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8" yWindow="-108" windowWidth="23256" windowHeight="12576" activeTab="3"/>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iterateCount="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M1297" i="199" s="1"/>
  <c r="I1297" i="199"/>
  <c r="K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F39" i="198" s="1"/>
  <c r="AF1631" i="199"/>
  <c r="G39" i="198" s="1"/>
  <c r="G42" i="198" s="1"/>
  <c r="I19" i="198"/>
  <c r="I20" i="198"/>
  <c r="J23" i="198"/>
  <c r="E24" i="198"/>
  <c r="J24" i="198"/>
  <c r="J25" i="198"/>
  <c r="E26" i="198"/>
  <c r="J26" i="198"/>
  <c r="J27" i="198"/>
  <c r="J28" i="198"/>
  <c r="F38" i="198"/>
  <c r="G38" i="198"/>
  <c r="I62" i="198"/>
  <c r="F42" i="198" l="1"/>
  <c r="G28" i="198" s="1"/>
  <c r="H39" i="198"/>
  <c r="H42" i="198" s="1"/>
  <c r="G41" i="198"/>
  <c r="G40" i="198"/>
  <c r="F41" i="198"/>
  <c r="F40" i="198"/>
  <c r="V1615" i="199"/>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I17" i="198" l="1"/>
  <c r="I39" i="198"/>
  <c r="I42" i="198" s="1"/>
  <c r="H40" i="198"/>
  <c r="I40" i="198" s="1"/>
  <c r="H41" i="198"/>
  <c r="I41" i="198" s="1"/>
  <c r="G1631" i="199"/>
  <c r="I49" i="198"/>
  <c r="G9" i="195"/>
  <c r="M9" i="195" s="1"/>
  <c r="I9" i="195"/>
  <c r="K9" i="195"/>
  <c r="O9" i="195"/>
  <c r="Q9" i="195"/>
  <c r="V9" i="195"/>
  <c r="G11" i="195"/>
  <c r="M11" i="195" s="1"/>
  <c r="I11" i="195"/>
  <c r="K11" i="195"/>
  <c r="O11" i="195"/>
  <c r="Q11" i="195"/>
  <c r="V11" i="195"/>
  <c r="G18" i="195"/>
  <c r="M18" i="195" s="1"/>
  <c r="I18" i="195"/>
  <c r="K18" i="195"/>
  <c r="O18" i="195"/>
  <c r="Q18" i="195"/>
  <c r="V18" i="195"/>
  <c r="G20" i="195"/>
  <c r="I20" i="195"/>
  <c r="K20" i="195"/>
  <c r="O20" i="195"/>
  <c r="Q20" i="195"/>
  <c r="V20" i="195"/>
  <c r="G25" i="195"/>
  <c r="M25" i="195" s="1"/>
  <c r="I25" i="195"/>
  <c r="K25" i="195"/>
  <c r="O25" i="195"/>
  <c r="Q25" i="195"/>
  <c r="V25" i="195"/>
  <c r="G29" i="195"/>
  <c r="M29" i="195" s="1"/>
  <c r="I29" i="195"/>
  <c r="K29" i="195"/>
  <c r="O29" i="195"/>
  <c r="Q29" i="195"/>
  <c r="V29" i="195"/>
  <c r="G31" i="195"/>
  <c r="M31" i="195" s="1"/>
  <c r="I31" i="195"/>
  <c r="K31" i="195"/>
  <c r="O31" i="195"/>
  <c r="Q31" i="195"/>
  <c r="V31" i="195"/>
  <c r="G34" i="195"/>
  <c r="M34" i="195" s="1"/>
  <c r="I34" i="195"/>
  <c r="K34" i="195"/>
  <c r="O34" i="195"/>
  <c r="Q34" i="195"/>
  <c r="V34" i="195"/>
  <c r="G47" i="195"/>
  <c r="M47" i="195" s="1"/>
  <c r="I47" i="195"/>
  <c r="K47" i="195"/>
  <c r="O47" i="195"/>
  <c r="Q47" i="195"/>
  <c r="V47" i="195"/>
  <c r="G50" i="195"/>
  <c r="M50" i="195" s="1"/>
  <c r="I50" i="195"/>
  <c r="K50" i="195"/>
  <c r="O50" i="195"/>
  <c r="Q50" i="195"/>
  <c r="V50" i="195"/>
  <c r="G52" i="195"/>
  <c r="M52" i="195" s="1"/>
  <c r="I52" i="195"/>
  <c r="K52" i="195"/>
  <c r="O52" i="195"/>
  <c r="Q52" i="195"/>
  <c r="V52" i="195"/>
  <c r="G54" i="195"/>
  <c r="M54" i="195" s="1"/>
  <c r="I54" i="195"/>
  <c r="K54" i="195"/>
  <c r="O54" i="195"/>
  <c r="Q54" i="195"/>
  <c r="V54" i="195"/>
  <c r="G63" i="195"/>
  <c r="M63" i="195" s="1"/>
  <c r="I63" i="195"/>
  <c r="K63" i="195"/>
  <c r="O63" i="195"/>
  <c r="Q63" i="195"/>
  <c r="V63" i="195"/>
  <c r="G72" i="195"/>
  <c r="M72" i="195" s="1"/>
  <c r="I72" i="195"/>
  <c r="K72" i="195"/>
  <c r="O72" i="195"/>
  <c r="Q72" i="195"/>
  <c r="V72" i="195"/>
  <c r="G88" i="195"/>
  <c r="I88" i="195"/>
  <c r="K88" i="195"/>
  <c r="M88" i="195"/>
  <c r="O88" i="195"/>
  <c r="Q88" i="195"/>
  <c r="V88" i="195"/>
  <c r="G96" i="195"/>
  <c r="M96" i="195" s="1"/>
  <c r="I96" i="195"/>
  <c r="K96" i="195"/>
  <c r="O96" i="195"/>
  <c r="Q96" i="195"/>
  <c r="V96" i="195"/>
  <c r="G106" i="195"/>
  <c r="M106" i="195" s="1"/>
  <c r="I106" i="195"/>
  <c r="K106" i="195"/>
  <c r="O106" i="195"/>
  <c r="Q106" i="195"/>
  <c r="V106" i="195"/>
  <c r="G114" i="195"/>
  <c r="M114" i="195" s="1"/>
  <c r="I114" i="195"/>
  <c r="K114" i="195"/>
  <c r="O114" i="195"/>
  <c r="Q114" i="195"/>
  <c r="V114" i="195"/>
  <c r="G130" i="195"/>
  <c r="M130" i="195" s="1"/>
  <c r="I130" i="195"/>
  <c r="K130" i="195"/>
  <c r="O130" i="195"/>
  <c r="Q130" i="195"/>
  <c r="V130" i="195"/>
  <c r="G133" i="195"/>
  <c r="M133" i="195" s="1"/>
  <c r="I133" i="195"/>
  <c r="K133" i="195"/>
  <c r="O133" i="195"/>
  <c r="Q133" i="195"/>
  <c r="V133" i="195"/>
  <c r="G136" i="195"/>
  <c r="M136" i="195" s="1"/>
  <c r="I136" i="195"/>
  <c r="K136" i="195"/>
  <c r="O136" i="195"/>
  <c r="Q136" i="195"/>
  <c r="V136" i="195"/>
  <c r="G139" i="195"/>
  <c r="M139" i="195" s="1"/>
  <c r="I139" i="195"/>
  <c r="K139" i="195"/>
  <c r="O139" i="195"/>
  <c r="Q139" i="195"/>
  <c r="V139" i="195"/>
  <c r="G152" i="195"/>
  <c r="I152" i="195"/>
  <c r="K152" i="195"/>
  <c r="M152" i="195"/>
  <c r="O152" i="195"/>
  <c r="Q152" i="195"/>
  <c r="V152" i="195"/>
  <c r="G154" i="195"/>
  <c r="M154" i="195" s="1"/>
  <c r="I154" i="195"/>
  <c r="K154" i="195"/>
  <c r="O154" i="195"/>
  <c r="Q154" i="195"/>
  <c r="V154" i="195"/>
  <c r="G162" i="195"/>
  <c r="M162" i="195" s="1"/>
  <c r="I162" i="195"/>
  <c r="K162" i="195"/>
  <c r="O162" i="195"/>
  <c r="Q162" i="195"/>
  <c r="V162" i="195"/>
  <c r="G165" i="195"/>
  <c r="M165" i="195" s="1"/>
  <c r="I165" i="195"/>
  <c r="K165" i="195"/>
  <c r="O165" i="195"/>
  <c r="Q165" i="195"/>
  <c r="V165" i="195"/>
  <c r="G174" i="195"/>
  <c r="I174" i="195"/>
  <c r="K174" i="195"/>
  <c r="M174" i="195"/>
  <c r="O174" i="195"/>
  <c r="Q174" i="195"/>
  <c r="V174" i="195"/>
  <c r="G182" i="195"/>
  <c r="M182" i="195" s="1"/>
  <c r="I182" i="195"/>
  <c r="K182" i="195"/>
  <c r="O182" i="195"/>
  <c r="Q182" i="195"/>
  <c r="V182" i="195"/>
  <c r="G185" i="195"/>
  <c r="M185" i="195" s="1"/>
  <c r="I185" i="195"/>
  <c r="K185" i="195"/>
  <c r="O185" i="195"/>
  <c r="Q185" i="195"/>
  <c r="V185" i="195"/>
  <c r="G186" i="195"/>
  <c r="M186" i="195" s="1"/>
  <c r="I186" i="195"/>
  <c r="K186" i="195"/>
  <c r="O186" i="195"/>
  <c r="Q186" i="195"/>
  <c r="V186" i="195"/>
  <c r="G188" i="195"/>
  <c r="I188" i="195"/>
  <c r="K188" i="195"/>
  <c r="M188" i="195"/>
  <c r="O188" i="195"/>
  <c r="Q188" i="195"/>
  <c r="V188" i="195"/>
  <c r="G191" i="195"/>
  <c r="M191" i="195" s="1"/>
  <c r="I191" i="195"/>
  <c r="K191" i="195"/>
  <c r="O191" i="195"/>
  <c r="Q191" i="195"/>
  <c r="V191" i="195"/>
  <c r="G196" i="195"/>
  <c r="M196" i="195" s="1"/>
  <c r="I196" i="195"/>
  <c r="K196" i="195"/>
  <c r="O196" i="195"/>
  <c r="Q196" i="195"/>
  <c r="V196" i="195"/>
  <c r="G198" i="195"/>
  <c r="M198" i="195" s="1"/>
  <c r="I198" i="195"/>
  <c r="K198" i="195"/>
  <c r="O198" i="195"/>
  <c r="Q198" i="195"/>
  <c r="V198" i="195"/>
  <c r="G200" i="195"/>
  <c r="M200" i="195" s="1"/>
  <c r="I200" i="195"/>
  <c r="K200" i="195"/>
  <c r="O200" i="195"/>
  <c r="Q200" i="195"/>
  <c r="V200" i="195"/>
  <c r="G203" i="195"/>
  <c r="M203" i="195" s="1"/>
  <c r="I203" i="195"/>
  <c r="K203" i="195"/>
  <c r="O203" i="195"/>
  <c r="Q203" i="195"/>
  <c r="V203" i="195"/>
  <c r="G205" i="195"/>
  <c r="M205" i="195" s="1"/>
  <c r="I205" i="195"/>
  <c r="K205" i="195"/>
  <c r="O205" i="195"/>
  <c r="Q205" i="195"/>
  <c r="V205" i="195"/>
  <c r="G206" i="195"/>
  <c r="M206" i="195" s="1"/>
  <c r="I206" i="195"/>
  <c r="K206" i="195"/>
  <c r="O206" i="195"/>
  <c r="Q206" i="195"/>
  <c r="V206" i="195"/>
  <c r="G207" i="195"/>
  <c r="I207" i="195"/>
  <c r="K207" i="195"/>
  <c r="M207" i="195"/>
  <c r="O207" i="195"/>
  <c r="Q207" i="195"/>
  <c r="V207" i="195"/>
  <c r="G212" i="195"/>
  <c r="M212" i="195" s="1"/>
  <c r="I212" i="195"/>
  <c r="K212" i="195"/>
  <c r="O212" i="195"/>
  <c r="Q212" i="195"/>
  <c r="V212" i="195"/>
  <c r="G221" i="195"/>
  <c r="M221" i="195" s="1"/>
  <c r="I221" i="195"/>
  <c r="K221" i="195"/>
  <c r="O221" i="195"/>
  <c r="Q221" i="195"/>
  <c r="V221" i="195"/>
  <c r="G229" i="195"/>
  <c r="M229" i="195" s="1"/>
  <c r="I229" i="195"/>
  <c r="K229" i="195"/>
  <c r="O229" i="195"/>
  <c r="Q229" i="195"/>
  <c r="V229" i="195"/>
  <c r="G247" i="195"/>
  <c r="I247" i="195"/>
  <c r="K247" i="195"/>
  <c r="M247" i="195"/>
  <c r="O247" i="195"/>
  <c r="Q247" i="195"/>
  <c r="V247" i="195"/>
  <c r="G252" i="195"/>
  <c r="M252" i="195" s="1"/>
  <c r="I252" i="195"/>
  <c r="K252" i="195"/>
  <c r="O252" i="195"/>
  <c r="Q252" i="195"/>
  <c r="V252" i="195"/>
  <c r="G255" i="195"/>
  <c r="M255" i="195" s="1"/>
  <c r="I255" i="195"/>
  <c r="K255" i="195"/>
  <c r="O255" i="195"/>
  <c r="Q255" i="195"/>
  <c r="V255" i="195"/>
  <c r="G258" i="195"/>
  <c r="M258" i="195" s="1"/>
  <c r="I258" i="195"/>
  <c r="K258" i="195"/>
  <c r="O258" i="195"/>
  <c r="Q258" i="195"/>
  <c r="V258" i="195"/>
  <c r="G260" i="195"/>
  <c r="I260" i="195"/>
  <c r="K260" i="195"/>
  <c r="M260" i="195"/>
  <c r="O260" i="195"/>
  <c r="Q260" i="195"/>
  <c r="V260" i="195"/>
  <c r="G263" i="195"/>
  <c r="M263" i="195" s="1"/>
  <c r="I263" i="195"/>
  <c r="K263" i="195"/>
  <c r="O263" i="195"/>
  <c r="Q263" i="195"/>
  <c r="V263" i="195"/>
  <c r="G276" i="195"/>
  <c r="M276" i="195" s="1"/>
  <c r="I276" i="195"/>
  <c r="K276" i="195"/>
  <c r="O276" i="195"/>
  <c r="Q276" i="195"/>
  <c r="V276" i="195"/>
  <c r="G280" i="195"/>
  <c r="M280" i="195" s="1"/>
  <c r="I280" i="195"/>
  <c r="K280" i="195"/>
  <c r="O280" i="195"/>
  <c r="Q280" i="195"/>
  <c r="V280" i="195"/>
  <c r="G283" i="195"/>
  <c r="I283" i="195"/>
  <c r="K283" i="195"/>
  <c r="M283" i="195"/>
  <c r="O283" i="195"/>
  <c r="Q283" i="195"/>
  <c r="V283" i="195"/>
  <c r="G286" i="195"/>
  <c r="M286" i="195" s="1"/>
  <c r="I286" i="195"/>
  <c r="K286" i="195"/>
  <c r="O286" i="195"/>
  <c r="Q286" i="195"/>
  <c r="V286" i="195"/>
  <c r="G288" i="195"/>
  <c r="M288" i="195" s="1"/>
  <c r="I288" i="195"/>
  <c r="K288" i="195"/>
  <c r="O288" i="195"/>
  <c r="Q288" i="195"/>
  <c r="V288" i="195"/>
  <c r="G291" i="195"/>
  <c r="M291" i="195" s="1"/>
  <c r="I291" i="195"/>
  <c r="K291" i="195"/>
  <c r="O291" i="195"/>
  <c r="Q291" i="195"/>
  <c r="V291" i="195"/>
  <c r="G294" i="195"/>
  <c r="I294" i="195"/>
  <c r="K294" i="195"/>
  <c r="M294" i="195"/>
  <c r="O294" i="195"/>
  <c r="Q294" i="195"/>
  <c r="V294" i="195"/>
  <c r="G297" i="195"/>
  <c r="M297" i="195" s="1"/>
  <c r="I297" i="195"/>
  <c r="K297" i="195"/>
  <c r="O297" i="195"/>
  <c r="Q297" i="195"/>
  <c r="V297" i="195"/>
  <c r="G300" i="195"/>
  <c r="M300" i="195" s="1"/>
  <c r="I300" i="195"/>
  <c r="K300" i="195"/>
  <c r="O300" i="195"/>
  <c r="Q300" i="195"/>
  <c r="V300" i="195"/>
  <c r="G302" i="195"/>
  <c r="M302" i="195" s="1"/>
  <c r="I302" i="195"/>
  <c r="K302" i="195"/>
  <c r="O302" i="195"/>
  <c r="Q302" i="195"/>
  <c r="V302" i="195"/>
  <c r="G305" i="195"/>
  <c r="I305" i="195"/>
  <c r="K305" i="195"/>
  <c r="M305" i="195"/>
  <c r="O305" i="195"/>
  <c r="Q305" i="195"/>
  <c r="V305" i="195"/>
  <c r="G307" i="195"/>
  <c r="M307" i="195" s="1"/>
  <c r="I307" i="195"/>
  <c r="K307" i="195"/>
  <c r="O307" i="195"/>
  <c r="Q307" i="195"/>
  <c r="V307" i="195"/>
  <c r="G315" i="195"/>
  <c r="M315" i="195" s="1"/>
  <c r="I315" i="195"/>
  <c r="K315" i="195"/>
  <c r="O315" i="195"/>
  <c r="Q315" i="195"/>
  <c r="V315" i="195"/>
  <c r="G331" i="195"/>
  <c r="M331" i="195" s="1"/>
  <c r="I331" i="195"/>
  <c r="K331" i="195"/>
  <c r="O331" i="195"/>
  <c r="Q331" i="195"/>
  <c r="V331" i="195"/>
  <c r="G347" i="195"/>
  <c r="I347" i="195"/>
  <c r="K347" i="195"/>
  <c r="M347" i="195"/>
  <c r="O347" i="195"/>
  <c r="Q347" i="195"/>
  <c r="V347" i="195"/>
  <c r="G350" i="195"/>
  <c r="M350" i="195" s="1"/>
  <c r="I350" i="195"/>
  <c r="K350" i="195"/>
  <c r="O350" i="195"/>
  <c r="Q350" i="195"/>
  <c r="V350" i="195"/>
  <c r="G365" i="195"/>
  <c r="M365" i="195" s="1"/>
  <c r="I365" i="195"/>
  <c r="K365" i="195"/>
  <c r="O365" i="195"/>
  <c r="Q365" i="195"/>
  <c r="V365" i="195"/>
  <c r="G377" i="195"/>
  <c r="M377" i="195" s="1"/>
  <c r="I377" i="195"/>
  <c r="K377" i="195"/>
  <c r="O377" i="195"/>
  <c r="Q377" i="195"/>
  <c r="V377" i="195"/>
  <c r="G380" i="195"/>
  <c r="M380" i="195" s="1"/>
  <c r="I380" i="195"/>
  <c r="K380" i="195"/>
  <c r="O380" i="195"/>
  <c r="Q380" i="195"/>
  <c r="V380" i="195"/>
  <c r="G382" i="195"/>
  <c r="M382" i="195" s="1"/>
  <c r="I382" i="195"/>
  <c r="K382" i="195"/>
  <c r="O382" i="195"/>
  <c r="Q382" i="195"/>
  <c r="V382" i="195"/>
  <c r="G384" i="195"/>
  <c r="M384" i="195" s="1"/>
  <c r="I384" i="195"/>
  <c r="K384" i="195"/>
  <c r="O384" i="195"/>
  <c r="Q384" i="195"/>
  <c r="V384" i="195"/>
  <c r="G386" i="195"/>
  <c r="M386" i="195" s="1"/>
  <c r="I386" i="195"/>
  <c r="K386" i="195"/>
  <c r="O386" i="195"/>
  <c r="Q386" i="195"/>
  <c r="V386" i="195"/>
  <c r="G389" i="195"/>
  <c r="I389" i="195"/>
  <c r="K389" i="195"/>
  <c r="M389" i="195"/>
  <c r="O389" i="195"/>
  <c r="Q389" i="195"/>
  <c r="V389" i="195"/>
  <c r="G401" i="195"/>
  <c r="M401" i="195" s="1"/>
  <c r="I401" i="195"/>
  <c r="K401" i="195"/>
  <c r="O401" i="195"/>
  <c r="Q401" i="195"/>
  <c r="V401" i="195"/>
  <c r="G404" i="195"/>
  <c r="M404" i="195" s="1"/>
  <c r="I404" i="195"/>
  <c r="K404" i="195"/>
  <c r="O404" i="195"/>
  <c r="Q404" i="195"/>
  <c r="V404" i="195"/>
  <c r="G407" i="195"/>
  <c r="M407" i="195" s="1"/>
  <c r="I407" i="195"/>
  <c r="K407" i="195"/>
  <c r="O407" i="195"/>
  <c r="Q407" i="195"/>
  <c r="V407" i="195"/>
  <c r="G411" i="195"/>
  <c r="I411" i="195"/>
  <c r="K411" i="195"/>
  <c r="M411" i="195"/>
  <c r="O411" i="195"/>
  <c r="Q411" i="195"/>
  <c r="V411" i="195"/>
  <c r="G425" i="195"/>
  <c r="M425" i="195" s="1"/>
  <c r="I425" i="195"/>
  <c r="K425" i="195"/>
  <c r="O425" i="195"/>
  <c r="Q425" i="195"/>
  <c r="V425" i="195"/>
  <c r="G428" i="195"/>
  <c r="M428" i="195" s="1"/>
  <c r="I428" i="195"/>
  <c r="K428" i="195"/>
  <c r="O428" i="195"/>
  <c r="Q428" i="195"/>
  <c r="V428" i="195"/>
  <c r="G430" i="195"/>
  <c r="M430" i="195" s="1"/>
  <c r="I430" i="195"/>
  <c r="K430" i="195"/>
  <c r="O430" i="195"/>
  <c r="Q430" i="195"/>
  <c r="V430" i="195"/>
  <c r="G433" i="195"/>
  <c r="I433" i="195"/>
  <c r="K433" i="195"/>
  <c r="M433" i="195"/>
  <c r="O433" i="195"/>
  <c r="Q433" i="195"/>
  <c r="V433" i="195"/>
  <c r="G437" i="195"/>
  <c r="M437" i="195" s="1"/>
  <c r="I437" i="195"/>
  <c r="K437" i="195"/>
  <c r="O437" i="195"/>
  <c r="Q437" i="195"/>
  <c r="V437" i="195"/>
  <c r="G440" i="195"/>
  <c r="M440" i="195" s="1"/>
  <c r="I440" i="195"/>
  <c r="K440" i="195"/>
  <c r="O440" i="195"/>
  <c r="Q440" i="195"/>
  <c r="V440" i="195"/>
  <c r="G442" i="195"/>
  <c r="M442" i="195" s="1"/>
  <c r="I442" i="195"/>
  <c r="K442" i="195"/>
  <c r="O442" i="195"/>
  <c r="Q442" i="195"/>
  <c r="V442" i="195"/>
  <c r="G446" i="195"/>
  <c r="M446" i="195" s="1"/>
  <c r="I446" i="195"/>
  <c r="K446" i="195"/>
  <c r="O446" i="195"/>
  <c r="Q446" i="195"/>
  <c r="V446" i="195"/>
  <c r="G448" i="195"/>
  <c r="M448" i="195" s="1"/>
  <c r="I448" i="195"/>
  <c r="K448" i="195"/>
  <c r="O448" i="195"/>
  <c r="Q448" i="195"/>
  <c r="V448" i="195"/>
  <c r="G451" i="195"/>
  <c r="M451" i="195" s="1"/>
  <c r="I451" i="195"/>
  <c r="K451" i="195"/>
  <c r="O451" i="195"/>
  <c r="Q451" i="195"/>
  <c r="V451" i="195"/>
  <c r="G479" i="195"/>
  <c r="M479" i="195" s="1"/>
  <c r="I479" i="195"/>
  <c r="K479" i="195"/>
  <c r="O479" i="195"/>
  <c r="Q479" i="195"/>
  <c r="V479" i="195"/>
  <c r="G507" i="195"/>
  <c r="I507" i="195"/>
  <c r="K507" i="195"/>
  <c r="M507" i="195"/>
  <c r="O507" i="195"/>
  <c r="Q507" i="195"/>
  <c r="V507" i="195"/>
  <c r="G509" i="195"/>
  <c r="M509" i="195" s="1"/>
  <c r="I509" i="195"/>
  <c r="K509" i="195"/>
  <c r="O509" i="195"/>
  <c r="Q509" i="195"/>
  <c r="V509" i="195"/>
  <c r="G516" i="195"/>
  <c r="M516" i="195" s="1"/>
  <c r="I516" i="195"/>
  <c r="K516" i="195"/>
  <c r="O516" i="195"/>
  <c r="Q516" i="195"/>
  <c r="V516" i="195"/>
  <c r="G519" i="195"/>
  <c r="M519" i="195" s="1"/>
  <c r="I519" i="195"/>
  <c r="K519" i="195"/>
  <c r="O519" i="195"/>
  <c r="Q519" i="195"/>
  <c r="V519" i="195"/>
  <c r="G522" i="195"/>
  <c r="M522" i="195" s="1"/>
  <c r="I522" i="195"/>
  <c r="K522" i="195"/>
  <c r="O522" i="195"/>
  <c r="Q522" i="195"/>
  <c r="V522" i="195"/>
  <c r="BA523" i="195"/>
  <c r="G527" i="195"/>
  <c r="I527" i="195"/>
  <c r="K527" i="195"/>
  <c r="M527" i="195"/>
  <c r="O527" i="195"/>
  <c r="Q527" i="195"/>
  <c r="V527" i="195"/>
  <c r="BA528" i="195"/>
  <c r="G533" i="195"/>
  <c r="I533" i="195"/>
  <c r="K533" i="195"/>
  <c r="M533" i="195"/>
  <c r="O533" i="195"/>
  <c r="Q533" i="195"/>
  <c r="V533" i="195"/>
  <c r="G538" i="195"/>
  <c r="M538" i="195" s="1"/>
  <c r="I538" i="195"/>
  <c r="K538" i="195"/>
  <c r="O538" i="195"/>
  <c r="Q538" i="195"/>
  <c r="V538" i="195"/>
  <c r="G541" i="195"/>
  <c r="M541" i="195" s="1"/>
  <c r="I541" i="195"/>
  <c r="K541" i="195"/>
  <c r="O541" i="195"/>
  <c r="Q541" i="195"/>
  <c r="V541" i="195"/>
  <c r="G545" i="195"/>
  <c r="M545" i="195" s="1"/>
  <c r="I545" i="195"/>
  <c r="K545" i="195"/>
  <c r="O545" i="195"/>
  <c r="Q545" i="195"/>
  <c r="V545" i="195"/>
  <c r="G547" i="195"/>
  <c r="I547" i="195"/>
  <c r="K547" i="195"/>
  <c r="M547" i="195"/>
  <c r="O547" i="195"/>
  <c r="Q547" i="195"/>
  <c r="V547" i="195"/>
  <c r="G549" i="195"/>
  <c r="M549" i="195" s="1"/>
  <c r="I549" i="195"/>
  <c r="K549" i="195"/>
  <c r="O549" i="195"/>
  <c r="Q549" i="195"/>
  <c r="V549" i="195"/>
  <c r="G552" i="195"/>
  <c r="M552" i="195" s="1"/>
  <c r="I552" i="195"/>
  <c r="K552" i="195"/>
  <c r="O552" i="195"/>
  <c r="Q552" i="195"/>
  <c r="V552" i="195"/>
  <c r="G555" i="195"/>
  <c r="M555" i="195" s="1"/>
  <c r="I555" i="195"/>
  <c r="K555" i="195"/>
  <c r="O555" i="195"/>
  <c r="Q555" i="195"/>
  <c r="V555" i="195"/>
  <c r="G564" i="195"/>
  <c r="M564" i="195" s="1"/>
  <c r="I564" i="195"/>
  <c r="K564" i="195"/>
  <c r="O564" i="195"/>
  <c r="Q564" i="195"/>
  <c r="V564" i="195"/>
  <c r="G573" i="195"/>
  <c r="M573" i="195" s="1"/>
  <c r="I573" i="195"/>
  <c r="K573" i="195"/>
  <c r="O573" i="195"/>
  <c r="Q573" i="195"/>
  <c r="V573" i="195"/>
  <c r="G576" i="195"/>
  <c r="M576" i="195" s="1"/>
  <c r="I576" i="195"/>
  <c r="K576" i="195"/>
  <c r="O576" i="195"/>
  <c r="Q576" i="195"/>
  <c r="V576" i="195"/>
  <c r="BA577" i="195"/>
  <c r="G580" i="195"/>
  <c r="M580" i="195" s="1"/>
  <c r="I580" i="195"/>
  <c r="K580" i="195"/>
  <c r="O580" i="195"/>
  <c r="Q580" i="195"/>
  <c r="V580" i="195"/>
  <c r="G582" i="195"/>
  <c r="M582" i="195" s="1"/>
  <c r="I582" i="195"/>
  <c r="K582" i="195"/>
  <c r="O582" i="195"/>
  <c r="Q582" i="195"/>
  <c r="V582" i="195"/>
  <c r="G584" i="195"/>
  <c r="M584" i="195" s="1"/>
  <c r="I584" i="195"/>
  <c r="K584" i="195"/>
  <c r="O584" i="195"/>
  <c r="Q584" i="195"/>
  <c r="V584" i="195"/>
  <c r="G587" i="195"/>
  <c r="M587" i="195" s="1"/>
  <c r="I587" i="195"/>
  <c r="K587" i="195"/>
  <c r="O587" i="195"/>
  <c r="Q587" i="195"/>
  <c r="V587" i="195"/>
  <c r="G590" i="195"/>
  <c r="M590" i="195" s="1"/>
  <c r="I590" i="195"/>
  <c r="K590" i="195"/>
  <c r="O590" i="195"/>
  <c r="Q590" i="195"/>
  <c r="V590" i="195"/>
  <c r="G608" i="195"/>
  <c r="M608" i="195" s="1"/>
  <c r="I608" i="195"/>
  <c r="K608" i="195"/>
  <c r="O608" i="195"/>
  <c r="Q608" i="195"/>
  <c r="V608" i="195"/>
  <c r="G631" i="195"/>
  <c r="I631" i="195"/>
  <c r="K631" i="195"/>
  <c r="M631" i="195"/>
  <c r="O631" i="195"/>
  <c r="Q631" i="195"/>
  <c r="V631" i="195"/>
  <c r="G680" i="195"/>
  <c r="M680" i="195" s="1"/>
  <c r="I680" i="195"/>
  <c r="K680" i="195"/>
  <c r="O680" i="195"/>
  <c r="Q680" i="195"/>
  <c r="V680" i="195"/>
  <c r="G684" i="195"/>
  <c r="M684" i="195" s="1"/>
  <c r="I684" i="195"/>
  <c r="K684" i="195"/>
  <c r="O684" i="195"/>
  <c r="Q684" i="195"/>
  <c r="V684" i="195"/>
  <c r="G695" i="195"/>
  <c r="M695" i="195" s="1"/>
  <c r="I695" i="195"/>
  <c r="K695" i="195"/>
  <c r="O695" i="195"/>
  <c r="Q695" i="195"/>
  <c r="V695" i="195"/>
  <c r="G697" i="195"/>
  <c r="I697" i="195"/>
  <c r="K697" i="195"/>
  <c r="M697" i="195"/>
  <c r="O697" i="195"/>
  <c r="Q697" i="195"/>
  <c r="V697" i="195"/>
  <c r="G699" i="195"/>
  <c r="M699" i="195" s="1"/>
  <c r="I699" i="195"/>
  <c r="K699" i="195"/>
  <c r="O699" i="195"/>
  <c r="Q699" i="195"/>
  <c r="V699" i="195"/>
  <c r="G701" i="195"/>
  <c r="M701" i="195" s="1"/>
  <c r="I701" i="195"/>
  <c r="K701" i="195"/>
  <c r="O701" i="195"/>
  <c r="Q701" i="195"/>
  <c r="V701" i="195"/>
  <c r="G703" i="195"/>
  <c r="M703" i="195" s="1"/>
  <c r="I703" i="195"/>
  <c r="K703" i="195"/>
  <c r="O703" i="195"/>
  <c r="Q703" i="195"/>
  <c r="V703" i="195"/>
  <c r="G707" i="195"/>
  <c r="I707" i="195"/>
  <c r="K707" i="195"/>
  <c r="M707" i="195"/>
  <c r="O707" i="195"/>
  <c r="Q707" i="195"/>
  <c r="V707" i="195"/>
  <c r="G709" i="195"/>
  <c r="M709" i="195" s="1"/>
  <c r="I709" i="195"/>
  <c r="K709" i="195"/>
  <c r="O709" i="195"/>
  <c r="Q709" i="195"/>
  <c r="V709" i="195"/>
  <c r="G711" i="195"/>
  <c r="M711" i="195" s="1"/>
  <c r="I711" i="195"/>
  <c r="K711" i="195"/>
  <c r="O711" i="195"/>
  <c r="Q711" i="195"/>
  <c r="V711" i="195"/>
  <c r="G719" i="195"/>
  <c r="M719" i="195" s="1"/>
  <c r="I719" i="195"/>
  <c r="K719" i="195"/>
  <c r="O719" i="195"/>
  <c r="Q719" i="195"/>
  <c r="V719" i="195"/>
  <c r="G723" i="195"/>
  <c r="M723" i="195" s="1"/>
  <c r="I723" i="195"/>
  <c r="K723" i="195"/>
  <c r="O723" i="195"/>
  <c r="Q723" i="195"/>
  <c r="V723" i="195"/>
  <c r="BA724" i="195"/>
  <c r="G728" i="195"/>
  <c r="I728" i="195"/>
  <c r="K728" i="195"/>
  <c r="M728" i="195"/>
  <c r="O728" i="195"/>
  <c r="Q728" i="195"/>
  <c r="V728" i="195"/>
  <c r="G736" i="195"/>
  <c r="M736" i="195" s="1"/>
  <c r="I736" i="195"/>
  <c r="K736" i="195"/>
  <c r="O736" i="195"/>
  <c r="Q736" i="195"/>
  <c r="V736" i="195"/>
  <c r="G739" i="195"/>
  <c r="M739" i="195" s="1"/>
  <c r="I739" i="195"/>
  <c r="K739" i="195"/>
  <c r="O739" i="195"/>
  <c r="Q739" i="195"/>
  <c r="V739" i="195"/>
  <c r="G744" i="195"/>
  <c r="M744" i="195" s="1"/>
  <c r="I744" i="195"/>
  <c r="K744" i="195"/>
  <c r="O744" i="195"/>
  <c r="Q744" i="195"/>
  <c r="V744" i="195"/>
  <c r="G748" i="195"/>
  <c r="I748" i="195"/>
  <c r="K748" i="195"/>
  <c r="M748" i="195"/>
  <c r="O748" i="195"/>
  <c r="Q748" i="195"/>
  <c r="V748" i="195"/>
  <c r="G750" i="195"/>
  <c r="M750" i="195" s="1"/>
  <c r="I750" i="195"/>
  <c r="K750" i="195"/>
  <c r="O750" i="195"/>
  <c r="Q750" i="195"/>
  <c r="V750" i="195"/>
  <c r="G753" i="195"/>
  <c r="M753" i="195" s="1"/>
  <c r="I753" i="195"/>
  <c r="K753" i="195"/>
  <c r="O753" i="195"/>
  <c r="Q753" i="195"/>
  <c r="V753" i="195"/>
  <c r="G760" i="195"/>
  <c r="M760" i="195" s="1"/>
  <c r="I760" i="195"/>
  <c r="K760" i="195"/>
  <c r="O760" i="195"/>
  <c r="Q760" i="195"/>
  <c r="V760" i="195"/>
  <c r="G765" i="195"/>
  <c r="M765" i="195" s="1"/>
  <c r="I765" i="195"/>
  <c r="K765" i="195"/>
  <c r="O765" i="195"/>
  <c r="Q765" i="195"/>
  <c r="V765" i="195"/>
  <c r="G769" i="195"/>
  <c r="M769" i="195" s="1"/>
  <c r="I769" i="195"/>
  <c r="K769" i="195"/>
  <c r="O769" i="195"/>
  <c r="Q769" i="195"/>
  <c r="V769" i="195"/>
  <c r="G775" i="195"/>
  <c r="M775" i="195" s="1"/>
  <c r="I775" i="195"/>
  <c r="K775" i="195"/>
  <c r="O775" i="195"/>
  <c r="Q775" i="195"/>
  <c r="V775" i="195"/>
  <c r="G779" i="195"/>
  <c r="M779" i="195" s="1"/>
  <c r="I779" i="195"/>
  <c r="K779" i="195"/>
  <c r="O779" i="195"/>
  <c r="Q779" i="195"/>
  <c r="V779" i="195"/>
  <c r="G781" i="195"/>
  <c r="I781" i="195"/>
  <c r="K781" i="195"/>
  <c r="M781" i="195"/>
  <c r="O781" i="195"/>
  <c r="Q781" i="195"/>
  <c r="V781" i="195"/>
  <c r="G784" i="195"/>
  <c r="M784" i="195" s="1"/>
  <c r="I784" i="195"/>
  <c r="K784" i="195"/>
  <c r="O784" i="195"/>
  <c r="Q784" i="195"/>
  <c r="V784" i="195"/>
  <c r="G787" i="195"/>
  <c r="M787" i="195" s="1"/>
  <c r="I787" i="195"/>
  <c r="K787" i="195"/>
  <c r="O787" i="195"/>
  <c r="Q787" i="195"/>
  <c r="V787" i="195"/>
  <c r="G795" i="195"/>
  <c r="M795" i="195" s="1"/>
  <c r="I795" i="195"/>
  <c r="K795" i="195"/>
  <c r="O795" i="195"/>
  <c r="Q795" i="195"/>
  <c r="V795" i="195"/>
  <c r="G802" i="195"/>
  <c r="M802" i="195" s="1"/>
  <c r="I802" i="195"/>
  <c r="K802" i="195"/>
  <c r="O802" i="195"/>
  <c r="Q802" i="195"/>
  <c r="V802" i="195"/>
  <c r="BA805" i="195"/>
  <c r="G807" i="195"/>
  <c r="M807" i="195" s="1"/>
  <c r="I807" i="195"/>
  <c r="K807" i="195"/>
  <c r="O807" i="195"/>
  <c r="Q807" i="195"/>
  <c r="V807" i="195"/>
  <c r="G808" i="195"/>
  <c r="M808" i="195" s="1"/>
  <c r="I808" i="195"/>
  <c r="K808" i="195"/>
  <c r="O808" i="195"/>
  <c r="Q808" i="195"/>
  <c r="V808" i="195"/>
  <c r="G809" i="195"/>
  <c r="M809" i="195" s="1"/>
  <c r="I809" i="195"/>
  <c r="K809" i="195"/>
  <c r="O809" i="195"/>
  <c r="Q809" i="195"/>
  <c r="V809" i="195"/>
  <c r="G811" i="195"/>
  <c r="M811" i="195" s="1"/>
  <c r="I811" i="195"/>
  <c r="K811" i="195"/>
  <c r="O811" i="195"/>
  <c r="Q811" i="195"/>
  <c r="V811" i="195"/>
  <c r="G813" i="195"/>
  <c r="I813" i="195"/>
  <c r="K813" i="195"/>
  <c r="M813" i="195"/>
  <c r="O813" i="195"/>
  <c r="Q813" i="195"/>
  <c r="V813" i="195"/>
  <c r="BA815" i="195"/>
  <c r="BA816" i="195"/>
  <c r="G821" i="195"/>
  <c r="M821" i="195" s="1"/>
  <c r="I821" i="195"/>
  <c r="K821" i="195"/>
  <c r="O821" i="195"/>
  <c r="Q821" i="195"/>
  <c r="V821" i="195"/>
  <c r="BA823" i="195"/>
  <c r="BA824" i="195"/>
  <c r="BA828" i="195"/>
  <c r="G829" i="195"/>
  <c r="M829" i="195" s="1"/>
  <c r="I829" i="195"/>
  <c r="K829" i="195"/>
  <c r="O829" i="195"/>
  <c r="Q829" i="195"/>
  <c r="V829" i="195"/>
  <c r="BA831" i="195"/>
  <c r="BA832" i="195"/>
  <c r="BA836" i="195"/>
  <c r="G837" i="195"/>
  <c r="M837" i="195" s="1"/>
  <c r="I837" i="195"/>
  <c r="K837" i="195"/>
  <c r="O837" i="195"/>
  <c r="Q837" i="195"/>
  <c r="V837" i="195"/>
  <c r="BA839" i="195"/>
  <c r="BA840" i="195"/>
  <c r="G845" i="195"/>
  <c r="M845" i="195" s="1"/>
  <c r="I845" i="195"/>
  <c r="K845" i="195"/>
  <c r="O845" i="195"/>
  <c r="Q845" i="195"/>
  <c r="V845" i="195"/>
  <c r="BA847" i="195"/>
  <c r="BA848" i="195"/>
  <c r="G852" i="195"/>
  <c r="M852" i="195" s="1"/>
  <c r="I852" i="195"/>
  <c r="K852" i="195"/>
  <c r="O852" i="195"/>
  <c r="Q852" i="195"/>
  <c r="V852" i="195"/>
  <c r="BA854" i="195"/>
  <c r="BA855" i="195"/>
  <c r="G859" i="195"/>
  <c r="M859" i="195" s="1"/>
  <c r="I859" i="195"/>
  <c r="K859" i="195"/>
  <c r="O859" i="195"/>
  <c r="Q859" i="195"/>
  <c r="V859" i="195"/>
  <c r="BA861" i="195"/>
  <c r="BA862" i="195"/>
  <c r="G866" i="195"/>
  <c r="M866" i="195" s="1"/>
  <c r="I866" i="195"/>
  <c r="K866" i="195"/>
  <c r="O866" i="195"/>
  <c r="Q866" i="195"/>
  <c r="V866" i="195"/>
  <c r="BA868" i="195"/>
  <c r="BA869" i="195"/>
  <c r="G873" i="195"/>
  <c r="M873" i="195" s="1"/>
  <c r="I873" i="195"/>
  <c r="K873" i="195"/>
  <c r="O873" i="195"/>
  <c r="Q873" i="195"/>
  <c r="V873" i="195"/>
  <c r="BA875" i="195"/>
  <c r="BA876" i="195"/>
  <c r="G880" i="195"/>
  <c r="M880" i="195" s="1"/>
  <c r="I880" i="195"/>
  <c r="K880" i="195"/>
  <c r="O880" i="195"/>
  <c r="Q880" i="195"/>
  <c r="V880" i="195"/>
  <c r="BA882" i="195"/>
  <c r="BA883" i="195"/>
  <c r="G887" i="195"/>
  <c r="I887" i="195"/>
  <c r="K887" i="195"/>
  <c r="M887" i="195"/>
  <c r="O887" i="195"/>
  <c r="Q887" i="195"/>
  <c r="V887" i="195"/>
  <c r="BA889" i="195"/>
  <c r="BA890" i="195"/>
  <c r="G894" i="195"/>
  <c r="M894" i="195" s="1"/>
  <c r="I894" i="195"/>
  <c r="K894" i="195"/>
  <c r="O894" i="195"/>
  <c r="Q894" i="195"/>
  <c r="V894" i="195"/>
  <c r="BA896" i="195"/>
  <c r="BA897" i="195"/>
  <c r="G901" i="195"/>
  <c r="M901" i="195" s="1"/>
  <c r="I901" i="195"/>
  <c r="K901" i="195"/>
  <c r="O901" i="195"/>
  <c r="Q901" i="195"/>
  <c r="V901" i="195"/>
  <c r="BA903" i="195"/>
  <c r="BA904" i="195"/>
  <c r="G909" i="195"/>
  <c r="M909" i="195" s="1"/>
  <c r="I909" i="195"/>
  <c r="K909" i="195"/>
  <c r="O909" i="195"/>
  <c r="Q909" i="195"/>
  <c r="V909" i="195"/>
  <c r="G912" i="195"/>
  <c r="M912" i="195" s="1"/>
  <c r="I912" i="195"/>
  <c r="K912" i="195"/>
  <c r="O912" i="195"/>
  <c r="Q912" i="195"/>
  <c r="V912" i="195"/>
  <c r="G914" i="195"/>
  <c r="M914" i="195" s="1"/>
  <c r="I914" i="195"/>
  <c r="K914" i="195"/>
  <c r="O914" i="195"/>
  <c r="Q914" i="195"/>
  <c r="V914" i="195"/>
  <c r="G916" i="195"/>
  <c r="M916" i="195" s="1"/>
  <c r="I916" i="195"/>
  <c r="K916" i="195"/>
  <c r="O916" i="195"/>
  <c r="Q916" i="195"/>
  <c r="V916" i="195"/>
  <c r="G925" i="195"/>
  <c r="M925" i="195" s="1"/>
  <c r="I925" i="195"/>
  <c r="K925" i="195"/>
  <c r="O925" i="195"/>
  <c r="Q925" i="195"/>
  <c r="V925" i="195"/>
  <c r="G927" i="195"/>
  <c r="M927" i="195" s="1"/>
  <c r="I927" i="195"/>
  <c r="K927" i="195"/>
  <c r="O927" i="195"/>
  <c r="Q927" i="195"/>
  <c r="V927" i="195"/>
  <c r="G935" i="195"/>
  <c r="M935" i="195" s="1"/>
  <c r="I935" i="195"/>
  <c r="K935" i="195"/>
  <c r="O935" i="195"/>
  <c r="Q935" i="195"/>
  <c r="V935" i="195"/>
  <c r="G937" i="195"/>
  <c r="I937" i="195"/>
  <c r="K937" i="195"/>
  <c r="M937" i="195"/>
  <c r="O937" i="195"/>
  <c r="Q937" i="195"/>
  <c r="V937" i="195"/>
  <c r="G939" i="195"/>
  <c r="M939" i="195" s="1"/>
  <c r="I939" i="195"/>
  <c r="K939" i="195"/>
  <c r="O939" i="195"/>
  <c r="Q939" i="195"/>
  <c r="V939" i="195"/>
  <c r="G941" i="195"/>
  <c r="M941" i="195" s="1"/>
  <c r="I941" i="195"/>
  <c r="K941" i="195"/>
  <c r="O941" i="195"/>
  <c r="Q941" i="195"/>
  <c r="V941" i="195"/>
  <c r="G943" i="195"/>
  <c r="M943" i="195" s="1"/>
  <c r="I943" i="195"/>
  <c r="K943" i="195"/>
  <c r="O943" i="195"/>
  <c r="Q943" i="195"/>
  <c r="V943" i="195"/>
  <c r="G945" i="195"/>
  <c r="I945" i="195"/>
  <c r="K945" i="195"/>
  <c r="M945" i="195"/>
  <c r="O945" i="195"/>
  <c r="Q945" i="195"/>
  <c r="V945" i="195"/>
  <c r="G948" i="195"/>
  <c r="M948" i="195" s="1"/>
  <c r="I948" i="195"/>
  <c r="K948" i="195"/>
  <c r="O948" i="195"/>
  <c r="Q948" i="195"/>
  <c r="V948" i="195"/>
  <c r="G952" i="195"/>
  <c r="G951" i="195" s="1"/>
  <c r="I952" i="195"/>
  <c r="I951" i="195" s="1"/>
  <c r="K952" i="195"/>
  <c r="K951" i="195" s="1"/>
  <c r="O952" i="195"/>
  <c r="O951" i="195" s="1"/>
  <c r="Q952" i="195"/>
  <c r="Q951" i="195" s="1"/>
  <c r="V952" i="195"/>
  <c r="V951" i="195" s="1"/>
  <c r="G954" i="195"/>
  <c r="M954" i="195" s="1"/>
  <c r="I954" i="195"/>
  <c r="K954" i="195"/>
  <c r="O954" i="195"/>
  <c r="Q954" i="195"/>
  <c r="V954" i="195"/>
  <c r="G964" i="195"/>
  <c r="M964" i="195" s="1"/>
  <c r="I964" i="195"/>
  <c r="K964" i="195"/>
  <c r="O964" i="195"/>
  <c r="Q964" i="195"/>
  <c r="V964" i="195"/>
  <c r="G969" i="195"/>
  <c r="M969" i="195" s="1"/>
  <c r="I969" i="195"/>
  <c r="K969" i="195"/>
  <c r="O969" i="195"/>
  <c r="Q969" i="195"/>
  <c r="V969" i="195"/>
  <c r="G977" i="195"/>
  <c r="M977" i="195" s="1"/>
  <c r="I977" i="195"/>
  <c r="K977" i="195"/>
  <c r="O977" i="195"/>
  <c r="Q977" i="195"/>
  <c r="V977" i="195"/>
  <c r="G985" i="195"/>
  <c r="M985" i="195" s="1"/>
  <c r="I985" i="195"/>
  <c r="K985" i="195"/>
  <c r="O985" i="195"/>
  <c r="Q985" i="195"/>
  <c r="V985" i="195"/>
  <c r="G990" i="195"/>
  <c r="I990" i="195"/>
  <c r="K990" i="195"/>
  <c r="M990" i="195"/>
  <c r="O990" i="195"/>
  <c r="Q990" i="195"/>
  <c r="V990" i="195"/>
  <c r="G993" i="195"/>
  <c r="M993" i="195" s="1"/>
  <c r="I993" i="195"/>
  <c r="K993" i="195"/>
  <c r="O993" i="195"/>
  <c r="Q993" i="195"/>
  <c r="V993" i="195"/>
  <c r="G996" i="195"/>
  <c r="M996" i="195" s="1"/>
  <c r="I996" i="195"/>
  <c r="K996" i="195"/>
  <c r="O996" i="195"/>
  <c r="Q996" i="195"/>
  <c r="V996" i="195"/>
  <c r="G1002" i="195"/>
  <c r="M1002" i="195" s="1"/>
  <c r="I1002" i="195"/>
  <c r="K1002" i="195"/>
  <c r="O1002" i="195"/>
  <c r="Q1002" i="195"/>
  <c r="V1002" i="195"/>
  <c r="G1021" i="195"/>
  <c r="I1021" i="195"/>
  <c r="K1021" i="195"/>
  <c r="M1021" i="195"/>
  <c r="O1021" i="195"/>
  <c r="Q1021" i="195"/>
  <c r="V1021" i="195"/>
  <c r="G1024" i="195"/>
  <c r="M1024" i="195" s="1"/>
  <c r="I1024" i="195"/>
  <c r="K1024" i="195"/>
  <c r="O1024" i="195"/>
  <c r="Q1024" i="195"/>
  <c r="V1024" i="195"/>
  <c r="G1026" i="195"/>
  <c r="M1026" i="195" s="1"/>
  <c r="I1026" i="195"/>
  <c r="K1026" i="195"/>
  <c r="O1026" i="195"/>
  <c r="Q1026" i="195"/>
  <c r="V1026" i="195"/>
  <c r="G1035" i="195"/>
  <c r="M1035" i="195" s="1"/>
  <c r="I1035" i="195"/>
  <c r="K1035" i="195"/>
  <c r="O1035" i="195"/>
  <c r="Q1035" i="195"/>
  <c r="V1035" i="195"/>
  <c r="G1051" i="195"/>
  <c r="M1051" i="195" s="1"/>
  <c r="I1051" i="195"/>
  <c r="K1051" i="195"/>
  <c r="O1051" i="195"/>
  <c r="Q1051" i="195"/>
  <c r="V1051" i="195"/>
  <c r="BA1052" i="195"/>
  <c r="G1055" i="195"/>
  <c r="I1055" i="195"/>
  <c r="K1055" i="195"/>
  <c r="M1055" i="195"/>
  <c r="O1055" i="195"/>
  <c r="Q1055" i="195"/>
  <c r="V1055" i="195"/>
  <c r="G1057" i="195"/>
  <c r="M1057" i="195" s="1"/>
  <c r="I1057" i="195"/>
  <c r="K1057" i="195"/>
  <c r="O1057" i="195"/>
  <c r="Q1057" i="195"/>
  <c r="V1057" i="195"/>
  <c r="G1066" i="195"/>
  <c r="M1066" i="195" s="1"/>
  <c r="I1066" i="195"/>
  <c r="K1066" i="195"/>
  <c r="O1066" i="195"/>
  <c r="Q1066" i="195"/>
  <c r="V1066" i="195"/>
  <c r="G1068" i="195"/>
  <c r="M1068" i="195" s="1"/>
  <c r="I1068" i="195"/>
  <c r="K1068" i="195"/>
  <c r="O1068" i="195"/>
  <c r="Q1068" i="195"/>
  <c r="V1068" i="195"/>
  <c r="G1071" i="195"/>
  <c r="M1071" i="195" s="1"/>
  <c r="I1071" i="195"/>
  <c r="K1071" i="195"/>
  <c r="O1071" i="195"/>
  <c r="Q1071" i="195"/>
  <c r="V1071" i="195"/>
  <c r="G1073" i="195"/>
  <c r="M1073" i="195" s="1"/>
  <c r="I1073" i="195"/>
  <c r="K1073" i="195"/>
  <c r="O1073" i="195"/>
  <c r="Q1073" i="195"/>
  <c r="V1073" i="195"/>
  <c r="G1075" i="195"/>
  <c r="M1075" i="195" s="1"/>
  <c r="I1075" i="195"/>
  <c r="K1075" i="195"/>
  <c r="O1075" i="195"/>
  <c r="Q1075" i="195"/>
  <c r="V1075" i="195"/>
  <c r="G1079" i="195"/>
  <c r="M1079" i="195" s="1"/>
  <c r="I1079" i="195"/>
  <c r="K1079" i="195"/>
  <c r="O1079" i="195"/>
  <c r="Q1079" i="195"/>
  <c r="V1079" i="195"/>
  <c r="G1082" i="195"/>
  <c r="I1082" i="195"/>
  <c r="K1082" i="195"/>
  <c r="M1082" i="195"/>
  <c r="O1082" i="195"/>
  <c r="Q1082" i="195"/>
  <c r="V1082" i="195"/>
  <c r="G1091" i="195"/>
  <c r="M1091" i="195" s="1"/>
  <c r="I1091" i="195"/>
  <c r="K1091" i="195"/>
  <c r="O1091" i="195"/>
  <c r="Q1091" i="195"/>
  <c r="V1091" i="195"/>
  <c r="G1094" i="195"/>
  <c r="M1094" i="195" s="1"/>
  <c r="I1094" i="195"/>
  <c r="K1094" i="195"/>
  <c r="O1094" i="195"/>
  <c r="Q1094" i="195"/>
  <c r="V1094" i="195"/>
  <c r="BA1098" i="195"/>
  <c r="M1104" i="195"/>
  <c r="I1104" i="195"/>
  <c r="K1104" i="195"/>
  <c r="O1104" i="195"/>
  <c r="Q1104" i="195"/>
  <c r="V1104" i="195"/>
  <c r="BA1108" i="195"/>
  <c r="G1114" i="195"/>
  <c r="M1114" i="195" s="1"/>
  <c r="I1114" i="195"/>
  <c r="K1114" i="195"/>
  <c r="O1114" i="195"/>
  <c r="Q1114" i="195"/>
  <c r="V1114" i="195"/>
  <c r="BA1117" i="195"/>
  <c r="G1119" i="195"/>
  <c r="M1119" i="195" s="1"/>
  <c r="I1119" i="195"/>
  <c r="K1119" i="195"/>
  <c r="O1119" i="195"/>
  <c r="Q1119" i="195"/>
  <c r="V1119" i="195"/>
  <c r="G1122" i="195"/>
  <c r="M1122" i="195" s="1"/>
  <c r="I1122" i="195"/>
  <c r="K1122" i="195"/>
  <c r="O1122" i="195"/>
  <c r="Q1122" i="195"/>
  <c r="V1122" i="195"/>
  <c r="G1124" i="195"/>
  <c r="I1124" i="195"/>
  <c r="K1124" i="195"/>
  <c r="M1124" i="195"/>
  <c r="O1124" i="195"/>
  <c r="Q1124" i="195"/>
  <c r="V1124" i="195"/>
  <c r="G1126" i="195"/>
  <c r="M1126" i="195" s="1"/>
  <c r="I1126" i="195"/>
  <c r="K1126" i="195"/>
  <c r="O1126" i="195"/>
  <c r="Q1126" i="195"/>
  <c r="V1126" i="195"/>
  <c r="G1128" i="195"/>
  <c r="M1128" i="195" s="1"/>
  <c r="I1128" i="195"/>
  <c r="K1128" i="195"/>
  <c r="O1128" i="195"/>
  <c r="Q1128" i="195"/>
  <c r="V1128" i="195"/>
  <c r="G1133" i="195"/>
  <c r="M1133" i="195" s="1"/>
  <c r="I1133" i="195"/>
  <c r="K1133" i="195"/>
  <c r="O1133" i="195"/>
  <c r="Q1133" i="195"/>
  <c r="V1133" i="195"/>
  <c r="G1135" i="195"/>
  <c r="M1135" i="195" s="1"/>
  <c r="I1135" i="195"/>
  <c r="K1135" i="195"/>
  <c r="O1135" i="195"/>
  <c r="Q1135" i="195"/>
  <c r="V1135" i="195"/>
  <c r="G1138" i="195"/>
  <c r="M1138" i="195" s="1"/>
  <c r="I1138" i="195"/>
  <c r="K1138" i="195"/>
  <c r="O1138" i="195"/>
  <c r="Q1138" i="195"/>
  <c r="V1138" i="195"/>
  <c r="G1142" i="195"/>
  <c r="M1142" i="195" s="1"/>
  <c r="I1142" i="195"/>
  <c r="K1142" i="195"/>
  <c r="O1142" i="195"/>
  <c r="Q1142" i="195"/>
  <c r="V1142" i="195"/>
  <c r="G1147" i="195"/>
  <c r="M1147" i="195" s="1"/>
  <c r="I1147" i="195"/>
  <c r="K1147" i="195"/>
  <c r="O1147" i="195"/>
  <c r="Q1147" i="195"/>
  <c r="V1147" i="195"/>
  <c r="G1153" i="195"/>
  <c r="I1153" i="195"/>
  <c r="K1153" i="195"/>
  <c r="M1153" i="195"/>
  <c r="O1153" i="195"/>
  <c r="Q1153" i="195"/>
  <c r="V1153" i="195"/>
  <c r="G1176" i="195"/>
  <c r="M1176" i="195" s="1"/>
  <c r="I1176" i="195"/>
  <c r="K1176" i="195"/>
  <c r="O1176" i="195"/>
  <c r="Q1176" i="195"/>
  <c r="V1176" i="195"/>
  <c r="BA1177" i="195"/>
  <c r="G1180" i="195"/>
  <c r="M1180" i="195" s="1"/>
  <c r="I1180" i="195"/>
  <c r="K1180" i="195"/>
  <c r="O1180" i="195"/>
  <c r="Q1180" i="195"/>
  <c r="V1180" i="195"/>
  <c r="BA1181" i="195"/>
  <c r="G1188" i="195"/>
  <c r="M1188" i="195" s="1"/>
  <c r="I1188" i="195"/>
  <c r="K1188" i="195"/>
  <c r="O1188" i="195"/>
  <c r="Q1188" i="195"/>
  <c r="V1188" i="195"/>
  <c r="M1191" i="195"/>
  <c r="I1191" i="195"/>
  <c r="K1191" i="195"/>
  <c r="O1191" i="195"/>
  <c r="Q1191" i="195"/>
  <c r="V1191" i="195"/>
  <c r="G1194" i="195"/>
  <c r="M1194" i="195" s="1"/>
  <c r="I1194" i="195"/>
  <c r="K1194" i="195"/>
  <c r="O1194" i="195"/>
  <c r="Q1194" i="195"/>
  <c r="V1194" i="195"/>
  <c r="G1197" i="195"/>
  <c r="M1197" i="195" s="1"/>
  <c r="I1197" i="195"/>
  <c r="K1197" i="195"/>
  <c r="O1197" i="195"/>
  <c r="Q1197" i="195"/>
  <c r="V1197" i="195"/>
  <c r="G1200" i="195"/>
  <c r="M1200" i="195" s="1"/>
  <c r="I1200" i="195"/>
  <c r="K1200" i="195"/>
  <c r="O1200" i="195"/>
  <c r="Q1200" i="195"/>
  <c r="V1200" i="195"/>
  <c r="G1202" i="195"/>
  <c r="M1202" i="195" s="1"/>
  <c r="I1202" i="195"/>
  <c r="K1202" i="195"/>
  <c r="O1202" i="195"/>
  <c r="Q1202" i="195"/>
  <c r="V1202" i="195"/>
  <c r="G1204" i="195"/>
  <c r="M1204" i="195" s="1"/>
  <c r="I1204" i="195"/>
  <c r="K1204" i="195"/>
  <c r="O1204" i="195"/>
  <c r="Q1204" i="195"/>
  <c r="V1204" i="195"/>
  <c r="G1211" i="195"/>
  <c r="M1211" i="195" s="1"/>
  <c r="I1211" i="195"/>
  <c r="K1211" i="195"/>
  <c r="O1211" i="195"/>
  <c r="Q1211" i="195"/>
  <c r="V1211" i="195"/>
  <c r="G1219" i="195"/>
  <c r="M1219" i="195" s="1"/>
  <c r="I1219" i="195"/>
  <c r="K1219" i="195"/>
  <c r="O1219" i="195"/>
  <c r="Q1219" i="195"/>
  <c r="V1219" i="195"/>
  <c r="G1221" i="195"/>
  <c r="M1221" i="195" s="1"/>
  <c r="I1221" i="195"/>
  <c r="K1221" i="195"/>
  <c r="O1221" i="195"/>
  <c r="Q1221" i="195"/>
  <c r="V1221" i="195"/>
  <c r="G1224" i="195"/>
  <c r="M1224" i="195" s="1"/>
  <c r="I1224" i="195"/>
  <c r="K1224" i="195"/>
  <c r="O1224" i="195"/>
  <c r="Q1224" i="195"/>
  <c r="V1224" i="195"/>
  <c r="BA1225" i="195"/>
  <c r="G1227" i="195"/>
  <c r="M1227" i="195" s="1"/>
  <c r="I1227" i="195"/>
  <c r="K1227" i="195"/>
  <c r="O1227" i="195"/>
  <c r="Q1227" i="195"/>
  <c r="V1227" i="195"/>
  <c r="G1229" i="195"/>
  <c r="I1229" i="195"/>
  <c r="K1229" i="195"/>
  <c r="M1229" i="195"/>
  <c r="O1229" i="195"/>
  <c r="Q1229" i="195"/>
  <c r="V1229" i="195"/>
  <c r="G1231" i="195"/>
  <c r="M1231" i="195" s="1"/>
  <c r="I1231" i="195"/>
  <c r="K1231" i="195"/>
  <c r="O1231" i="195"/>
  <c r="Q1231" i="195"/>
  <c r="V1231" i="195"/>
  <c r="G1234" i="195"/>
  <c r="M1234" i="195" s="1"/>
  <c r="I1234" i="195"/>
  <c r="K1234" i="195"/>
  <c r="O1234" i="195"/>
  <c r="Q1234" i="195"/>
  <c r="V1234" i="195"/>
  <c r="G1238" i="195"/>
  <c r="M1238" i="195" s="1"/>
  <c r="I1238" i="195"/>
  <c r="K1238" i="195"/>
  <c r="O1238" i="195"/>
  <c r="Q1238" i="195"/>
  <c r="V1238" i="195"/>
  <c r="G1242" i="195"/>
  <c r="I1242" i="195"/>
  <c r="K1242" i="195"/>
  <c r="M1242" i="195"/>
  <c r="O1242" i="195"/>
  <c r="Q1242" i="195"/>
  <c r="V1242" i="195"/>
  <c r="G1244" i="195"/>
  <c r="M1244" i="195" s="1"/>
  <c r="I1244" i="195"/>
  <c r="K1244" i="195"/>
  <c r="O1244" i="195"/>
  <c r="Q1244" i="195"/>
  <c r="V1244" i="195"/>
  <c r="G1246" i="195"/>
  <c r="M1246" i="195" s="1"/>
  <c r="I1246" i="195"/>
  <c r="K1246" i="195"/>
  <c r="O1246" i="195"/>
  <c r="Q1246" i="195"/>
  <c r="V1246" i="195"/>
  <c r="G1248" i="195"/>
  <c r="M1248" i="195" s="1"/>
  <c r="I1248" i="195"/>
  <c r="K1248" i="195"/>
  <c r="O1248" i="195"/>
  <c r="Q1248" i="195"/>
  <c r="V1248" i="195"/>
  <c r="G1251" i="195"/>
  <c r="I1251" i="195"/>
  <c r="K1251" i="195"/>
  <c r="M1251" i="195"/>
  <c r="O1251" i="195"/>
  <c r="Q1251" i="195"/>
  <c r="V1251" i="195"/>
  <c r="G1253" i="195"/>
  <c r="M1253" i="195" s="1"/>
  <c r="I1253" i="195"/>
  <c r="K1253" i="195"/>
  <c r="O1253" i="195"/>
  <c r="Q1253" i="195"/>
  <c r="V1253" i="195"/>
  <c r="G1256" i="195"/>
  <c r="M1256" i="195" s="1"/>
  <c r="I1256" i="195"/>
  <c r="K1256" i="195"/>
  <c r="O1256" i="195"/>
  <c r="Q1256" i="195"/>
  <c r="V1256" i="195"/>
  <c r="G1259" i="195"/>
  <c r="M1259" i="195" s="1"/>
  <c r="I1259" i="195"/>
  <c r="K1259" i="195"/>
  <c r="O1259" i="195"/>
  <c r="Q1259" i="195"/>
  <c r="V1259" i="195"/>
  <c r="G1261" i="195"/>
  <c r="M1261" i="195" s="1"/>
  <c r="I1261" i="195"/>
  <c r="K1261" i="195"/>
  <c r="O1261" i="195"/>
  <c r="Q1261" i="195"/>
  <c r="V1261" i="195"/>
  <c r="G1263" i="195"/>
  <c r="M1263" i="195" s="1"/>
  <c r="I1263" i="195"/>
  <c r="K1263" i="195"/>
  <c r="O1263" i="195"/>
  <c r="Q1263" i="195"/>
  <c r="V1263" i="195"/>
  <c r="G1265" i="195"/>
  <c r="M1265" i="195" s="1"/>
  <c r="I1265" i="195"/>
  <c r="K1265" i="195"/>
  <c r="O1265" i="195"/>
  <c r="Q1265" i="195"/>
  <c r="V1265" i="195"/>
  <c r="G1267" i="195"/>
  <c r="M1267" i="195" s="1"/>
  <c r="I1267" i="195"/>
  <c r="K1267" i="195"/>
  <c r="O1267" i="195"/>
  <c r="Q1267" i="195"/>
  <c r="V1267" i="195"/>
  <c r="G1271" i="195"/>
  <c r="I1271" i="195"/>
  <c r="K1271" i="195"/>
  <c r="M1271" i="195"/>
  <c r="O1271" i="195"/>
  <c r="Q1271" i="195"/>
  <c r="V1271" i="195"/>
  <c r="G1277" i="195"/>
  <c r="M1277" i="195" s="1"/>
  <c r="I1277" i="195"/>
  <c r="K1277" i="195"/>
  <c r="O1277" i="195"/>
  <c r="Q1277" i="195"/>
  <c r="V1277" i="195"/>
  <c r="G1283" i="195"/>
  <c r="M1283" i="195" s="1"/>
  <c r="I1283" i="195"/>
  <c r="K1283" i="195"/>
  <c r="O1283" i="195"/>
  <c r="Q1283" i="195"/>
  <c r="V1283" i="195"/>
  <c r="G1285" i="195"/>
  <c r="M1285" i="195" s="1"/>
  <c r="I1285" i="195"/>
  <c r="K1285" i="195"/>
  <c r="O1285" i="195"/>
  <c r="Q1285" i="195"/>
  <c r="V1285" i="195"/>
  <c r="BA1288" i="195"/>
  <c r="G1289" i="195"/>
  <c r="M1289" i="195" s="1"/>
  <c r="I1289" i="195"/>
  <c r="K1289" i="195"/>
  <c r="O1289" i="195"/>
  <c r="Q1289" i="195"/>
  <c r="V1289" i="195"/>
  <c r="BA1292" i="195"/>
  <c r="G1293" i="195"/>
  <c r="M1293" i="195" s="1"/>
  <c r="I1293" i="195"/>
  <c r="K1293" i="195"/>
  <c r="O1293" i="195"/>
  <c r="Q1293" i="195"/>
  <c r="V1293" i="195"/>
  <c r="G1297" i="195"/>
  <c r="M1297" i="195" s="1"/>
  <c r="I1297" i="195"/>
  <c r="K1297" i="195"/>
  <c r="O1297" i="195"/>
  <c r="Q1297" i="195"/>
  <c r="V1297" i="195"/>
  <c r="G1301" i="195"/>
  <c r="M1301" i="195" s="1"/>
  <c r="I1301" i="195"/>
  <c r="K1301" i="195"/>
  <c r="O1301" i="195"/>
  <c r="Q1301" i="195"/>
  <c r="V1301" i="195"/>
  <c r="G1305" i="195"/>
  <c r="M1305" i="195" s="1"/>
  <c r="I1305" i="195"/>
  <c r="K1305" i="195"/>
  <c r="O1305" i="195"/>
  <c r="Q1305" i="195"/>
  <c r="V1305" i="195"/>
  <c r="G1307" i="195"/>
  <c r="M1307" i="195" s="1"/>
  <c r="I1307" i="195"/>
  <c r="K1307" i="195"/>
  <c r="O1307" i="195"/>
  <c r="Q1307" i="195"/>
  <c r="V1307" i="195"/>
  <c r="BA1309" i="195"/>
  <c r="G1310" i="195"/>
  <c r="M1310" i="195" s="1"/>
  <c r="I1310" i="195"/>
  <c r="K1310" i="195"/>
  <c r="O1310" i="195"/>
  <c r="Q1310" i="195"/>
  <c r="V1310" i="195"/>
  <c r="BA1312" i="195"/>
  <c r="G1313" i="195"/>
  <c r="M1313" i="195" s="1"/>
  <c r="I1313" i="195"/>
  <c r="K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M1327" i="195" s="1"/>
  <c r="I1327" i="195"/>
  <c r="K1327" i="195"/>
  <c r="O1327" i="195"/>
  <c r="Q1327" i="195"/>
  <c r="V1327" i="195"/>
  <c r="G1330" i="195"/>
  <c r="M1330" i="195" s="1"/>
  <c r="I1330" i="195"/>
  <c r="K1330" i="195"/>
  <c r="O1330" i="195"/>
  <c r="Q1330" i="195"/>
  <c r="V1330" i="195"/>
  <c r="G1333" i="195"/>
  <c r="M1333" i="195" s="1"/>
  <c r="I1333" i="195"/>
  <c r="K1333" i="195"/>
  <c r="O1333" i="195"/>
  <c r="Q1333" i="195"/>
  <c r="V1333" i="195"/>
  <c r="G1335" i="195"/>
  <c r="I1335" i="195"/>
  <c r="K1335" i="195"/>
  <c r="M1335" i="195"/>
  <c r="O1335" i="195"/>
  <c r="Q1335" i="195"/>
  <c r="V1335" i="195"/>
  <c r="G1337" i="195"/>
  <c r="M1337" i="195" s="1"/>
  <c r="I1337" i="195"/>
  <c r="K1337" i="195"/>
  <c r="O1337" i="195"/>
  <c r="Q1337" i="195"/>
  <c r="V1337" i="195"/>
  <c r="G1338" i="195"/>
  <c r="M1338" i="195" s="1"/>
  <c r="I1338" i="195"/>
  <c r="K1338" i="195"/>
  <c r="O1338" i="195"/>
  <c r="Q1338" i="195"/>
  <c r="V1338" i="195"/>
  <c r="G1341" i="195"/>
  <c r="M1341" i="195" s="1"/>
  <c r="I1341" i="195"/>
  <c r="K1341" i="195"/>
  <c r="O1341" i="195"/>
  <c r="Q1341" i="195"/>
  <c r="V1341" i="195"/>
  <c r="G1344" i="195"/>
  <c r="I1344" i="195"/>
  <c r="K1344" i="195"/>
  <c r="M1344" i="195"/>
  <c r="O1344" i="195"/>
  <c r="Q1344" i="195"/>
  <c r="V1344" i="195"/>
  <c r="G1347" i="195"/>
  <c r="M1347" i="195" s="1"/>
  <c r="I1347" i="195"/>
  <c r="K1347" i="195"/>
  <c r="O1347" i="195"/>
  <c r="Q1347" i="195"/>
  <c r="V1347" i="195"/>
  <c r="G1350" i="195"/>
  <c r="M1350" i="195" s="1"/>
  <c r="I1350" i="195"/>
  <c r="K1350" i="195"/>
  <c r="O1350" i="195"/>
  <c r="Q1350" i="195"/>
  <c r="V1350" i="195"/>
  <c r="G1355" i="195"/>
  <c r="I1355" i="195"/>
  <c r="K1355" i="195"/>
  <c r="M1355" i="195"/>
  <c r="O1355" i="195"/>
  <c r="Q1355" i="195"/>
  <c r="V1355" i="195"/>
  <c r="G1361" i="195"/>
  <c r="I1361" i="195"/>
  <c r="K1361" i="195"/>
  <c r="M1361" i="195"/>
  <c r="O1361" i="195"/>
  <c r="Q1361" i="195"/>
  <c r="V1361" i="195"/>
  <c r="G1367" i="195"/>
  <c r="M1367" i="195" s="1"/>
  <c r="I1367" i="195"/>
  <c r="K1367" i="195"/>
  <c r="O1367" i="195"/>
  <c r="Q1367" i="195"/>
  <c r="V1367" i="195"/>
  <c r="G1373" i="195"/>
  <c r="M1373" i="195" s="1"/>
  <c r="I1373" i="195"/>
  <c r="K1373" i="195"/>
  <c r="O1373" i="195"/>
  <c r="Q1373" i="195"/>
  <c r="V1373" i="195"/>
  <c r="G1375" i="195"/>
  <c r="M1375" i="195" s="1"/>
  <c r="I1375" i="195"/>
  <c r="K1375" i="195"/>
  <c r="O1375" i="195"/>
  <c r="Q1375" i="195"/>
  <c r="V1375" i="195"/>
  <c r="G1378" i="195"/>
  <c r="I1378" i="195"/>
  <c r="K1378" i="195"/>
  <c r="M1378" i="195"/>
  <c r="O1378" i="195"/>
  <c r="Q1378" i="195"/>
  <c r="V1378" i="195"/>
  <c r="G1381" i="195"/>
  <c r="M1381" i="195" s="1"/>
  <c r="I1381" i="195"/>
  <c r="K1381" i="195"/>
  <c r="O1381" i="195"/>
  <c r="Q1381" i="195"/>
  <c r="V1381" i="195"/>
  <c r="BA1382" i="195"/>
  <c r="G1384" i="195"/>
  <c r="M1384" i="195" s="1"/>
  <c r="I1384" i="195"/>
  <c r="K1384" i="195"/>
  <c r="O1384" i="195"/>
  <c r="Q1384" i="195"/>
  <c r="V1384" i="195"/>
  <c r="G1387" i="195"/>
  <c r="M1387" i="195" s="1"/>
  <c r="I1387" i="195"/>
  <c r="K1387" i="195"/>
  <c r="O1387" i="195"/>
  <c r="Q1387" i="195"/>
  <c r="V1387" i="195"/>
  <c r="G1392" i="195"/>
  <c r="I1392" i="195"/>
  <c r="K1392" i="195"/>
  <c r="M1392" i="195"/>
  <c r="O1392" i="195"/>
  <c r="Q1392" i="195"/>
  <c r="V1392" i="195"/>
  <c r="G1397" i="195"/>
  <c r="M1397" i="195" s="1"/>
  <c r="I1397" i="195"/>
  <c r="K1397" i="195"/>
  <c r="O1397" i="195"/>
  <c r="Q1397" i="195"/>
  <c r="V1397" i="195"/>
  <c r="G1402" i="195"/>
  <c r="M1402" i="195" s="1"/>
  <c r="I1402" i="195"/>
  <c r="K1402" i="195"/>
  <c r="O1402" i="195"/>
  <c r="Q1402" i="195"/>
  <c r="V1402" i="195"/>
  <c r="G1407" i="195"/>
  <c r="M1407" i="195" s="1"/>
  <c r="I1407" i="195"/>
  <c r="K1407" i="195"/>
  <c r="O1407" i="195"/>
  <c r="Q1407" i="195"/>
  <c r="V1407" i="195"/>
  <c r="BA1408" i="195"/>
  <c r="G1410" i="195"/>
  <c r="M1410" i="195" s="1"/>
  <c r="I1410" i="195"/>
  <c r="K1410" i="195"/>
  <c r="O1410" i="195"/>
  <c r="Q1410" i="195"/>
  <c r="V1410" i="195"/>
  <c r="G1412" i="195"/>
  <c r="I1412" i="195"/>
  <c r="K1412" i="195"/>
  <c r="M1412" i="195"/>
  <c r="O1412" i="195"/>
  <c r="Q1412" i="195"/>
  <c r="V1412" i="195"/>
  <c r="G1415" i="195"/>
  <c r="I1415" i="195"/>
  <c r="K1415" i="195"/>
  <c r="M1415" i="195"/>
  <c r="O1415" i="195"/>
  <c r="Q1415" i="195"/>
  <c r="V1415" i="195"/>
  <c r="G1417" i="195"/>
  <c r="M1417" i="195" s="1"/>
  <c r="I1417" i="195"/>
  <c r="K1417" i="195"/>
  <c r="O1417" i="195"/>
  <c r="Q1417" i="195"/>
  <c r="V1417" i="195"/>
  <c r="G1419" i="195"/>
  <c r="M1419" i="195" s="1"/>
  <c r="I1419" i="195"/>
  <c r="K1419" i="195"/>
  <c r="O1419" i="195"/>
  <c r="Q1419" i="195"/>
  <c r="V1419" i="195"/>
  <c r="G1421" i="195"/>
  <c r="M1421" i="195" s="1"/>
  <c r="I1421" i="195"/>
  <c r="K1421" i="195"/>
  <c r="O1421" i="195"/>
  <c r="Q1421" i="195"/>
  <c r="V1421" i="195"/>
  <c r="G1424" i="195"/>
  <c r="M1424" i="195" s="1"/>
  <c r="I1424" i="195"/>
  <c r="K1424" i="195"/>
  <c r="O1424" i="195"/>
  <c r="Q1424" i="195"/>
  <c r="V1424" i="195"/>
  <c r="G1426" i="195"/>
  <c r="M1426" i="195" s="1"/>
  <c r="I1426" i="195"/>
  <c r="K1426" i="195"/>
  <c r="O1426" i="195"/>
  <c r="Q1426" i="195"/>
  <c r="V1426" i="195"/>
  <c r="G1431" i="195"/>
  <c r="M1431" i="195" s="1"/>
  <c r="I1431" i="195"/>
  <c r="K1431" i="195"/>
  <c r="O1431" i="195"/>
  <c r="Q1431" i="195"/>
  <c r="V1431" i="195"/>
  <c r="G1434" i="195"/>
  <c r="I1434" i="195"/>
  <c r="K1434" i="195"/>
  <c r="M1434" i="195"/>
  <c r="O1434" i="195"/>
  <c r="Q1434" i="195"/>
  <c r="V1434" i="195"/>
  <c r="G1436" i="195"/>
  <c r="I1436" i="195"/>
  <c r="K1436" i="195"/>
  <c r="M1436" i="195"/>
  <c r="O1436" i="195"/>
  <c r="Q1436" i="195"/>
  <c r="V1436" i="195"/>
  <c r="G1438" i="195"/>
  <c r="M1438" i="195" s="1"/>
  <c r="I1438" i="195"/>
  <c r="K1438" i="195"/>
  <c r="O1438" i="195"/>
  <c r="Q1438" i="195"/>
  <c r="V1438" i="195"/>
  <c r="G1448" i="195"/>
  <c r="M1448" i="195" s="1"/>
  <c r="I1448" i="195"/>
  <c r="K1448" i="195"/>
  <c r="O1448" i="195"/>
  <c r="Q1448" i="195"/>
  <c r="V1448" i="195"/>
  <c r="G1453" i="195"/>
  <c r="M1453" i="195" s="1"/>
  <c r="I1453" i="195"/>
  <c r="K1453" i="195"/>
  <c r="O1453" i="195"/>
  <c r="Q1453" i="195"/>
  <c r="V1453" i="195"/>
  <c r="G1457" i="195"/>
  <c r="I1457" i="195"/>
  <c r="K1457" i="195"/>
  <c r="M1457" i="195"/>
  <c r="O1457" i="195"/>
  <c r="Q1457" i="195"/>
  <c r="V1457" i="195"/>
  <c r="G1461" i="195"/>
  <c r="M1461" i="195" s="1"/>
  <c r="I1461" i="195"/>
  <c r="K1461" i="195"/>
  <c r="O1461" i="195"/>
  <c r="Q1461" i="195"/>
  <c r="V1461" i="195"/>
  <c r="G1465" i="195"/>
  <c r="M1465" i="195" s="1"/>
  <c r="I1465" i="195"/>
  <c r="K1465" i="195"/>
  <c r="O1465" i="195"/>
  <c r="Q1465" i="195"/>
  <c r="V1465" i="195"/>
  <c r="G1469" i="195"/>
  <c r="M1469" i="195" s="1"/>
  <c r="I1469" i="195"/>
  <c r="K1469" i="195"/>
  <c r="O1469" i="195"/>
  <c r="Q1469" i="195"/>
  <c r="V1469" i="195"/>
  <c r="G1473" i="195"/>
  <c r="I1473" i="195"/>
  <c r="K1473" i="195"/>
  <c r="M1473" i="195"/>
  <c r="O1473" i="195"/>
  <c r="Q1473" i="195"/>
  <c r="V1473" i="195"/>
  <c r="G1483" i="195"/>
  <c r="M1483" i="195" s="1"/>
  <c r="I1483" i="195"/>
  <c r="K1483" i="195"/>
  <c r="O1483" i="195"/>
  <c r="Q1483" i="195"/>
  <c r="V1483" i="195"/>
  <c r="G1492" i="195"/>
  <c r="M1492" i="195" s="1"/>
  <c r="I1492" i="195"/>
  <c r="K1492" i="195"/>
  <c r="O1492" i="195"/>
  <c r="Q1492" i="195"/>
  <c r="V1492" i="195"/>
  <c r="G1495" i="195"/>
  <c r="M1495" i="195" s="1"/>
  <c r="I1495" i="195"/>
  <c r="K1495" i="195"/>
  <c r="O1495" i="195"/>
  <c r="Q1495" i="195"/>
  <c r="V1495" i="195"/>
  <c r="G1513" i="195"/>
  <c r="I1513" i="195"/>
  <c r="K1513" i="195"/>
  <c r="M1513" i="195"/>
  <c r="O1513" i="195"/>
  <c r="Q1513" i="195"/>
  <c r="V1513" i="195"/>
  <c r="G1522" i="195"/>
  <c r="M1522" i="195" s="1"/>
  <c r="I1522" i="195"/>
  <c r="K1522" i="195"/>
  <c r="O1522" i="195"/>
  <c r="Q1522" i="195"/>
  <c r="V1522" i="195"/>
  <c r="G1524" i="195"/>
  <c r="M1524" i="195" s="1"/>
  <c r="I1524" i="195"/>
  <c r="K1524" i="195"/>
  <c r="O1524" i="195"/>
  <c r="Q1524" i="195"/>
  <c r="V1524" i="195"/>
  <c r="G1539" i="195"/>
  <c r="M1539" i="195" s="1"/>
  <c r="I1539" i="195"/>
  <c r="K1539" i="195"/>
  <c r="O1539" i="195"/>
  <c r="Q1539" i="195"/>
  <c r="V1539" i="195"/>
  <c r="G1542" i="195"/>
  <c r="I1542" i="195"/>
  <c r="K1542" i="195"/>
  <c r="M1542" i="195"/>
  <c r="O1542" i="195"/>
  <c r="Q1542" i="195"/>
  <c r="V1542" i="195"/>
  <c r="G1544" i="195"/>
  <c r="M1544" i="195" s="1"/>
  <c r="I1544" i="195"/>
  <c r="K1544" i="195"/>
  <c r="O1544" i="195"/>
  <c r="Q1544" i="195"/>
  <c r="V1544" i="195"/>
  <c r="G1547" i="195"/>
  <c r="M1547" i="195" s="1"/>
  <c r="I1547" i="195"/>
  <c r="K1547" i="195"/>
  <c r="O1547" i="195"/>
  <c r="Q1547" i="195"/>
  <c r="V1547" i="195"/>
  <c r="G1549" i="195"/>
  <c r="M1549" i="195" s="1"/>
  <c r="I1549" i="195"/>
  <c r="K1549" i="195"/>
  <c r="O1549" i="195"/>
  <c r="Q1549" i="195"/>
  <c r="V1549" i="195"/>
  <c r="G1568" i="195"/>
  <c r="I1568" i="195"/>
  <c r="K1568" i="195"/>
  <c r="M1568" i="195"/>
  <c r="O1568" i="195"/>
  <c r="Q1568" i="195"/>
  <c r="V1568" i="195"/>
  <c r="G1571" i="195"/>
  <c r="M1571" i="195" s="1"/>
  <c r="I1571" i="195"/>
  <c r="K1571" i="195"/>
  <c r="O1571" i="195"/>
  <c r="Q1571" i="195"/>
  <c r="V1571" i="195"/>
  <c r="G1587" i="195"/>
  <c r="M1587" i="195" s="1"/>
  <c r="I1587" i="195"/>
  <c r="K1587" i="195"/>
  <c r="O1587" i="195"/>
  <c r="Q1587" i="195"/>
  <c r="V1587" i="195"/>
  <c r="G1590" i="195"/>
  <c r="M1590" i="195" s="1"/>
  <c r="I1590" i="195"/>
  <c r="K1590" i="195"/>
  <c r="O1590" i="195"/>
  <c r="Q1590" i="195"/>
  <c r="V1590" i="195"/>
  <c r="G1593" i="195"/>
  <c r="I1593" i="195"/>
  <c r="K1593" i="195"/>
  <c r="M1593" i="195"/>
  <c r="O1593" i="195"/>
  <c r="Q1593" i="195"/>
  <c r="V1593" i="195"/>
  <c r="G1595" i="195"/>
  <c r="M1595" i="195" s="1"/>
  <c r="I1595" i="195"/>
  <c r="K1595" i="195"/>
  <c r="O1595" i="195"/>
  <c r="Q1595" i="195"/>
  <c r="V1595" i="195"/>
  <c r="G1598" i="195"/>
  <c r="M1598" i="195" s="1"/>
  <c r="I1598" i="195"/>
  <c r="K1598" i="195"/>
  <c r="O1598" i="195"/>
  <c r="Q1598" i="195"/>
  <c r="V1598" i="195"/>
  <c r="G1605" i="195"/>
  <c r="M1605" i="195" s="1"/>
  <c r="I1605" i="195"/>
  <c r="K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F1631" i="195"/>
  <c r="G39" i="194" s="1"/>
  <c r="G42" i="194" s="1"/>
  <c r="G25" i="194" s="1"/>
  <c r="A25" i="194" s="1"/>
  <c r="I19" i="194"/>
  <c r="I20" i="194"/>
  <c r="J23" i="194"/>
  <c r="E24" i="194"/>
  <c r="J24" i="194"/>
  <c r="J25" i="194"/>
  <c r="E26" i="194"/>
  <c r="J26" i="194"/>
  <c r="J27" i="194"/>
  <c r="J28" i="194"/>
  <c r="F38" i="194"/>
  <c r="G38" i="194"/>
  <c r="I62" i="194"/>
  <c r="AE1631" i="195" l="1"/>
  <c r="F39" i="194" s="1"/>
  <c r="F42" i="194" s="1"/>
  <c r="M20" i="195"/>
  <c r="M952" i="195"/>
  <c r="M951" i="195" s="1"/>
  <c r="J40" i="198"/>
  <c r="J39" i="198"/>
  <c r="J42" i="198" s="1"/>
  <c r="J41" i="198"/>
  <c r="G41" i="194"/>
  <c r="G40" i="194"/>
  <c r="I76" i="198"/>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A26" i="194"/>
  <c r="G26" i="194"/>
  <c r="G23" i="194" l="1"/>
  <c r="A23" i="194" s="1"/>
  <c r="G28" i="194"/>
  <c r="F40" i="194"/>
  <c r="H40" i="194" s="1"/>
  <c r="I40" i="194" s="1"/>
  <c r="H39" i="194"/>
  <c r="H42" i="194" s="1"/>
  <c r="F41" i="194"/>
  <c r="H41" i="194" s="1"/>
  <c r="I41" i="194" s="1"/>
  <c r="I17" i="194"/>
  <c r="I21" i="198"/>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I39" i="194" l="1"/>
  <c r="I42" i="194" s="1"/>
  <c r="J40" i="194" s="1"/>
  <c r="J76" i="198"/>
  <c r="I76" i="194"/>
  <c r="F49" i="1" s="1"/>
  <c r="I16" i="194"/>
  <c r="A24" i="194"/>
  <c r="G24" i="194"/>
  <c r="G29" i="194" s="1"/>
  <c r="J39" i="194" l="1"/>
  <c r="J42" i="194" s="1"/>
  <c r="J41" i="194"/>
  <c r="I21" i="194"/>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G39" i="192" s="1"/>
  <c r="G42" i="192" s="1"/>
  <c r="G25" i="192" s="1"/>
  <c r="A25" i="192" s="1"/>
  <c r="BA1625" i="193"/>
  <c r="BA1624" i="193"/>
  <c r="V1623" i="193"/>
  <c r="Q1623" i="193"/>
  <c r="O1623" i="193"/>
  <c r="K1623" i="193"/>
  <c r="I1623" i="193"/>
  <c r="G1623" i="193"/>
  <c r="M1623" i="193" s="1"/>
  <c r="BA1618" i="193"/>
  <c r="BA1617" i="193"/>
  <c r="V1616" i="193"/>
  <c r="Q1616" i="193"/>
  <c r="Q1615" i="193" s="1"/>
  <c r="O1616" i="193"/>
  <c r="K1616" i="193"/>
  <c r="K1615" i="193" s="1"/>
  <c r="I1616" i="193"/>
  <c r="G1616" i="193"/>
  <c r="M1616" i="193" s="1"/>
  <c r="V1615" i="193"/>
  <c r="O1615" i="193"/>
  <c r="M1615" i="193"/>
  <c r="I1615" i="193"/>
  <c r="BA1613" i="193"/>
  <c r="V1612" i="193"/>
  <c r="Q1612" i="193"/>
  <c r="O1612" i="193"/>
  <c r="K1612" i="193"/>
  <c r="I1612" i="193"/>
  <c r="G1612" i="193"/>
  <c r="M1612" i="193" s="1"/>
  <c r="V1605" i="193"/>
  <c r="V1604" i="193" s="1"/>
  <c r="Q1605" i="193"/>
  <c r="Q1604" i="193" s="1"/>
  <c r="O1605" i="193"/>
  <c r="K1605" i="193"/>
  <c r="K1604" i="193" s="1"/>
  <c r="I1605" i="193"/>
  <c r="I1604" i="193" s="1"/>
  <c r="G1605" i="193"/>
  <c r="M1605" i="193" s="1"/>
  <c r="O1604" i="193"/>
  <c r="M1604" i="193"/>
  <c r="V1598" i="193"/>
  <c r="Q1598" i="193"/>
  <c r="O1598" i="193"/>
  <c r="K1598" i="193"/>
  <c r="I1598" i="193"/>
  <c r="G1598" i="193"/>
  <c r="M1598" i="193" s="1"/>
  <c r="V1595" i="193"/>
  <c r="Q1595" i="193"/>
  <c r="Q1594" i="193" s="1"/>
  <c r="O1595" i="193"/>
  <c r="O1594" i="193" s="1"/>
  <c r="K1595" i="193"/>
  <c r="I1595" i="193"/>
  <c r="I1594" i="193" s="1"/>
  <c r="G1595" i="193"/>
  <c r="M1595" i="193" s="1"/>
  <c r="V1594" i="193"/>
  <c r="M1594" i="193"/>
  <c r="K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M1548" i="193" s="1"/>
  <c r="V1549" i="193"/>
  <c r="Q1549" i="193"/>
  <c r="O1549" i="193"/>
  <c r="O1548" i="193" s="1"/>
  <c r="K1549" i="193"/>
  <c r="K1548" i="193" s="1"/>
  <c r="I1549" i="193"/>
  <c r="G1549" i="193"/>
  <c r="M1549" i="193" s="1"/>
  <c r="V1548" i="193"/>
  <c r="Q1548" i="193"/>
  <c r="I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Q1523" i="193" s="1"/>
  <c r="O1524" i="193"/>
  <c r="O1523" i="193" s="1"/>
  <c r="K1524" i="193"/>
  <c r="I1524" i="193"/>
  <c r="I1523" i="193" s="1"/>
  <c r="G1524" i="193"/>
  <c r="M1524" i="193" s="1"/>
  <c r="V1523" i="193"/>
  <c r="M1523" i="193"/>
  <c r="K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V1425" i="193" s="1"/>
  <c r="Q1426" i="193"/>
  <c r="Q1425" i="193" s="1"/>
  <c r="O1426" i="193"/>
  <c r="K1426" i="193"/>
  <c r="K1425" i="193" s="1"/>
  <c r="I1426" i="193"/>
  <c r="G1426" i="193"/>
  <c r="M1426" i="193" s="1"/>
  <c r="O1425" i="193"/>
  <c r="M1425" i="193"/>
  <c r="I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Q1326" i="193" s="1"/>
  <c r="O1387" i="193"/>
  <c r="K1387" i="193"/>
  <c r="I1387" i="193"/>
  <c r="G1387" i="193"/>
  <c r="M1387" i="193" s="1"/>
  <c r="V1384" i="193"/>
  <c r="Q1384" i="193"/>
  <c r="O1384" i="193"/>
  <c r="K1384" i="193"/>
  <c r="K1326" i="193" s="1"/>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M1326" i="193" s="1"/>
  <c r="V1327" i="193"/>
  <c r="V1326" i="193" s="1"/>
  <c r="Q1327" i="193"/>
  <c r="O1327" i="193"/>
  <c r="K1327" i="193"/>
  <c r="I1327" i="193"/>
  <c r="I1326" i="193" s="1"/>
  <c r="G1327" i="193"/>
  <c r="M1327" i="193" s="1"/>
  <c r="O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O1293" i="193"/>
  <c r="K1293" i="193"/>
  <c r="I1293" i="193"/>
  <c r="G1293" i="193"/>
  <c r="M1293" i="193" s="1"/>
  <c r="BA1292" i="193"/>
  <c r="V1289" i="193"/>
  <c r="Q1289" i="193"/>
  <c r="O1289" i="193"/>
  <c r="O1264" i="193" s="1"/>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V1264" i="193" s="1"/>
  <c r="Q1265" i="193"/>
  <c r="O1265" i="193"/>
  <c r="K1265" i="193"/>
  <c r="I1265" i="193"/>
  <c r="I1264" i="193" s="1"/>
  <c r="G1265" i="193"/>
  <c r="M1265" i="193" s="1"/>
  <c r="M1264" i="193" s="1"/>
  <c r="K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Q1243" i="193" s="1"/>
  <c r="O1244" i="193"/>
  <c r="O1243" i="193" s="1"/>
  <c r="K1244" i="193"/>
  <c r="I1244" i="193"/>
  <c r="I1243" i="193" s="1"/>
  <c r="G1244" i="193"/>
  <c r="M1244" i="193" s="1"/>
  <c r="V1243" i="193"/>
  <c r="M1243" i="193"/>
  <c r="K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V1228" i="193" s="1"/>
  <c r="Q1229" i="193"/>
  <c r="Q1228" i="193" s="1"/>
  <c r="O1229" i="193"/>
  <c r="K1229" i="193"/>
  <c r="K1228" i="193" s="1"/>
  <c r="I1229" i="193"/>
  <c r="G1229" i="193"/>
  <c r="M1229" i="193" s="1"/>
  <c r="O1228" i="193"/>
  <c r="M1228" i="193"/>
  <c r="I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M1191" i="193"/>
  <c r="V1188" i="193"/>
  <c r="Q1188" i="193"/>
  <c r="O1188" i="193"/>
  <c r="K1188" i="193"/>
  <c r="I1188" i="193"/>
  <c r="G1188" i="193"/>
  <c r="M1188" i="193" s="1"/>
  <c r="BA1181" i="193"/>
  <c r="V1180" i="193"/>
  <c r="Q1180" i="193"/>
  <c r="O1180" i="193"/>
  <c r="O1134" i="193" s="1"/>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V1134" i="193" s="1"/>
  <c r="Q1135" i="193"/>
  <c r="Q1134" i="193" s="1"/>
  <c r="O1135" i="193"/>
  <c r="K1135" i="193"/>
  <c r="I1135" i="193"/>
  <c r="I1134" i="193" s="1"/>
  <c r="G1135" i="193"/>
  <c r="M1135" i="193" s="1"/>
  <c r="M1134" i="193"/>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Q1072" i="193" s="1"/>
  <c r="O1104" i="193"/>
  <c r="K1104" i="193"/>
  <c r="I1104" i="193"/>
  <c r="M1104" i="193"/>
  <c r="M1072"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V1072" i="193" s="1"/>
  <c r="Q1073" i="193"/>
  <c r="O1073" i="193"/>
  <c r="K1073" i="193"/>
  <c r="I1073" i="193"/>
  <c r="I1072" i="193" s="1"/>
  <c r="G1073" i="193"/>
  <c r="M1073" i="193" s="1"/>
  <c r="G1072" i="193"/>
  <c r="I64" i="192" s="1"/>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Q953" i="193" s="1"/>
  <c r="O1057" i="193"/>
  <c r="K1057" i="193"/>
  <c r="I1057" i="193"/>
  <c r="G1057" i="193"/>
  <c r="M1057" i="193" s="1"/>
  <c r="M953"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O953" i="193" s="1"/>
  <c r="K954" i="193"/>
  <c r="I954" i="193"/>
  <c r="I953" i="193" s="1"/>
  <c r="G954" i="193"/>
  <c r="M954" i="193" s="1"/>
  <c r="V953" i="193"/>
  <c r="K953" i="193"/>
  <c r="V952" i="193"/>
  <c r="V951" i="193" s="1"/>
  <c r="Q952" i="193"/>
  <c r="Q951" i="193" s="1"/>
  <c r="O952" i="193"/>
  <c r="K952" i="193"/>
  <c r="K951" i="193" s="1"/>
  <c r="I952" i="193"/>
  <c r="G952" i="193"/>
  <c r="M952" i="193" s="1"/>
  <c r="O951" i="193"/>
  <c r="M951" i="193"/>
  <c r="I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V924" i="193" s="1"/>
  <c r="Q925" i="193"/>
  <c r="O925" i="193"/>
  <c r="K925" i="193"/>
  <c r="I925" i="193"/>
  <c r="I924" i="193" s="1"/>
  <c r="G925" i="193"/>
  <c r="M925" i="193" s="1"/>
  <c r="Q924" i="193"/>
  <c r="O924" i="193"/>
  <c r="M924" i="193"/>
  <c r="K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Q908" i="193" s="1"/>
  <c r="O909" i="193"/>
  <c r="K909" i="193"/>
  <c r="K908" i="193" s="1"/>
  <c r="I909" i="193"/>
  <c r="G909" i="193"/>
  <c r="M909" i="193" s="1"/>
  <c r="V908" i="193"/>
  <c r="O908" i="193"/>
  <c r="M908" i="193"/>
  <c r="I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V774" i="193" s="1"/>
  <c r="Q807" i="193"/>
  <c r="O807" i="193"/>
  <c r="O774" i="193" s="1"/>
  <c r="K807" i="193"/>
  <c r="I807" i="193"/>
  <c r="I774" i="193" s="1"/>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Q774" i="193" s="1"/>
  <c r="O775" i="193"/>
  <c r="K775" i="193"/>
  <c r="K774" i="193" s="1"/>
  <c r="I775" i="193"/>
  <c r="G775" i="193"/>
  <c r="M775" i="193" s="1"/>
  <c r="M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O738" i="193" s="1"/>
  <c r="K739" i="193"/>
  <c r="I739" i="193"/>
  <c r="I738" i="193" s="1"/>
  <c r="G739" i="193"/>
  <c r="M739" i="193" s="1"/>
  <c r="V738" i="193"/>
  <c r="Q738" i="193"/>
  <c r="M738" i="193"/>
  <c r="K738" i="193"/>
  <c r="G738" i="193"/>
  <c r="V736" i="193"/>
  <c r="Q736" i="193"/>
  <c r="O736" i="193"/>
  <c r="K736" i="193"/>
  <c r="I736" i="193"/>
  <c r="G736" i="193"/>
  <c r="M736" i="193" s="1"/>
  <c r="V728" i="193"/>
  <c r="Q728" i="193"/>
  <c r="Q683" i="193" s="1"/>
  <c r="O728" i="193"/>
  <c r="K728" i="193"/>
  <c r="K683" i="193" s="1"/>
  <c r="I728" i="193"/>
  <c r="G728" i="193"/>
  <c r="M728" i="193" s="1"/>
  <c r="M683"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V683" i="193" s="1"/>
  <c r="Q684" i="193"/>
  <c r="O684" i="193"/>
  <c r="K684" i="193"/>
  <c r="I684" i="193"/>
  <c r="I683" i="193" s="1"/>
  <c r="G684" i="193"/>
  <c r="M684" i="193" s="1"/>
  <c r="O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M586" i="193" s="1"/>
  <c r="V587" i="193"/>
  <c r="Q587" i="193"/>
  <c r="O587" i="193"/>
  <c r="K587" i="193"/>
  <c r="K586" i="193" s="1"/>
  <c r="I587" i="193"/>
  <c r="G587" i="193"/>
  <c r="M587" i="193" s="1"/>
  <c r="V586" i="193"/>
  <c r="Q586" i="193"/>
  <c r="O586" i="193"/>
  <c r="I586" i="193"/>
  <c r="V584" i="193"/>
  <c r="Q584" i="193"/>
  <c r="O584" i="193"/>
  <c r="K584" i="193"/>
  <c r="I584" i="193"/>
  <c r="G584" i="193"/>
  <c r="M584" i="193" s="1"/>
  <c r="V582" i="193"/>
  <c r="Q582" i="193"/>
  <c r="O582" i="193"/>
  <c r="K582" i="193"/>
  <c r="I582" i="193"/>
  <c r="G582" i="193"/>
  <c r="M582" i="193" s="1"/>
  <c r="V580" i="193"/>
  <c r="Q580" i="193"/>
  <c r="O580" i="193"/>
  <c r="O551" i="193" s="1"/>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M551" i="193" s="1"/>
  <c r="V552" i="193"/>
  <c r="V551" i="193" s="1"/>
  <c r="Q552" i="193"/>
  <c r="O552" i="193"/>
  <c r="K552" i="193"/>
  <c r="K551" i="193" s="1"/>
  <c r="I552" i="193"/>
  <c r="G552" i="193"/>
  <c r="M552" i="193" s="1"/>
  <c r="Q551" i="193"/>
  <c r="I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V532" i="193" s="1"/>
  <c r="Q533" i="193"/>
  <c r="Q532" i="193" s="1"/>
  <c r="O533" i="193"/>
  <c r="K533" i="193"/>
  <c r="I533" i="193"/>
  <c r="I532" i="193" s="1"/>
  <c r="G533" i="193"/>
  <c r="M533" i="193" s="1"/>
  <c r="O532" i="193"/>
  <c r="M532" i="193"/>
  <c r="K532" i="193"/>
  <c r="G532" i="193"/>
  <c r="I54" i="192" s="1"/>
  <c r="BA528" i="193"/>
  <c r="V527" i="193"/>
  <c r="V424" i="193" s="1"/>
  <c r="Q527" i="193"/>
  <c r="O527" i="193"/>
  <c r="O424" i="193" s="1"/>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Q424" i="193" s="1"/>
  <c r="O425" i="193"/>
  <c r="K425" i="193"/>
  <c r="K424" i="193" s="1"/>
  <c r="I425" i="193"/>
  <c r="G425" i="193"/>
  <c r="M425" i="193" s="1"/>
  <c r="M424" i="193" s="1"/>
  <c r="I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M388" i="193" s="1"/>
  <c r="V389" i="193"/>
  <c r="V388" i="193" s="1"/>
  <c r="Q389" i="193"/>
  <c r="O389" i="193"/>
  <c r="K389" i="193"/>
  <c r="I389" i="193"/>
  <c r="I388" i="193" s="1"/>
  <c r="G389" i="193"/>
  <c r="M389" i="193" s="1"/>
  <c r="Q388" i="193"/>
  <c r="O388" i="193"/>
  <c r="K388" i="193"/>
  <c r="G388" i="193"/>
  <c r="I52" i="192" s="1"/>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Q204" i="193" s="1"/>
  <c r="O205" i="193"/>
  <c r="K205" i="193"/>
  <c r="K204" i="193" s="1"/>
  <c r="I205" i="193"/>
  <c r="G205" i="193"/>
  <c r="M205" i="193" s="1"/>
  <c r="M204" i="193" s="1"/>
  <c r="V204" i="193"/>
  <c r="O204" i="193"/>
  <c r="I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O62" i="193" s="1"/>
  <c r="K63" i="193"/>
  <c r="I63" i="193"/>
  <c r="I62" i="193" s="1"/>
  <c r="G63" i="193"/>
  <c r="M63" i="193" s="1"/>
  <c r="V62" i="193"/>
  <c r="Q62" i="193"/>
  <c r="M62" i="193"/>
  <c r="K62" i="193"/>
  <c r="G62" i="193"/>
  <c r="I50" i="192" s="1"/>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K8" i="193" s="1"/>
  <c r="I9" i="193"/>
  <c r="G9" i="193"/>
  <c r="V8" i="193"/>
  <c r="Q8" i="193"/>
  <c r="O8" i="193"/>
  <c r="I8" i="193"/>
  <c r="G8" i="193"/>
  <c r="I49" i="192" s="1"/>
  <c r="I71" i="192"/>
  <c r="I69" i="192"/>
  <c r="I67" i="192"/>
  <c r="I61" i="192"/>
  <c r="I58" i="192"/>
  <c r="I57" i="192"/>
  <c r="G38" i="192"/>
  <c r="F38" i="192"/>
  <c r="J28" i="192"/>
  <c r="J27" i="192"/>
  <c r="J26" i="192"/>
  <c r="E26" i="192"/>
  <c r="J25" i="192"/>
  <c r="J24" i="192"/>
  <c r="E24" i="192"/>
  <c r="J23" i="192"/>
  <c r="I20" i="192"/>
  <c r="I19" i="192"/>
  <c r="G204" i="193" l="1"/>
  <c r="I51" i="192" s="1"/>
  <c r="G424" i="193"/>
  <c r="I53" i="192" s="1"/>
  <c r="G774" i="193"/>
  <c r="I59" i="192" s="1"/>
  <c r="G908" i="193"/>
  <c r="I60" i="192" s="1"/>
  <c r="G951" i="193"/>
  <c r="I62" i="192" s="1"/>
  <c r="G1228" i="193"/>
  <c r="I66" i="192" s="1"/>
  <c r="G1425" i="193"/>
  <c r="I70" i="192" s="1"/>
  <c r="G1604" i="193"/>
  <c r="I74" i="192" s="1"/>
  <c r="G1615" i="193"/>
  <c r="I75" i="192" s="1"/>
  <c r="I18" i="192" s="1"/>
  <c r="G953" i="193"/>
  <c r="I63" i="192" s="1"/>
  <c r="K1072" i="193"/>
  <c r="G1134" i="193"/>
  <c r="I65" i="192" s="1"/>
  <c r="G1594" i="193"/>
  <c r="I73" i="192" s="1"/>
  <c r="G551" i="193"/>
  <c r="I55" i="192" s="1"/>
  <c r="G586" i="193"/>
  <c r="I56" i="192" s="1"/>
  <c r="O1072" i="193"/>
  <c r="G1548" i="193"/>
  <c r="I72" i="192" s="1"/>
  <c r="Q1264" i="193"/>
  <c r="K1134" i="193"/>
  <c r="G40" i="192"/>
  <c r="G1264" i="193"/>
  <c r="I68" i="192" s="1"/>
  <c r="I17" i="192" s="1"/>
  <c r="G41" i="192"/>
  <c r="AE1631" i="193"/>
  <c r="M9" i="193"/>
  <c r="M8" i="193" s="1"/>
  <c r="G26" i="192"/>
  <c r="A26" i="192"/>
  <c r="I16" i="192" l="1"/>
  <c r="I21" i="192" s="1"/>
  <c r="I76" i="192"/>
  <c r="G1631" i="193"/>
  <c r="F41" i="192"/>
  <c r="H41" i="192" s="1"/>
  <c r="I41" i="192" s="1"/>
  <c r="F40" i="192"/>
  <c r="H40" i="192" s="1"/>
  <c r="I40" i="192" s="1"/>
  <c r="F39" i="192"/>
  <c r="F41" i="1" l="1"/>
  <c r="J73" i="192"/>
  <c r="J69" i="192"/>
  <c r="J65" i="192"/>
  <c r="J61" i="192"/>
  <c r="J57" i="192"/>
  <c r="J53" i="192"/>
  <c r="J49" i="192"/>
  <c r="J68" i="192"/>
  <c r="J60" i="192"/>
  <c r="J52" i="192"/>
  <c r="J75" i="192"/>
  <c r="J71" i="192"/>
  <c r="J67" i="192"/>
  <c r="J63" i="192"/>
  <c r="J59" i="192"/>
  <c r="J55" i="192"/>
  <c r="J51" i="192"/>
  <c r="J72" i="192"/>
  <c r="J64" i="192"/>
  <c r="J56" i="192"/>
  <c r="J74" i="192"/>
  <c r="J70" i="192"/>
  <c r="J66" i="192"/>
  <c r="J62" i="192"/>
  <c r="J58" i="192"/>
  <c r="J54" i="192"/>
  <c r="J50" i="192"/>
  <c r="F42" i="192"/>
  <c r="H39" i="192"/>
  <c r="J76" i="192" l="1"/>
  <c r="H42" i="192"/>
  <c r="I39" i="192"/>
  <c r="I42" i="192" s="1"/>
  <c r="G28" i="192"/>
  <c r="G23" i="192"/>
  <c r="A23" i="192" s="1"/>
  <c r="G24" i="192" s="1"/>
  <c r="A24" i="192" l="1"/>
  <c r="J41" i="192"/>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9" i="1" s="1"/>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68"/>
  <c r="J39" i="91"/>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E7" i="106" s="1"/>
  <c r="E8"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AV40" i="148" l="1"/>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06"/>
  <c r="E19" i="106" s="1"/>
  <c r="E21" i="106" s="1"/>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J55" i="66" l="1"/>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G82" i="1"/>
  <c r="I85"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H82" i="1" l="1"/>
  <c r="C16" i="70"/>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l="1"/>
  <c r="G27" i="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<sst xmlns="http://schemas.openxmlformats.org/spreadsheetml/2006/main" count="45386" uniqueCount="4615">
  <si>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</si>
  <si>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</si>
  <si>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</si>
  <si>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</si>
  <si>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</si>
  <si>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</si>
  <si>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</si>
  <si>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</si>
  <si>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</si>
  <si>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</si>
  <si>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</si>
  <si>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</si>
  <si>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</si>
  <si>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</si>
  <si>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</si>
  <si>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</si>
  <si>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</si>
  <si>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</si>
  <si>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</si>
  <si>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</si>
  <si>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</si>
  <si>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</si>
  <si>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</si>
  <si>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</si>
  <si>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</si>
  <si>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</si>
  <si>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</si>
  <si>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</si>
  <si>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</si>
  <si>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</si>
  <si>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</si>
  <si>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</si>
  <si>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</si>
  <si>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</si>
  <si>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</si>
  <si>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</si>
  <si>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</si>
  <si>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</si>
  <si>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</si>
  <si>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</si>
  <si>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</si>
  <si>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</si>
  <si>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</si>
  <si>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</si>
  <si>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</si>
  <si>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</si>
  <si>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</si>
  <si>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</si>
  <si>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</si>
  <si>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</si>
  <si>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</si>
  <si>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</si>
  <si>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</si>
  <si>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</si>
  <si>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</si>
  <si>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</si>
  <si>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</si>
  <si>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</si>
  <si>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</si>
  <si>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</si>
  <si>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</si>
  <si>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</si>
  <si>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</si>
  <si>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</si>
  <si>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</si>
  <si>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</si>
  <si>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</si>
  <si>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</si>
  <si>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</si>
  <si>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</si>
  <si>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</si>
  <si>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</si>
  <si>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</si>
  <si>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</si>
  <si>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</si>
  <si>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</si>
  <si>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</si>
  <si>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</si>
  <si>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</si>
  <si>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</si>
  <si>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</si>
  <si>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</si>
  <si>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</si>
  <si>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</si>
  <si>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</si>
  <si>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</si>
  <si>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</si>
  <si>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</si>
  <si>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</si>
  <si>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</si>
  <si>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</si>
  <si>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</si>
  <si>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</si>
  <si>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</si>
  <si>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</si>
  <si>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</si>
  <si>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</si>
  <si>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</si>
  <si>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</si>
  <si>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</si>
  <si>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</si>
  <si>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</si>
  <si>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</si>
  <si>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</si>
  <si>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</si>
  <si>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</si>
  <si>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</si>
  <si>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</si>
  <si>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</si>
  <si>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</si>
  <si>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</si>
  <si>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</si>
  <si>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</si>
  <si>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</si>
  <si>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</si>
  <si>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</si>
  <si>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</si>
  <si>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</si>
  <si>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</si>
  <si>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</si>
  <si>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</si>
  <si>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</si>
  <si>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</si>
  <si>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</si>
  <si>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</si>
  <si>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</si>
  <si>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</si>
  <si>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</si>
  <si>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</si>
  <si>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</si>
  <si>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</si>
  <si>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</si>
  <si>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</si>
  <si>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</si>
  <si>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</si>
  <si>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</si>
  <si>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</si>
  <si>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</si>
  <si>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</si>
  <si>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</si>
  <si>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</si>
  <si>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</si>
  <si>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</si>
  <si>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</si>
  <si>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</si>
  <si>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</si>
  <si>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</si>
  <si>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</si>
  <si>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</si>
  <si>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</si>
  <si>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</si>
  <si>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</si>
  <si>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</si>
  <si>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</si>
  <si>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</si>
  <si>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</si>
  <si>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</si>
  <si>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</si>
  <si>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</si>
  <si>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</si>
  <si>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</si>
  <si>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</si>
  <si>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</si>
  <si>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</si>
  <si>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</si>
  <si>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</si>
  <si>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</si>
  <si>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</si>
  <si>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</si>
  <si>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</si>
  <si>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</si>
  <si>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</si>
  <si>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</si>
  <si>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</si>
  <si>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</si>
  <si>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</si>
  <si>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</si>
  <si>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</si>
  <si>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</si>
  <si>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</si>
  <si>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</si>
  <si>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</si>
  <si>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</si>
  <si>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</si>
  <si>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</si>
  <si>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</si>
  <si>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</si>
  <si>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</si>
  <si>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</si>
  <si>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</si>
  <si>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</si>
  <si>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</si>
  <si>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</si>
  <si>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</si>
  <si>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</si>
  <si>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</si>
  <si>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</si>
  <si>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</si>
  <si>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</si>
  <si>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</si>
  <si>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</si>
  <si>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</si>
  <si>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</si>
  <si>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</si>
  <si>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</si>
  <si>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</si>
  <si>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</si>
  <si>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</si>
  <si>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</si>
  <si>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</si>
  <si>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</si>
  <si>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</si>
  <si>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</si>
  <si>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</si>
  <si>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</si>
  <si>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</si>
  <si>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</si>
  <si>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</si>
  <si>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</si>
  <si>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</si>
  <si>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</si>
  <si>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</si>
  <si>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</si>
  <si>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</si>
  <si>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</si>
  <si>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</si>
  <si>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</si>
  <si>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</si>
  <si>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</si>
  <si>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</si>
  <si>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</si>
  <si>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</si>
  <si>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</si>
  <si>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</si>
  <si>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</si>
  <si>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</si>
  <si>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</si>
  <si>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</si>
  <si>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</si>
  <si>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</si>
  <si>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</si>
  <si>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</si>
  <si>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</si>
  <si>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</si>
  <si>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</si>
  <si>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</si>
  <si>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</si>
  <si>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</si>
  <si>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</si>
  <si>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</si>
  <si>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</si>
  <si>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</si>
  <si>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</si>
  <si>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</si>
  <si>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</si>
  <si>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</si>
  <si>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</si>
  <si>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</si>
  <si>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</si>
  <si>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</si>
  <si>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</si>
  <si>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</si>
  <si>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</si>
  <si>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</si>
  <si>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</si>
  <si>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</si>
  <si>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</si>
  <si>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</si>
  <si>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</si>
  <si>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</si>
  <si>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</si>
  <si>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</si>
  <si>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</si>
  <si>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</si>
  <si>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</si>
  <si>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</si>
  <si>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</si>
  <si>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</si>
  <si>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</si>
  <si>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</si>
  <si>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</si>
  <si>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</si>
  <si>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</si>
  <si>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</si>
  <si>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</si>
  <si>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</si>
  <si>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</si>
  <si>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</si>
  <si>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</si>
  <si>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</si>
  <si>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</si>
  <si>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</si>
  <si>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</si>
  <si>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</si>
  <si>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</si>
  <si>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</si>
  <si>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</si>
  <si>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</si>
  <si>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</si>
  <si>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</si>
  <si>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</si>
  <si>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</si>
  <si>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</si>
  <si>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</si>
  <si>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</si>
  <si>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</si>
  <si>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</si>
  <si>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</si>
  <si>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</si>
  <si>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</si>
  <si>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</si>
  <si>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</si>
  <si>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</si>
  <si>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</si>
  <si>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</si>
  <si>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</si>
  <si>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</si>
  <si>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</si>
  <si>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</si>
  <si>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</si>
  <si>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</si>
  <si>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</si>
  <si>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</si>
  <si>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</si>
  <si>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</si>
  <si>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</si>
  <si>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</si>
  <si>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</si>
  <si>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</si>
  <si>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</si>
  <si>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</si>
  <si>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</si>
  <si>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</si>
  <si>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</si>
  <si>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</si>
  <si>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</si>
  <si>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</si>
  <si>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</si>
  <si>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</si>
  <si>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</si>
  <si>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</si>
  <si>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</si>
  <si>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</si>
  <si>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</si>
  <si>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</si>
  <si>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</si>
  <si>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</si>
  <si>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</si>
  <si>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</si>
  <si>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</si>
  <si>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</si>
  <si>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</si>
  <si>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</si>
  <si>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</si>
  <si>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</si>
  <si>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</si>
  <si>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</si>
  <si>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</si>
  <si>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</si>
  <si>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</si>
  <si>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</si>
  <si>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</si>
  <si>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</si>
  <si>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</si>
  <si>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</si>
  <si>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</si>
  <si>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</si>
  <si>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</si>
  <si>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</si>
  <si>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</si>
  <si>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</si>
  <si>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</si>
  <si>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</si>
  <si>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</si>
  <si>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</si>
  <si>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</si>
  <si>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</si>
  <si>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</si>
  <si>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</si>
  <si>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</si>
  <si>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</si>
  <si>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</si>
  <si>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</si>
  <si>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</si>
  <si>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</si>
  <si>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</si>
  <si>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</si>
  <si>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</si>
  <si>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</si>
  <si>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</si>
  <si>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</si>
  <si>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</si>
  <si>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</si>
  <si>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</si>
  <si>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</si>
  <si>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</si>
  <si>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</si>
  <si>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</si>
  <si>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</si>
  <si>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</si>
  <si>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</si>
  <si>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</si>
  <si>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</si>
  <si>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</si>
  <si>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</si>
  <si>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</si>
  <si>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</si>
  <si>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</si>
  <si>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</si>
  <si>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</si>
  <si>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</si>
  <si>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</si>
  <si>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</si>
  <si>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</si>
  <si>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</si>
  <si>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</si>
  <si>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</si>
  <si>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</si>
  <si>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</si>
  <si>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</si>
  <si>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</si>
  <si>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</si>
  <si>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</si>
  <si>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</si>
  <si>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</si>
  <si>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</si>
  <si>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</si>
  <si>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</si>
  <si>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</si>
  <si>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</si>
  <si>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</si>
  <si>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</si>
  <si>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</si>
  <si>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</si>
  <si>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</si>
  <si>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</si>
  <si>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</si>
  <si>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</si>
  <si>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</si>
  <si>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</si>
  <si>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</si>
  <si>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</si>
  <si>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</si>
  <si>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</si>
  <si>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</si>
  <si>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</si>
  <si>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</si>
  <si>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</si>
  <si>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</si>
  <si>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</si>
  <si>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</si>
  <si>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</si>
  <si>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</si>
  <si>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</si>
  <si>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</si>
  <si>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</si>
  <si>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</si>
  <si>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</si>
  <si>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</si>
  <si>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</si>
  <si>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</si>
  <si>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</si>
  <si>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</si>
  <si>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</si>
  <si>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</si>
  <si>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</si>
  <si>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</si>
  <si>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</si>
  <si>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</si>
  <si>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</si>
  <si>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</si>
  <si>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</si>
  <si>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</si>
  <si>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</si>
  <si>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</si>
  <si>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</si>
  <si>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</si>
  <si>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</si>
  <si>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</si>
  <si>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</si>
  <si>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</si>
  <si>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</si>
  <si>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</si>
  <si>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</si>
  <si>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</si>
  <si>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</si>
  <si>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</si>
  <si>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</si>
  <si>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</si>
  <si>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</si>
  <si>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</si>
  <si>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</si>
  <si>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</si>
  <si>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</si>
  <si>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</si>
  <si>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</si>
  <si>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</si>
  <si>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</si>
  <si>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</si>
  <si>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</si>
  <si>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</si>
  <si>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</si>
  <si>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</si>
  <si>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</si>
  <si>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</si>
  <si>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</si>
  <si>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</si>
  <si>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</si>
  <si>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</si>
  <si>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</si>
  <si>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</si>
  <si>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</si>
  <si>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</si>
  <si>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</si>
  <si>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</si>
  <si>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</si>
  <si>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</si>
  <si>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</si>
  <si>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</si>
  <si>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</si>
  <si>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</si>
  <si>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</si>
  <si>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</si>
  <si>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</si>
  <si>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</si>
  <si>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</si>
  <si>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</si>
  <si>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</si>
  <si>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</si>
  <si>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</si>
  <si>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</si>
  <si>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</si>
  <si>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</si>
  <si>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</si>
  <si>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</si>
  <si>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</si>
  <si>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</si>
  <si>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</si>
  <si>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</si>
  <si>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</si>
  <si>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</si>
  <si>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</si>
  <si>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</si>
  <si>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</si>
  <si>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</si>
  <si>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</si>
  <si>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</si>
  <si>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</si>
  <si>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</si>
  <si>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</si>
  <si>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</si>
  <si>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</si>
  <si>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</si>
  <si>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</si>
  <si>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</si>
  <si>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</si>
  <si>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</si>
  <si>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</si>
  <si>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</si>
  <si>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</si>
  <si>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</si>
  <si>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</si>
  <si>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</si>
  <si>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</si>
  <si>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</si>
  <si>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</si>
  <si>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</si>
  <si>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</si>
  <si>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</si>
  <si>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</si>
  <si>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</si>
  <si>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</si>
  <si>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</si>
  <si>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</si>
  <si>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</si>
  <si>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</si>
  <si>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</si>
  <si>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</si>
  <si>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</si>
  <si>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</si>
  <si>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</si>
  <si>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</si>
  <si>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</si>
  <si>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</si>
  <si>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</si>
  <si>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</si>
  <si>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</si>
  <si>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</si>
  <si>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</si>
  <si>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</si>
  <si>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</si>
  <si>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</si>
  <si>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</si>
  <si>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</si>
  <si>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</si>
  <si>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</si>
  <si>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</si>
  <si>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</si>
  <si>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</si>
  <si>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</si>
  <si>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</si>
  <si>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</si>
  <si>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</si>
  <si>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</si>
  <si>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</si>
  <si>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</si>
  <si>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</si>
  <si>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</si>
  <si>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</si>
  <si>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</si>
  <si>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</si>
  <si>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</si>
  <si>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</si>
  <si>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</si>
  <si>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</si>
  <si>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</si>
  <si>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</si>
  <si>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</si>
  <si>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</si>
  <si>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</si>
  <si>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</si>
  <si>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</si>
  <si>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</si>
  <si>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</si>
  <si>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</si>
  <si>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</si>
  <si>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</si>
  <si>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</si>
  <si>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</si>
  <si>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</si>
  <si>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</si>
  <si>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</si>
  <si>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</si>
  <si>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</si>
  <si>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</si>
  <si>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</si>
  <si>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</si>
  <si>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</si>
  <si>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</si>
  <si>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</si>
  <si>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</si>
  <si>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</si>
  <si>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</si>
  <si>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</si>
  <si>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</si>
  <si>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</si>
  <si>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</si>
  <si>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</si>
  <si>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</si>
  <si>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</si>
  <si>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</si>
  <si>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</si>
  <si>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</si>
  <si>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</si>
  <si>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</si>
  <si>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</si>
  <si>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</si>
  <si>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</si>
  <si>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</si>
  <si>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</si>
  <si>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</si>
  <si>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</si>
  <si>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</si>
  <si>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</si>
  <si>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</si>
  <si>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</si>
  <si>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</si>
  <si>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</si>
  <si>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</si>
  <si>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</si>
  <si>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</si>
  <si>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</si>
  <si>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</si>
  <si>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</si>
  <si>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</si>
  <si>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</si>
  <si>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</si>
  <si>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</si>
  <si>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</si>
  <si>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</si>
  <si>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</si>
  <si>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</si>
  <si>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</si>
  <si>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</si>
  <si>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</si>
  <si>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</si>
  <si>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</si>
  <si>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</si>
  <si>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</si>
  <si>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</si>
  <si>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</si>
  <si>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</si>
  <si>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</si>
  <si>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</si>
  <si>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</si>
  <si>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</si>
  <si>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</si>
  <si>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</si>
  <si>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</si>
  <si>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</si>
  <si>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</si>
  <si>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</si>
  <si>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</si>
  <si>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</si>
  <si>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</si>
  <si>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</si>
  <si>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</si>
  <si>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</si>
  <si>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</si>
  <si>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</si>
  <si>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</si>
  <si>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</si>
  <si>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</si>
  <si>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</si>
  <si>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</si>
  <si>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</si>
  <si>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</si>
  <si>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</si>
  <si>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</si>
  <si>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</si>
  <si>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</si>
  <si>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</si>
  <si>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</si>
  <si>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</si>
  <si>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</si>
  <si>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</si>
  <si>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</si>
  <si>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</si>
  <si>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</si>
  <si>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</si>
  <si>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</si>
  <si>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</si>
  <si>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</si>
  <si>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</si>
  <si>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</si>
  <si>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</si>
  <si>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</si>
  <si>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</si>
  <si>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</si>
  <si>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</si>
  <si>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</si>
  <si>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</si>
  <si>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</si>
  <si>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</si>
  <si>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</si>
  <si>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</si>
  <si>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</si>
  <si>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</si>
  <si>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</si>
  <si>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</si>
  <si>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</si>
  <si>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</si>
  <si>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</si>
  <si>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</si>
  <si>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</si>
  <si>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</si>
  <si>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</si>
  <si>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</si>
  <si>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</si>
  <si>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</si>
  <si>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</si>
  <si>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</si>
  <si>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</si>
  <si>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</si>
  <si>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</si>
  <si>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</si>
  <si>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</si>
  <si>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</si>
  <si>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</si>
  <si>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</si>
  <si>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</si>
  <si>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</si>
  <si>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</si>
  <si>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</si>
  <si>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</si>
  <si>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</si>
  <si>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</si>
  <si>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</si>
  <si>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</si>
  <si>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</si>
  <si>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</si>
  <si>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</si>
  <si>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</si>
  <si>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</si>
  <si>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</si>
  <si>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</si>
  <si>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</si>
  <si>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</si>
  <si>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</si>
  <si>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</si>
  <si>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</si>
  <si>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</si>
  <si>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</si>
  <si>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</si>
  <si>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</si>
  <si>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</si>
  <si>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</si>
  <si>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</si>
  <si>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</si>
  <si>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</si>
  <si>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</si>
  <si>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</si>
  <si>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</si>
  <si>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</si>
  <si>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</si>
  <si>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</si>
  <si>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</si>
  <si>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</si>
  <si>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</si>
  <si>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</si>
  <si>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</si>
  <si>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</si>
  <si>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</si>
  <si>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</si>
  <si>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</si>
  <si>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</si>
  <si>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</si>
  <si>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</si>
  <si>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</si>
  <si>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</si>
  <si>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</si>
  <si>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</si>
  <si>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</si>
  <si>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</si>
  <si>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</si>
  <si>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</si>
  <si>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</si>
  <si>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</si>
  <si>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</si>
  <si>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</si>
  <si>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</si>
  <si>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</si>
  <si>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</si>
  <si>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</si>
  <si>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</si>
  <si>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</si>
  <si>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</si>
  <si>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</si>
  <si>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</si>
  <si>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</si>
  <si>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</si>
  <si>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</si>
  <si>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</si>
  <si>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</si>
  <si>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</si>
  <si>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</si>
  <si>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</si>
  <si>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</si>
  <si>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</si>
  <si>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</si>
  <si>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</si>
  <si>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</si>
  <si>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</si>
  <si>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</si>
  <si>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</si>
  <si>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</si>
  <si>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</si>
  <si>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</si>
  <si>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</si>
  <si>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</si>
  <si>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</si>
  <si>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</si>
  <si>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</si>
  <si>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</si>
  <si>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</si>
  <si>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</si>
  <si>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</si>
  <si>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</si>
  <si>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</si>
  <si>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</si>
  <si>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</si>
  <si>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</si>
  <si>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</si>
  <si>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</si>
  <si>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</si>
  <si>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</si>
  <si>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</si>
  <si>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</si>
  <si>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</si>
  <si>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</si>
  <si>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</si>
  <si>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</si>
  <si>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</si>
  <si>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</si>
  <si>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</si>
  <si>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</si>
  <si>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</si>
  <si>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</si>
  <si>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</si>
  <si>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</si>
  <si>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</si>
  <si>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</si>
  <si>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</si>
  <si>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</si>
  <si>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</si>
  <si>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</si>
  <si>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</si>
  <si>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</si>
  <si>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</si>
  <si>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</si>
  <si>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</si>
  <si>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</si>
  <si>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</si>
  <si>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</si>
  <si>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</si>
  <si>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</si>
  <si>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</si>
  <si>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</si>
  <si>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</si>
  <si>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</si>
  <si>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</si>
  <si>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</si>
  <si>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</si>
  <si>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</si>
  <si>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</si>
  <si>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</si>
  <si>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</si>
  <si>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</si>
  <si>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</si>
  <si>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</si>
  <si>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</si>
  <si>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</si>
  <si>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</si>
  <si>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</si>
  <si>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</si>
  <si>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</si>
  <si>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</si>
  <si>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</si>
  <si>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</si>
  <si>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</si>
  <si>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</si>
  <si>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</si>
  <si>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</si>
  <si>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</si>
  <si>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</si>
  <si>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</si>
  <si>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</si>
  <si>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</si>
  <si>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</si>
  <si>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</si>
  <si>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</si>
  <si>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</si>
  <si>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</si>
  <si>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</si>
  <si>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</si>
  <si>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</si>
  <si>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</si>
  <si>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</si>
  <si>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</si>
  <si>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</si>
  <si>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</si>
  <si>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</si>
  <si>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</si>
  <si>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</si>
  <si>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</si>
  <si>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</si>
  <si>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</si>
  <si>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</si>
  <si>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</si>
  <si>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</si>
  <si>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</si>
  <si>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</si>
  <si>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</si>
  <si>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</si>
  <si>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</si>
  <si>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</si>
  <si>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</si>
  <si>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</si>
  <si>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</si>
  <si>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</si>
  <si>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</si>
  <si>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</si>
  <si>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</si>
  <si>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</si>
  <si>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</si>
  <si>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</si>
  <si>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</si>
  <si>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</si>
  <si>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</si>
  <si>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</si>
  <si>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</si>
  <si>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</si>
  <si>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</si>
  <si>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</si>
  <si>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</si>
  <si>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</si>
  <si>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</si>
  <si>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</si>
  <si>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</si>
  <si>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</si>
  <si>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</si>
  <si>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</si>
  <si>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</si>
  <si>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</si>
  <si>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</si>
  <si>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</si>
  <si>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</si>
  <si>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</si>
  <si>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</si>
  <si>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</si>
  <si>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</si>
  <si>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</si>
  <si>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</si>
  <si>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</si>
  <si>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</si>
  <si>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</si>
  <si>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</si>
  <si>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</si>
  <si>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</si>
  <si>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</si>
  <si>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</si>
  <si>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</si>
  <si>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</si>
  <si>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</si>
  <si>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</si>
  <si>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</si>
  <si>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</si>
  <si>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</si>
  <si>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</si>
  <si>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</si>
  <si>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</si>
  <si>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</si>
  <si>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</si>
  <si>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</si>
  <si>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</si>
  <si>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</si>
  <si>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</si>
  <si>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</si>
  <si>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</si>
  <si>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</si>
  <si>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</si>
  <si>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</si>
  <si>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</si>
  <si>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</si>
  <si>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</si>
  <si>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</si>
  <si>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</si>
  <si>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</si>
  <si>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</si>
  <si>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</si>
  <si>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</si>
  <si>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</si>
  <si>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</si>
  <si>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</si>
  <si>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</si>
  <si>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</si>
  <si>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</si>
  <si>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</si>
  <si>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</si>
  <si>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</si>
  <si>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</si>
  <si>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</si>
  <si>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</si>
  <si>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</si>
  <si>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</si>
  <si>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</si>
  <si>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</si>
  <si>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</si>
  <si>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</si>
  <si>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</si>
  <si>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</si>
  <si>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</si>
  <si>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</si>
  <si>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</si>
  <si>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</si>
  <si>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</si>
  <si>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</si>
  <si>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</si>
  <si>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</si>
  <si>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</si>
  <si>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</si>
  <si>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</si>
  <si>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</si>
  <si>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</si>
  <si>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</si>
  <si>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</si>
  <si>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</si>
  <si>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</si>
  <si>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</si>
  <si>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</si>
  <si>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</si>
  <si>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</si>
  <si>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</si>
  <si>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</si>
  <si>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</si>
  <si>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</si>
  <si>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</si>
  <si>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</si>
  <si>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</si>
  <si>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</si>
  <si>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</si>
  <si>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</si>
  <si>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</si>
  <si>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</si>
  <si>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</si>
  <si>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</si>
  <si>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</si>
  <si>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</si>
  <si>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</si>
  <si>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</si>
  <si>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</si>
  <si>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</si>
  <si>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</si>
  <si>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</si>
  <si>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</si>
  <si>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</si>
  <si>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</si>
  <si>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</si>
  <si>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</si>
  <si>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</si>
  <si>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</si>
  <si>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</si>
  <si>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</si>
  <si>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</si>
  <si>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</si>
  <si>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</si>
  <si>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</si>
  <si>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</si>
  <si>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</si>
  <si>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</si>
  <si>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</si>
  <si>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</si>
  <si>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</si>
  <si>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</si>
  <si>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</si>
  <si>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</si>
  <si>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</si>
  <si>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</si>
  <si>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</si>
  <si>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</si>
  <si>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</si>
  <si>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</si>
  <si>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</si>
  <si>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</si>
  <si>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</si>
  <si>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</si>
  <si>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</si>
  <si>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</si>
  <si>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</si>
  <si>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</si>
  <si>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</si>
  <si>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</si>
  <si>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</si>
  <si>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</si>
  <si>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</si>
  <si>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</si>
  <si>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</si>
  <si>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</si>
  <si>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</si>
  <si>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</si>
  <si>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</si>
  <si>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</si>
  <si>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</si>
  <si>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</si>
  <si>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</si>
  <si>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</si>
  <si>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</si>
  <si>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</si>
  <si>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</si>
  <si>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</si>
  <si>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</si>
  <si>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</si>
  <si>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</si>
  <si>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</si>
  <si>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</si>
  <si>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</si>
  <si>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</si>
  <si>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</si>
  <si>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</si>
  <si>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</si>
  <si>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</si>
  <si>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</si>
  <si>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</si>
  <si>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</si>
  <si>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</si>
  <si>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</si>
  <si>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</si>
  <si>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</si>
  <si>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</si>
  <si>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</si>
  <si>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</si>
  <si>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</si>
  <si>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</si>
  <si>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</si>
  <si>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</si>
  <si>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</si>
  <si>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</si>
  <si>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</si>
  <si>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</si>
  <si>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</si>
  <si>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</si>
  <si>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</si>
  <si>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</si>
  <si>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</si>
  <si>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</si>
  <si>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</si>
  <si>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</si>
  <si>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</si>
  <si>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</si>
  <si>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</si>
  <si>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</si>
  <si>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</si>
  <si>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</si>
  <si>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</si>
  <si>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</si>
  <si>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</si>
  <si>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</si>
  <si>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</si>
  <si>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</si>
  <si>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</si>
  <si>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</si>
  <si>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</si>
  <si>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</si>
  <si>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</si>
  <si>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</si>
  <si>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</si>
  <si>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</si>
  <si>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</si>
  <si>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</si>
  <si>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</si>
  <si>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</si>
  <si>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</si>
  <si>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</si>
  <si>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</si>
  <si>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</si>
  <si>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</si>
  <si>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</si>
  <si>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</si>
  <si>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</si>
  <si>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</si>
  <si>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</si>
  <si>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</si>
  <si>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</si>
  <si>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</si>
  <si>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</si>
  <si>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</si>
  <si>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</si>
  <si>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</si>
  <si>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</si>
  <si>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</si>
  <si>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</si>
  <si>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</si>
  <si>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</si>
  <si>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</si>
  <si>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</si>
  <si>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</si>
  <si>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</si>
  <si>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</si>
  <si>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</si>
  <si>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</si>
  <si>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</si>
  <si>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</si>
  <si>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</si>
  <si>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</si>
  <si>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</si>
  <si>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</si>
  <si>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</si>
  <si>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</si>
  <si>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</si>
  <si>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</si>
  <si>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</si>
  <si>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</si>
  <si>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</si>
  <si>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</si>
  <si>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</si>
  <si>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</si>
  <si>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</si>
  <si>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</si>
  <si>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</si>
  <si>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</si>
  <si>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</si>
  <si>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</si>
  <si>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</si>
  <si>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</si>
  <si>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</si>
  <si>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</si>
  <si>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</si>
  <si>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</si>
  <si>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</si>
  <si>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</si>
  <si>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</si>
  <si>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</si>
  <si>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</si>
  <si>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</si>
  <si>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</si>
  <si>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</si>
  <si>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</si>
  <si>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</si>
  <si>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</si>
  <si>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</si>
  <si>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</si>
  <si>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</si>
  <si>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</si>
  <si>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</si>
  <si>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</si>
  <si>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</si>
  <si>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</si>
  <si>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</si>
  <si>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</si>
  <si>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</si>
  <si>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</si>
  <si>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</si>
  <si>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</si>
  <si>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</si>
  <si>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</si>
  <si>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</si>
  <si>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</si>
  <si>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</si>
  <si>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</si>
  <si>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</si>
  <si>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</si>
  <si>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</si>
  <si>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</si>
  <si>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</si>
  <si>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</si>
  <si>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</si>
  <si>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</si>
  <si>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</si>
  <si>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</si>
  <si>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</si>
  <si>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</si>
  <si>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</si>
  <si>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</si>
  <si>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</si>
  <si>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</si>
  <si>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</si>
  <si>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</si>
  <si>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</si>
  <si>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</si>
  <si>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</si>
  <si>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</si>
  <si>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</si>
  <si>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</si>
  <si>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</si>
  <si>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</si>
  <si>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</si>
  <si>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</si>
  <si>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</si>
  <si>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</si>
  <si>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</si>
  <si>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</si>
  <si>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</si>
  <si>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</si>
  <si>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</si>
  <si>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</si>
  <si>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</si>
  <si>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</si>
  <si>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</si>
  <si>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</si>
  <si>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</si>
  <si>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</si>
  <si>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</si>
  <si>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</si>
  <si>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</si>
  <si>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</si>
  <si>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</si>
  <si>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</si>
  <si>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</si>
  <si>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</si>
  <si>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</si>
  <si>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</si>
  <si>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</si>
  <si>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</si>
  <si>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</si>
  <si>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</si>
  <si>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</si>
  <si>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</si>
  <si>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</si>
  <si>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</si>
  <si>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</si>
  <si>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</si>
  <si>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</si>
  <si>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</si>
  <si>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</si>
  <si>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</si>
  <si>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</si>
  <si>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</si>
  <si>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</si>
  <si>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</si>
  <si>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</si>
  <si>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</si>
  <si>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</si>
  <si>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</si>
  <si>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</si>
  <si>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</si>
  <si>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</si>
  <si>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</si>
  <si>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</si>
  <si>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</si>
  <si>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</si>
  <si>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</si>
  <si>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</si>
  <si>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</si>
  <si>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</si>
  <si>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</si>
  <si>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</si>
  <si>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</si>
  <si>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</si>
  <si>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</si>
  <si>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</si>
  <si>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</si>
  <si>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</si>
  <si>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</si>
  <si>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</si>
  <si>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</si>
  <si>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</si>
  <si>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</si>
  <si>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</si>
  <si>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</si>
  <si>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</si>
  <si>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</si>
  <si>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</si>
  <si>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</si>
  <si>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</si>
  <si>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</si>
  <si>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</si>
  <si>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</si>
  <si>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</si>
  <si>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</si>
  <si>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</si>
  <si>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</si>
  <si>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</si>
  <si>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</si>
  <si>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</si>
  <si>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</si>
  <si>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</si>
  <si>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</si>
  <si>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</si>
  <si>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</si>
  <si>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</si>
  <si>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</si>
  <si>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</si>
  <si>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</si>
  <si>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</si>
  <si>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</si>
  <si>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</si>
  <si>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</si>
  <si>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</si>
  <si>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</si>
  <si>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</si>
  <si>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</si>
  <si>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</si>
  <si>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</si>
  <si>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</si>
  <si>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</si>
  <si>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</si>
  <si>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</si>
  <si>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</si>
  <si>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</si>
  <si>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</si>
  <si>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</si>
  <si>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</si>
  <si>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</si>
  <si>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</si>
  <si>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</si>
  <si>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</si>
  <si>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</si>
  <si>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</si>
  <si>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</si>
  <si>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</si>
  <si>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</si>
  <si>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</si>
  <si>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</si>
  <si>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</si>
  <si>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</si>
  <si>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</si>
  <si>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</si>
  <si>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</si>
  <si>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</si>
  <si>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</si>
  <si>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</si>
  <si>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</si>
  <si>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</si>
  <si>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</si>
  <si>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</si>
  <si>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</si>
  <si>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</si>
  <si>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</si>
  <si>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</si>
  <si>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</si>
  <si>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</si>
  <si>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</si>
  <si>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</si>
  <si>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</si>
  <si>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</si>
  <si>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</si>
  <si>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</si>
  <si>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</si>
  <si>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</si>
  <si>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</si>
  <si>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</si>
  <si>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</si>
  <si>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</si>
  <si>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</si>
  <si>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</si>
  <si>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</si>
  <si>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</si>
  <si>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</si>
  <si>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</si>
  <si>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</si>
  <si>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</si>
  <si>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</si>
  <si>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</si>
  <si>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</si>
  <si>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</si>
  <si>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</si>
  <si>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</si>
  <si>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</si>
  <si>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</si>
  <si>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</si>
  <si>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</si>
  <si>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</si>
  <si>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</si>
  <si>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</si>
  <si>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</si>
  <si>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</si>
  <si>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</si>
  <si>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</si>
  <si>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</si>
  <si>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</si>
  <si>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</si>
  <si>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</si>
  <si>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</si>
  <si>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</si>
  <si>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</si>
  <si>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</si>
  <si>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</si>
  <si>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</si>
  <si>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</si>
  <si>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</si>
  <si>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</si>
  <si>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</si>
  <si>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</si>
  <si>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</si>
  <si>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</si>
  <si>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</si>
  <si>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</si>
  <si>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</si>
  <si>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</si>
  <si>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</si>
  <si>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</si>
  <si>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</si>
  <si>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</si>
  <si>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</si>
  <si>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</si>
  <si>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</si>
  <si>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</si>
  <si>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</si>
  <si>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</si>
  <si>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</si>
  <si>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</si>
  <si>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</si>
  <si>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</si>
  <si>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</si>
  <si>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</si>
  <si>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</si>
  <si>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</si>
  <si>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</si>
  <si>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</si>
  <si>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</si>
  <si>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</si>
  <si>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</si>
  <si>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</si>
  <si>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</si>
  <si>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</si>
  <si>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</si>
  <si>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</si>
  <si>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</si>
  <si>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</si>
  <si>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</si>
  <si>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</si>
  <si>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</si>
  <si>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</si>
  <si>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</si>
  <si>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</si>
  <si>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</si>
  <si>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</si>
  <si>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</si>
  <si>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</si>
  <si>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</si>
  <si>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</si>
  <si>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</si>
  <si>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</si>
  <si>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</si>
  <si>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</si>
  <si>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</si>
  <si>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</si>
  <si>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</si>
  <si>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</si>
  <si>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</si>
  <si>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</si>
  <si>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</si>
  <si>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</si>
  <si>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</si>
  <si>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</si>
  <si>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</si>
  <si>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</si>
  <si>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</si>
  <si>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</si>
  <si>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</si>
  <si>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</si>
  <si>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</si>
  <si>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</si>
  <si>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</si>
  <si>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</si>
  <si>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</si>
  <si>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</si>
  <si>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</si>
  <si>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</si>
  <si>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</si>
  <si>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</si>
  <si>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</si>
  <si>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</si>
  <si>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</si>
  <si>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</si>
  <si>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</si>
  <si>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</si>
  <si>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</si>
  <si>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</si>
  <si>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</si>
  <si>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</si>
  <si>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</si>
  <si>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</si>
  <si>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</si>
  <si>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</si>
  <si>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</si>
  <si>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</si>
  <si>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</si>
  <si>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</si>
  <si>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</si>
  <si>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</si>
  <si>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</si>
  <si>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</si>
  <si>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</si>
  <si>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</si>
  <si>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</si>
  <si>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</si>
  <si>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</si>
  <si>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</si>
  <si>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</si>
  <si>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</si>
  <si>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</si>
  <si>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</si>
  <si>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</si>
  <si>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</si>
  <si>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</si>
  <si>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</si>
  <si>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</si>
  <si>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</si>
  <si>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</si>
  <si>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</si>
  <si>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</si>
  <si>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</si>
  <si>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</si>
  <si>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</si>
  <si>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</si>
  <si>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</si>
  <si>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</si>
  <si>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</si>
  <si>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</si>
  <si>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</si>
  <si>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</si>
  <si>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</si>
  <si>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</si>
  <si>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</si>
  <si>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</si>
  <si>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</si>
  <si>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</si>
  <si>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</si>
  <si>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</si>
  <si>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</si>
  <si>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</si>
  <si>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</si>
  <si>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</si>
  <si>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</si>
  <si>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</si>
  <si>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</si>
  <si>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</si>
  <si>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</si>
  <si>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</si>
  <si>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</si>
  <si>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</si>
  <si>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</si>
  <si>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</si>
  <si>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</si>
  <si>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</si>
  <si>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</si>
  <si>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</si>
  <si>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</si>
  <si>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</si>
  <si>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</si>
  <si>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</si>
  <si>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</si>
  <si>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</si>
  <si>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</si>
  <si>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</si>
  <si>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</si>
  <si>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</si>
  <si>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</si>
  <si>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</si>
  <si>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</si>
  <si>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</si>
  <si>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</si>
  <si>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</si>
  <si>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</si>
  <si>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</si>
  <si>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</si>
  <si>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</si>
  <si>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</si>
  <si>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</si>
  <si>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</si>
  <si>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</si>
  <si>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</si>
  <si>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</si>
  <si>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</si>
  <si>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</si>
  <si>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</si>
  <si>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</si>
  <si>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</si>
  <si>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</si>
  <si>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</si>
  <si>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</si>
  <si>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</si>
  <si>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</si>
  <si>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</si>
  <si>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</si>
  <si>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</si>
  <si>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</si>
  <si>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</si>
  <si>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</si>
  <si>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</si>
  <si>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</si>
  <si>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</si>
  <si>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</si>
  <si>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</si>
  <si>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</si>
  <si>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</si>
  <si>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</si>
  <si>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</si>
  <si>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</si>
  <si>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</si>
  <si>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</si>
  <si>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</si>
  <si>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</si>
  <si>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</si>
  <si>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</si>
  <si>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</si>
  <si>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</si>
  <si>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</si>
  <si>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</si>
  <si>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</si>
  <si>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</si>
  <si>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</si>
  <si>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</si>
  <si>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</si>
  <si>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</si>
  <si>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</si>
  <si>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</si>
  <si>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</si>
  <si>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</si>
  <si>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</si>
  <si>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</si>
  <si>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</si>
  <si>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</si>
  <si>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</si>
  <si>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</si>
  <si>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</si>
  <si>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</si>
  <si>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</si>
  <si>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</si>
  <si>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</si>
  <si>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</si>
  <si>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</si>
  <si>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</si>
  <si>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</si>
  <si>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</si>
  <si>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</si>
  <si>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</si>
  <si>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</si>
  <si>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</si>
  <si>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</si>
  <si>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</si>
  <si>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</si>
  <si>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</si>
  <si>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</si>
  <si>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</si>
  <si>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</si>
  <si>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</si>
  <si>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</si>
  <si>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</si>
  <si>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</si>
  <si>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</si>
  <si>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</si>
  <si>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</si>
  <si>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</si>
  <si>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</si>
  <si>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</si>
  <si>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</si>
  <si>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</si>
  <si>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</si>
  <si>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</si>
  <si>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</si>
  <si>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</si>
  <si>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</si>
  <si>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</si>
  <si>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</si>
  <si>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</si>
  <si>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</si>
  <si>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</si>
  <si>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</si>
  <si>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</si>
  <si>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</si>
  <si>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</si>
  <si>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</si>
  <si>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</si>
  <si>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</si>
  <si>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</si>
  <si>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</si>
  <si>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</si>
  <si>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</si>
  <si>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</si>
  <si>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</si>
  <si>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</si>
  <si>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</si>
  <si>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</si>
  <si>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</si>
  <si>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</si>
  <si>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</si>
  <si>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</si>
  <si>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</si>
  <si>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</si>
  <si>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</si>
  <si>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</si>
  <si>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</si>
  <si>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</si>
  <si>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</si>
  <si>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</si>
  <si>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</si>
  <si>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</si>
  <si>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</si>
  <si>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</si>
  <si>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</si>
  <si>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</si>
  <si>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</si>
  <si>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</si>
  <si>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</si>
  <si>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</si>
  <si>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</si>
  <si>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</si>
  <si>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</si>
  <si>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</si>
  <si>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</si>
  <si>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</si>
  <si>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</si>
  <si>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</si>
  <si>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</si>
  <si>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</si>
  <si>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</si>
  <si>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</si>
  <si>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</si>
  <si>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</si>
  <si>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</si>
  <si>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</si>
  <si>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</si>
  <si>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</si>
  <si>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</si>
  <si>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</si>
  <si>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</si>
  <si>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</si>
  <si>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</si>
  <si>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</si>
  <si>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</si>
  <si>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</si>
  <si>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</si>
  <si>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</si>
  <si>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</si>
  <si>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</si>
  <si>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</si>
  <si>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</si>
  <si>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</si>
  <si>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</si>
  <si>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</si>
  <si>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</si>
  <si>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</si>
  <si>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</si>
  <si>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</si>
  <si>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</si>
  <si>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</si>
  <si>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</si>
  <si>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</si>
  <si>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</si>
  <si>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</si>
  <si>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</si>
  <si>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</si>
  <si>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</si>
  <si>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</si>
  <si>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</si>
  <si>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</si>
  <si>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</si>
  <si>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</si>
  <si>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</si>
  <si>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</si>
  <si>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</si>
  <si>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</si>
  <si>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</si>
  <si>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</si>
  <si>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</si>
  <si>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</si>
  <si>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</si>
  <si>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</si>
  <si>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</si>
  <si>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</si>
  <si>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</si>
  <si>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</si>
  <si>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</si>
  <si>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</si>
  <si>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</si>
  <si>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</si>
  <si>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</si>
  <si>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</si>
  <si>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</si>
  <si>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</si>
  <si>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</si>
  <si>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</si>
  <si>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</si>
  <si>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</si>
  <si>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</si>
  <si>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</si>
  <si>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</si>
  <si>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</si>
  <si>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</si>
  <si>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</si>
  <si>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</si>
  <si>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</si>
  <si>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</si>
  <si>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</si>
  <si>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</si>
  <si>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</si>
  <si>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</si>
  <si>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</si>
  <si>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</si>
  <si>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</si>
  <si>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</si>
  <si>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</si>
  <si>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</si>
  <si>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</si>
  <si>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</si>
  <si>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</si>
  <si>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</si>
  <si>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</si>
  <si>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</si>
  <si>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</si>
  <si>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</si>
  <si>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</si>
  <si>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</si>
  <si>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</si>
  <si>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</si>
  <si>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</si>
  <si>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</si>
  <si>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</si>
  <si>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</si>
  <si>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</si>
  <si>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</si>
  <si>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</si>
  <si>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</si>
  <si>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</si>
  <si>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</si>
  <si>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</si>
  <si>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</si>
  <si>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</si>
  <si>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</si>
  <si>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</si>
  <si>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</si>
  <si>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</si>
  <si>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</si>
  <si>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</si>
  <si>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</si>
  <si>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</si>
  <si>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</si>
  <si>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</si>
  <si>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</si>
  <si>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</si>
  <si>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</si>
  <si>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</si>
  <si>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</si>
  <si>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</si>
  <si>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</si>
  <si>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</si>
  <si>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</si>
  <si>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</si>
  <si>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</si>
  <si>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</si>
  <si>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</si>
  <si>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</si>
  <si>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</si>
  <si>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</si>
  <si>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</si>
  <si>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</si>
  <si>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</si>
  <si>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</si>
  <si>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</si>
  <si>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</si>
  <si>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</si>
  <si>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</si>
  <si>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</si>
  <si>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</si>
  <si>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</si>
  <si>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</si>
  <si>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</si>
  <si>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</si>
  <si>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</si>
  <si>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</si>
  <si>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</si>
  <si>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</si>
  <si>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</si>
  <si>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</si>
  <si>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</si>
  <si>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</si>
  <si>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</si>
  <si>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</si>
  <si>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</si>
  <si>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</si>
  <si>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</si>
  <si>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</si>
  <si>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</si>
  <si>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</si>
  <si>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</si>
  <si>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</si>
  <si>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</si>
  <si>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</si>
  <si>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</si>
  <si>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</si>
  <si>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</si>
  <si>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</si>
  <si>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</si>
  <si>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</si>
  <si>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</si>
  <si>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</si>
  <si>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</si>
  <si>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</si>
  <si>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</si>
  <si>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</si>
  <si>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</si>
  <si>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</si>
  <si>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</si>
  <si>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</si>
  <si>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</si>
  <si>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</si>
  <si>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</si>
  <si>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</si>
  <si>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</si>
  <si>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</si>
  <si>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</si>
  <si>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</si>
  <si>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</si>
  <si>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</si>
  <si>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</si>
  <si>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</si>
  <si>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</si>
  <si>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</si>
  <si>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</si>
  <si>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</si>
  <si>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</si>
  <si>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</si>
  <si>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</si>
  <si>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</si>
  <si>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</si>
  <si>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</si>
  <si>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</si>
  <si>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</si>
  <si>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</si>
  <si>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</si>
  <si>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</si>
  <si>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</si>
  <si>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</si>
  <si>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</si>
  <si>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</si>
  <si>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</si>
  <si>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</si>
  <si>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</si>
  <si>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</si>
  <si>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</si>
  <si>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</si>
  <si>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</si>
  <si>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</si>
  <si>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</si>
  <si>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</si>
  <si>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</si>
  <si>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</si>
  <si>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</si>
  <si>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</si>
  <si>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</si>
  <si>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</si>
  <si>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</si>
  <si>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</si>
  <si>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</si>
  <si>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</si>
  <si>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</si>
  <si>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</si>
  <si>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</si>
  <si>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</si>
  <si>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</si>
  <si>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</si>
  <si>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</si>
  <si>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</si>
  <si>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</si>
  <si>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</si>
  <si>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</si>
  <si>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</si>
  <si>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</si>
  <si>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</si>
  <si>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</si>
  <si>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</si>
  <si>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</si>
  <si>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</si>
  <si>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</si>
  <si>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</si>
  <si>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</si>
  <si>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</si>
  <si>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</si>
  <si>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</si>
  <si>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</si>
  <si>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</si>
  <si>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</si>
  <si>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</si>
  <si>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</si>
  <si>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</si>
  <si>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</si>
  <si>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</si>
  <si>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</si>
  <si>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</si>
  <si>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</si>
  <si>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</si>
  <si>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</si>
  <si>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</si>
  <si>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</si>
  <si>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</si>
  <si>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</si>
  <si>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</si>
  <si>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</si>
  <si>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</si>
  <si>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</si>
  <si>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</si>
  <si>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</si>
  <si>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</si>
  <si>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</si>
  <si>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</si>
  <si>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</si>
  <si>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</si>
  <si>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</si>
  <si>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</si>
  <si>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</si>
  <si>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</si>
  <si>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</si>
  <si>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</si>
  <si>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</si>
  <si>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</si>
  <si>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</si>
  <si>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</si>
  <si>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</si>
  <si>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</si>
  <si>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</si>
  <si>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</si>
  <si>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</si>
  <si>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</si>
  <si>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</si>
  <si>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</si>
  <si>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</si>
  <si>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</si>
  <si>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</si>
  <si>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</si>
  <si>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</si>
  <si>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</si>
  <si>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</si>
  <si>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</si>
  <si>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</si>
  <si>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</si>
  <si>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</si>
  <si>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</si>
  <si>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</si>
  <si>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</si>
  <si>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</si>
  <si>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</si>
  <si>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</si>
  <si>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</si>
  <si>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</si>
  <si>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</si>
  <si>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</si>
  <si>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</si>
  <si>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</si>
  <si>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</si>
  <si>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</si>
  <si>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</si>
  <si>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</si>
  <si>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</si>
  <si>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</si>
  <si>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</si>
  <si>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</si>
  <si>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</si>
  <si>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</si>
  <si>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</si>
  <si>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</si>
  <si>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</si>
  <si>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</si>
  <si>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</si>
  <si>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</si>
  <si>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</si>
  <si>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</si>
  <si>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</si>
  <si>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</si>
  <si>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</si>
  <si>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</si>
  <si>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</si>
  <si>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</si>
  <si>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</si>
  <si>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</si>
  <si>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</si>
  <si>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</si>
  <si>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</si>
  <si>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</si>
  <si>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</si>
  <si>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</si>
  <si>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</si>
  <si>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</si>
  <si>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</si>
  <si>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</si>
  <si>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</si>
  <si>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</si>
  <si>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</si>
  <si>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</si>
  <si>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</si>
  <si>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</si>
  <si>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</si>
  <si>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</si>
  <si>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</si>
  <si>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</si>
  <si>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</si>
  <si>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</si>
  <si>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</si>
  <si>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</si>
  <si>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</si>
  <si>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</si>
  <si>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</si>
  <si>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</si>
  <si>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</si>
  <si>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</si>
  <si>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</si>
  <si>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</si>
  <si>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</si>
  <si>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</si>
  <si>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</si>
  <si>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</si>
  <si>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</si>
  <si>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</si>
  <si>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</si>
  <si>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</si>
  <si>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</si>
  <si>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</si>
  <si>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</si>
  <si>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</si>
  <si>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</si>
  <si>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</si>
  <si>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</si>
  <si>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</si>
  <si>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</si>
  <si>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</si>
  <si>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</si>
  <si>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</si>
  <si>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</si>
  <si>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</si>
  <si>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</si>
  <si>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</si>
  <si>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</si>
  <si>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</si>
  <si>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</si>
  <si>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</si>
  <si>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</si>
  <si>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</si>
  <si>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</si>
  <si>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</si>
  <si>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</si>
  <si>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</si>
  <si>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</si>
  <si>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</si>
  <si>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</si>
  <si>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</si>
  <si>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</si>
  <si>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</si>
  <si>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</si>
  <si>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</si>
  <si>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</si>
  <si>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</si>
  <si>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</si>
  <si>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</si>
  <si>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</si>
  <si>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</si>
  <si>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</si>
  <si>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</si>
  <si>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</si>
  <si>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</si>
  <si>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</si>
  <si>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</si>
  <si>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</si>
  <si>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</si>
  <si>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</si>
  <si>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</si>
  <si>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</si>
  <si>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</si>
  <si>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</si>
  <si>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</si>
  <si>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</si>
  <si>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</si>
  <si>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</si>
  <si>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</si>
  <si>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</si>
  <si>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</si>
  <si>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</si>
  <si>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</si>
  <si>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</si>
  <si>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</si>
  <si>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</si>
  <si>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</si>
  <si>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</si>
  <si>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</si>
  <si>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</si>
  <si>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</si>
  <si>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</si>
  <si>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</si>
  <si>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</si>
  <si>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</si>
  <si>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</si>
  <si>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</si>
  <si>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</si>
  <si>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</si>
  <si>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</si>
  <si>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</si>
  <si>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</si>
  <si>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</si>
  <si>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</si>
  <si>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</si>
  <si>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</si>
  <si>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</si>
  <si>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</si>
  <si>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</si>
  <si>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</si>
  <si>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</si>
  <si>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</si>
  <si>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</si>
  <si>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</si>
  <si>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</si>
  <si>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</si>
  <si>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</si>
  <si>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</si>
  <si>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</si>
  <si>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</si>
  <si>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</si>
  <si>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</si>
  <si>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</si>
  <si>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</si>
  <si>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</si>
  <si>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</si>
  <si>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</si>
  <si>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</si>
  <si>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</si>
  <si>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</si>
  <si>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</si>
  <si>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</si>
  <si>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</si>
  <si>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</si>
  <si>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</si>
  <si>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</si>
  <si>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</si>
  <si>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</si>
  <si>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</si>
  <si>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</si>
  <si>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</si>
  <si>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</si>
  <si>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</si>
  <si>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</si>
  <si>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</si>
  <si>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</si>
  <si>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</si>
  <si>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</si>
  <si>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</si>
  <si>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</si>
  <si>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</si>
  <si>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</si>
  <si>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</si>
  <si>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</si>
  <si>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</si>
  <si>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</si>
  <si>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</si>
  <si>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</si>
  <si>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</si>
  <si>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</si>
  <si>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</si>
  <si>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</si>
  <si>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</si>
  <si>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</si>
  <si>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</si>
  <si>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</si>
  <si>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</si>
  <si>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</si>
  <si>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</si>
  <si>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</si>
  <si>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</si>
  <si>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</si>
  <si>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</si>
  <si>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</si>
  <si>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</si>
  <si>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</si>
  <si>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</si>
  <si>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</si>
  <si>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</si>
  <si>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</si>
  <si>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</si>
  <si>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</si>
  <si>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</si>
  <si>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</si>
  <si>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</si>
  <si>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</si>
  <si>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</si>
  <si>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</si>
  <si>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</si>
  <si>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</si>
  <si>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</si>
  <si>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</si>
  <si>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</si>
  <si>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</si>
  <si>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</si>
  <si>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</si>
  <si>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</si>
  <si>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</si>
  <si>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</si>
  <si>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</si>
  <si>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</si>
  <si>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</si>
  <si>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</si>
  <si>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</si>
  <si>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</si>
  <si>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</si>
  <si>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</si>
  <si>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</si>
  <si>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</si>
  <si>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</si>
  <si>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</si>
  <si>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</si>
  <si>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</si>
  <si>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</si>
  <si>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</si>
  <si>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</si>
  <si>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</si>
  <si>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</si>
  <si>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</si>
  <si>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</si>
  <si>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</si>
  <si>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</si>
  <si>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</si>
  <si>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</si>
  <si>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</si>
  <si>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</si>
  <si>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</si>
  <si>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</si>
  <si>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</si>
  <si>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</si>
  <si>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</si>
  <si>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</si>
  <si>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</si>
  <si>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</si>
  <si>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</si>
  <si>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</si>
  <si>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</si>
  <si>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</si>
  <si>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</si>
  <si>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</si>
  <si>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</si>
  <si>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</si>
  <si>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</si>
  <si>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</si>
  <si>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</si>
  <si>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</si>
  <si>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</si>
  <si>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</si>
  <si>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</si>
  <si>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</si>
  <si>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</si>
  <si>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</si>
  <si>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</si>
  <si>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</si>
  <si>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</si>
  <si>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</si>
  <si>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</si>
  <si>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</si>
  <si>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</si>
  <si>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</si>
  <si>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</si>
  <si>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</si>
  <si>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</si>
  <si>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</si>
  <si>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</si>
  <si>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</si>
  <si>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</si>
  <si>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</si>
  <si>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</si>
  <si>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</si>
  <si>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</si>
  <si>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</si>
  <si>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</si>
  <si>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</si>
  <si>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</si>
  <si>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</si>
  <si>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</si>
  <si>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</si>
  <si>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</si>
  <si>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</si>
  <si>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</si>
  <si>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</si>
  <si>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</si>
  <si>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</si>
  <si>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</si>
  <si>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</si>
  <si>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</si>
  <si>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</si>
  <si>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</si>
  <si>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</si>
  <si>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</si>
  <si>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</si>
  <si>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</si>
  <si>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</si>
  <si>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</si>
  <si>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</si>
  <si>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</si>
  <si>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</si>
  <si>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</si>
  <si>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</si>
  <si>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</si>
  <si>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</si>
  <si>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</si>
  <si>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</si>
  <si>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</si>
  <si>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</si>
  <si>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</si>
  <si>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</si>
  <si>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</si>
  <si>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</si>
  <si>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</si>
  <si>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</si>
  <si>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</si>
  <si>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</si>
  <si>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</si>
  <si>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</si>
  <si>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</si>
  <si>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</si>
  <si>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</si>
  <si>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</si>
  <si>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</si>
  <si>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</si>
  <si>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</si>
  <si>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</si>
  <si>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</si>
  <si>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</si>
  <si>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</si>
  <si>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</si>
  <si>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</si>
  <si>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</si>
  <si>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</si>
  <si>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</si>
  <si>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</si>
  <si>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</si>
  <si>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</si>
  <si>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</si>
  <si>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</si>
  <si>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</si>
  <si>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</si>
  <si>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</si>
  <si>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</si>
  <si>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</si>
  <si>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</si>
  <si>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</si>
  <si>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</si>
  <si>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</si>
  <si>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</si>
  <si>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</si>
  <si>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</si>
  <si>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</si>
  <si>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</si>
  <si>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</si>
  <si>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</si>
  <si>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</si>
  <si>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</si>
  <si>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</si>
  <si>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</si>
  <si>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</si>
  <si>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</si>
  <si>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</si>
  <si>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</si>
  <si>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</si>
  <si>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</si>
  <si>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</si>
  <si>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</si>
  <si>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</si>
  <si>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</si>
  <si>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</si>
  <si>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</si>
  <si>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</si>
  <si>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</si>
  <si>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</si>
  <si>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</si>
  <si>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</si>
  <si>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</si>
  <si>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</si>
  <si>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</si>
  <si>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</si>
  <si>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</si>
  <si>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</si>
  <si>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</si>
  <si>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</si>
  <si>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</si>
  <si>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</si>
  <si>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</si>
  <si>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</si>
  <si>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</si>
  <si>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</si>
  <si>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</si>
  <si>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</si>
  <si>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</si>
  <si>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</si>
  <si>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</si>
  <si>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</si>
  <si>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</si>
  <si>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</si>
  <si>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</si>
  <si>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</si>
  <si>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</si>
  <si>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</si>
  <si>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</si>
  <si>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</si>
  <si>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</si>
  <si>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</si>
  <si>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</si>
  <si>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</si>
  <si>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</si>
  <si>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</si>
  <si>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</si>
  <si>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</si>
  <si>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</si>
  <si>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</si>
  <si>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</si>
  <si>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</si>
  <si>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</si>
  <si>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</si>
  <si>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</si>
  <si>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</si>
  <si>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</si>
  <si>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</si>
  <si>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</si>
  <si>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</si>
  <si>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</si>
  <si>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</si>
  <si>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</si>
  <si>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</si>
  <si>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</si>
  <si>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</si>
  <si>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</si>
  <si>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</si>
  <si>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</si>
  <si>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</si>
  <si>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</si>
  <si>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</si>
  <si>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</si>
  <si>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</si>
  <si>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</si>
  <si>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</si>
  <si>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</si>
  <si>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</si>
  <si>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</si>
  <si>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</si>
  <si>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</si>
  <si>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</si>
  <si>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</si>
  <si>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</si>
  <si>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</si>
  <si>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</si>
  <si>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</si>
  <si>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</si>
  <si>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</si>
  <si>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</si>
  <si>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</si>
  <si>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</si>
  <si>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</si>
  <si>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</si>
  <si>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</si>
  <si>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</si>
  <si>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</si>
  <si>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</si>
  <si>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</si>
  <si>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</si>
  <si>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</si>
  <si>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</si>
  <si>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</si>
  <si>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</si>
  <si>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</si>
  <si>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</si>
  <si>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</si>
  <si>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</si>
  <si>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</si>
  <si>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</si>
  <si>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</si>
  <si>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</si>
  <si>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</si>
  <si>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</si>
  <si>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</si>
  <si>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</si>
  <si>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</si>
  <si>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</si>
  <si>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</si>
  <si>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</si>
  <si>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</si>
  <si>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</si>
  <si>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</si>
  <si>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</si>
  <si>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</si>
  <si>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</si>
  <si>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</si>
  <si>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</si>
  <si>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</si>
  <si>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</si>
  <si>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</si>
  <si>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</si>
  <si>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</si>
  <si>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</si>
  <si>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</si>
  <si>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</si>
  <si>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</si>
  <si>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</si>
  <si>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</si>
  <si>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</si>
  <si>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</si>
  <si>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</si>
  <si>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</si>
  <si>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</si>
  <si>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</si>
  <si>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</si>
  <si>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</si>
  <si>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</si>
  <si>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</si>
  <si>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</si>
  <si>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</si>
  <si>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</si>
  <si>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</si>
  <si>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</si>
  <si>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</si>
  <si>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</si>
  <si>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</si>
  <si>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</si>
  <si>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</si>
  <si>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</si>
  <si>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</si>
  <si>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</si>
  <si>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</si>
  <si>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</si>
  <si>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</si>
  <si>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</si>
  <si>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</si>
  <si>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</si>
  <si>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</si>
  <si>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</si>
  <si>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</si>
  <si>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</si>
  <si>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</si>
  <si>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</si>
  <si>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</si>
  <si>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</si>
  <si>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</si>
  <si>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</si>
  <si>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</si>
  <si>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</si>
  <si>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</si>
  <si>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</si>
  <si>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</si>
  <si>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</si>
  <si>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</si>
  <si>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</si>
  <si>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</si>
  <si>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</si>
  <si>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</si>
  <si>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</si>
  <si>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</si>
  <si>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</si>
  <si>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</si>
  <si>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</si>
  <si>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</si>
  <si>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</si>
  <si>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</si>
  <si>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</si>
  <si>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</si>
  <si>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</si>
  <si>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</si>
  <si>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</si>
  <si>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</si>
  <si>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</si>
  <si>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</si>
  <si>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</si>
  <si>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</si>
  <si>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</si>
  <si>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</si>
  <si>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</si>
  <si>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</si>
  <si>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</si>
  <si>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</si>
  <si>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</si>
  <si>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</si>
  <si>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</si>
  <si>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</si>
  <si>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</si>
  <si>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</si>
  <si>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</si>
  <si>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</si>
  <si>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</si>
  <si>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</si>
  <si>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</si>
  <si>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</si>
  <si>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</si>
  <si>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</si>
  <si>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</si>
  <si>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</si>
  <si>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</si>
  <si>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</si>
  <si>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</si>
  <si>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</si>
  <si>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</si>
  <si>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</si>
  <si>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</si>
  <si>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</si>
  <si>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</si>
  <si>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</si>
  <si>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</si>
  <si>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</si>
  <si>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</si>
  <si>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</si>
  <si>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</si>
  <si>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</si>
  <si>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</si>
  <si>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</si>
  <si>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</si>
  <si>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</si>
  <si>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</si>
  <si>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</si>
  <si>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</si>
  <si>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</si>
  <si>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</si>
  <si>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</si>
  <si>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</si>
  <si>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</si>
  <si>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</si>
  <si>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</si>
  <si>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</si>
  <si>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</si>
  <si>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</si>
  <si>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</si>
  <si>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</si>
  <si>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</si>
  <si>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</si>
  <si>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</si>
  <si>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</si>
  <si>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</si>
  <si>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</si>
  <si>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</si>
  <si>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</si>
  <si>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</si>
  <si>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</si>
  <si>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</si>
  <si>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</si>
  <si>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</si>
  <si>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</si>
  <si>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</si>
  <si>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</si>
  <si>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</si>
  <si>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</si>
  <si>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</si>
  <si>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</si>
  <si>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</si>
  <si>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</si>
  <si>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</si>
  <si>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</si>
  <si>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</si>
  <si>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</si>
  <si>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</si>
  <si>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</si>
  <si>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</si>
  <si>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</si>
  <si>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</si>
  <si>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</si>
  <si>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</si>
  <si>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</si>
  <si>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</si>
  <si>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</si>
  <si>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</si>
  <si>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</si>
  <si>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</si>
  <si>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</si>
  <si>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</si>
  <si>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</si>
  <si>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</si>
  <si>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</si>
  <si>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</si>
  <si>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</si>
  <si>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</si>
  <si>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</si>
  <si>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</si>
  <si>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</si>
  <si>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</si>
  <si>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</si>
  <si>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</si>
  <si>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</si>
  <si>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</si>
  <si>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</si>
  <si>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</si>
  <si>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</si>
  <si>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</si>
  <si>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</si>
  <si>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</si>
  <si>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</si>
  <si>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</si>
  <si>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</si>
  <si>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</si>
  <si>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</si>
  <si>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</si>
  <si>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</si>
  <si>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</si>
  <si>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</si>
  <si>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</si>
  <si>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</si>
  <si>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</si>
  <si>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</si>
  <si>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</si>
  <si>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</si>
  <si>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</si>
  <si>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</si>
  <si>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</si>
  <si>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</si>
  <si>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</si>
  <si>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</si>
  <si>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</si>
  <si>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</si>
  <si>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</si>
  <si>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</si>
  <si>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</si>
  <si>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</si>
  <si>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</si>
  <si>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</si>
  <si>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</si>
  <si>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</si>
  <si>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</si>
  <si>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</si>
  <si>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</si>
  <si>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</si>
  <si>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</si>
  <si>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</si>
  <si>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</si>
  <si>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</si>
  <si>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</si>
  <si>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</si>
  <si>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</si>
  <si>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</si>
  <si>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</si>
  <si>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</si>
  <si>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</si>
  <si>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</si>
  <si>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</si>
  <si>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</si>
  <si>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</si>
  <si>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</si>
  <si>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</si>
  <si>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</si>
  <si>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</si>
  <si>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</si>
  <si>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</si>
  <si>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</si>
  <si>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</si>
  <si>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</si>
  <si>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</si>
  <si>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</si>
  <si>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</si>
  <si>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</si>
  <si>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</si>
  <si>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</si>
  <si>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</si>
  <si>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</si>
  <si>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</si>
  <si>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</si>
  <si>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</si>
  <si>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</si>
  <si>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</si>
  <si>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</si>
  <si>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</si>
  <si>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</si>
  <si>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</si>
  <si>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</si>
  <si>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</si>
  <si>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</si>
  <si>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</si>
  <si>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</si>
  <si>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</si>
  <si>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</si>
  <si>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</si>
  <si>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</si>
  <si>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</si>
  <si>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</si>
  <si>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</si>
  <si>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</si>
  <si>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</si>
  <si>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</si>
  <si>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</si>
  <si>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</si>
  <si>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</si>
  <si>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</si>
  <si>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</si>
  <si>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</si>
  <si>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</si>
  <si>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</si>
  <si>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</si>
  <si>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</si>
  <si>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</si>
  <si>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</si>
  <si>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</si>
  <si>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</si>
  <si>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</si>
  <si>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</si>
  <si>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</si>
  <si>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</si>
  <si>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</si>
  <si>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</si>
  <si>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</si>
  <si>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</si>
  <si>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</si>
  <si>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</si>
  <si>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</si>
  <si>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</si>
  <si>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</si>
  <si>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</si>
  <si>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</si>
  <si>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</si>
  <si>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</si>
  <si>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</si>
  <si>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</si>
  <si>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</si>
  <si>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</si>
  <si>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</si>
  <si>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</si>
  <si>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</si>
  <si>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</si>
  <si>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</si>
  <si>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</si>
  <si>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</si>
  <si>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</si>
  <si>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</si>
  <si>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</si>
  <si>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</si>
  <si>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</si>
  <si>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</si>
  <si>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</si>
  <si>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</si>
  <si>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</si>
  <si>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</si>
  <si>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</si>
  <si>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</si>
  <si>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</si>
  <si>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</si>
  <si>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</si>
  <si>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</si>
  <si>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</si>
  <si>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</si>
  <si>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</si>
  <si>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</si>
  <si>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</si>
  <si>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</si>
  <si>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</si>
  <si>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</si>
  <si>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</si>
  <si>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</si>
  <si>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</si>
  <si>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</si>
  <si>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</si>
  <si>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</si>
  <si>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</si>
  <si>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</si>
  <si>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</si>
  <si>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</si>
  <si>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</si>
  <si>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</si>
  <si>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</si>
  <si>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</si>
  <si>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</si>
  <si>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</si>
  <si>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</si>
  <si>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</si>
  <si>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</si>
  <si>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</si>
  <si>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</si>
  <si>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</si>
  <si>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</si>
  <si>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</si>
  <si>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</si>
  <si>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</si>
  <si>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</si>
  <si>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</si>
  <si>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</si>
  <si>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</si>
  <si>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</si>
  <si>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</si>
  <si>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</si>
  <si>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</si>
  <si>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</si>
  <si>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</si>
  <si>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</si>
  <si>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</si>
  <si>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</si>
  <si>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</si>
  <si>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</si>
  <si>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</si>
  <si>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</si>
  <si>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</si>
  <si>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</si>
  <si>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</si>
  <si>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</si>
  <si>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</si>
  <si>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</si>
  <si>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</si>
  <si>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</si>
  <si>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</si>
  <si>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</si>
  <si>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</si>
  <si>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</si>
  <si>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</si>
  <si>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</si>
  <si>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</si>
  <si>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</si>
  <si>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</si>
  <si>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</si>
  <si>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</si>
  <si>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</si>
  <si>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</si>
  <si>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</si>
  <si>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</si>
  <si>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</si>
  <si>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</si>
  <si>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</si>
  <si>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</si>
  <si>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</si>
  <si>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</si>
  <si>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</si>
  <si>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</si>
  <si>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</si>
  <si>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</si>
  <si>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</si>
  <si>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</si>
  <si>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</si>
  <si>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</si>
  <si>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</si>
  <si>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</si>
  <si>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</si>
  <si>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</si>
  <si>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</si>
  <si>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</si>
  <si>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</si>
  <si>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</si>
  <si>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</si>
  <si>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</si>
  <si>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</si>
  <si>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</si>
  <si>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</si>
  <si>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</si>
  <si>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</si>
  <si>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</si>
  <si>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</si>
  <si>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</si>
  <si>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</si>
  <si>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</si>
  <si>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</si>
  <si>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</si>
  <si>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</si>
  <si>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</si>
  <si>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</si>
  <si>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</si>
  <si>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</si>
  <si>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</si>
  <si>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</si>
  <si>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</si>
  <si>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</si>
  <si>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</si>
  <si>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</si>
  <si>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</si>
  <si>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</si>
  <si>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</si>
  <si>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</si>
  <si>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</si>
  <si>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</si>
  <si>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</si>
  <si>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</si>
  <si>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</si>
  <si>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</si>
  <si>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</si>
  <si>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</si>
  <si>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</si>
  <si>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</si>
  <si>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</si>
  <si>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</si>
  <si>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</si>
  <si>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</si>
  <si>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</si>
  <si>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</si>
  <si>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</si>
  <si>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</si>
  <si>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</si>
  <si>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</si>
  <si>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</si>
  <si>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</si>
  <si>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</si>
  <si>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</si>
  <si>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</si>
  <si>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</si>
  <si>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</si>
  <si>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</si>
  <si>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</si>
  <si>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</si>
  <si>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</si>
  <si>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</si>
  <si>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</si>
  <si>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</si>
  <si>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</si>
  <si>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</si>
  <si>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</si>
  <si>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</si>
  <si>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</si>
  <si>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</si>
  <si>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</si>
  <si>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</si>
  <si>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</si>
  <si>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</si>
  <si>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</si>
  <si>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</si>
  <si>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</si>
  <si>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</si>
  <si>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</si>
  <si>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</si>
  <si>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</si>
  <si>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</si>
  <si>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</si>
  <si>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</si>
  <si>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</si>
  <si>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</si>
  <si>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</si>
  <si>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</si>
  <si>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</si>
  <si>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</si>
  <si>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</si>
  <si>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</si>
  <si>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</si>
  <si>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</si>
  <si>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</si>
  <si>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</si>
  <si>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</si>
  <si>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</si>
  <si>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</si>
  <si>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</si>
  <si>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</si>
  <si>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</si>
  <si>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</si>
  <si>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</si>
  <si>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</si>
  <si>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</si>
  <si>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</si>
  <si>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</si>
  <si>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</si>
  <si>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</si>
  <si>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</si>
  <si>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</si>
  <si>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</si>
  <si>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</si>
  <si>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</si>
  <si>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</si>
  <si>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</si>
  <si>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</si>
  <si>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</si>
  <si>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</si>
  <si>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</si>
  <si>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</si>
  <si>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</si>
  <si>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</si>
  <si>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</si>
  <si>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</si>
  <si>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</si>
  <si>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</si>
  <si>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</si>
  <si>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</si>
  <si>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</si>
  <si>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</si>
  <si>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</si>
  <si>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</si>
  <si>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</si>
  <si>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</si>
  <si>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</si>
  <si>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</si>
  <si>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</si>
  <si>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</si>
  <si>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</si>
  <si>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</si>
  <si>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</si>
  <si>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</si>
  <si>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</si>
  <si>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</si>
  <si>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</si>
  <si>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</si>
  <si>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</si>
  <si>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</si>
  <si>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</si>
  <si>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</si>
  <si>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</si>
  <si>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</si>
  <si>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</si>
  <si>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</si>
  <si>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</si>
  <si>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</si>
  <si>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</si>
  <si>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</si>
  <si>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</si>
  <si>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</si>
  <si>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</si>
  <si>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</si>
  <si>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</si>
  <si>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</si>
  <si>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</si>
  <si>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</si>
  <si>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</si>
  <si>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</si>
  <si>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</si>
  <si>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</si>
  <si>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</si>
  <si>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</si>
  <si>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</si>
  <si>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</si>
  <si>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</si>
  <si>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</si>
  <si>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</si>
  <si>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</si>
  <si>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</si>
  <si>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</si>
  <si>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</si>
  <si>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</si>
  <si>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</si>
  <si>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</si>
  <si>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</si>
  <si>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</si>
  <si>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</si>
  <si>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</si>
  <si>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</si>
  <si>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</si>
  <si>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</si>
  <si>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</si>
  <si>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</si>
  <si>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</si>
  <si>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</si>
  <si>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</si>
  <si>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</si>
  <si>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</si>
  <si>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</si>
  <si>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</si>
  <si>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</si>
  <si>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</si>
  <si>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</si>
  <si>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</si>
  <si>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</si>
  <si>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</si>
  <si>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</si>
  <si>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</si>
  <si>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</si>
  <si>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</si>
  <si>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</si>
  <si>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</si>
  <si>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</si>
  <si>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</si>
  <si>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</si>
  <si>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</si>
  <si>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</si>
  <si>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</si>
  <si>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</si>
  <si>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</si>
  <si>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</si>
  <si>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</si>
  <si>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</si>
  <si>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</si>
  <si>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</si>
  <si>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</si>
  <si>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</si>
  <si>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</si>
  <si>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</si>
  <si>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</si>
  <si>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</si>
  <si>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</si>
  <si>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</si>
  <si>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</si>
  <si>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</si>
  <si>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</si>
  <si>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</si>
  <si>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</si>
  <si>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</si>
  <si>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</si>
  <si>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</si>
  <si>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</si>
  <si>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</si>
  <si>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</si>
  <si>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</si>
  <si>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</si>
  <si>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</si>
  <si>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</si>
  <si>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</si>
  <si>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</si>
  <si>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</si>
  <si>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</si>
  <si>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</si>
  <si>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</si>
  <si>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</si>
  <si>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</si>
  <si>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</si>
  <si>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</si>
  <si>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</si>
  <si>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</si>
  <si>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</si>
  <si>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</si>
  <si>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</si>
  <si>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</si>
  <si>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</si>
  <si>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</si>
  <si>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</si>
  <si>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</si>
  <si>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</si>
  <si>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</si>
  <si>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</si>
  <si>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</si>
  <si>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</si>
  <si>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</si>
  <si>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</si>
  <si>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</si>
  <si>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</si>
  <si>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</si>
  <si>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</si>
  <si>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</si>
  <si>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</si>
  <si>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</si>
  <si>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</si>
  <si>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</si>
  <si>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</si>
  <si>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</si>
  <si>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</si>
  <si>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</si>
  <si>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</si>
  <si>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</si>
  <si>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</si>
  <si>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</si>
  <si>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</si>
  <si>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</si>
  <si>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</si>
  <si>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</si>
  <si>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</si>
  <si>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</si>
  <si>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</si>
  <si>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</si>
  <si>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</si>
  <si>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</si>
  <si>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</si>
  <si>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</si>
  <si>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</si>
  <si>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</si>
  <si>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</si>
  <si>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</si>
  <si>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</si>
  <si>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</si>
  <si>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</si>
  <si>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</si>
  <si>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</si>
  <si>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</si>
  <si>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</si>
  <si>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</si>
  <si>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</si>
  <si>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</si>
  <si>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</si>
  <si>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</si>
  <si>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</si>
  <si>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</si>
  <si>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</si>
  <si>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</si>
  <si>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</si>
  <si>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</si>
  <si>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</si>
  <si>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</si>
  <si>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</si>
  <si>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</si>
  <si>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</si>
  <si>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</si>
  <si>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</si>
  <si>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</si>
  <si>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</si>
  <si>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</si>
  <si>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</si>
  <si>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</si>
  <si>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</si>
  <si>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</si>
  <si>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</si>
  <si>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</si>
  <si>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</si>
  <si>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</si>
  <si>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</si>
  <si>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</si>
  <si>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</si>
  <si>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</si>
  <si>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</si>
  <si>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</si>
  <si>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</si>
  <si>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</si>
  <si>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</si>
  <si>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</si>
  <si>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</si>
  <si>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</si>
  <si>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</si>
  <si>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</si>
  <si>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</si>
  <si>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</si>
  <si>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</si>
  <si>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</si>
  <si>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</si>
  <si>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</si>
  <si>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</si>
  <si>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</si>
  <si>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</si>
  <si>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</si>
  <si>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</si>
  <si>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</si>
  <si>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</si>
  <si>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</si>
  <si>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</si>
  <si>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</si>
  <si>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</si>
  <si>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</si>
  <si>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</si>
  <si>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</si>
  <si>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</si>
  <si>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</si>
  <si>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</si>
  <si>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</si>
  <si>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</si>
  <si>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</si>
  <si>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</si>
  <si>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</si>
  <si>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</si>
  <si>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</si>
  <si>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</si>
  <si>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</si>
  <si>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</si>
  <si>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</si>
  <si>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</si>
  <si>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</si>
  <si>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</si>
  <si>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</si>
  <si>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</si>
  <si>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</si>
  <si>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</si>
  <si>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</si>
  <si>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</si>
  <si>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</si>
  <si>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</si>
  <si>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</si>
  <si>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</si>
  <si>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</si>
  <si>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</si>
  <si>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</si>
  <si>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</si>
  <si>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</si>
  <si>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</si>
  <si>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</si>
  <si>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</si>
  <si>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</si>
  <si>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</si>
  <si>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</si>
  <si>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</si>
  <si>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</si>
  <si>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</si>
  <si>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</si>
  <si>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</si>
  <si>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</si>
  <si>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</si>
  <si>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</si>
  <si>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</si>
  <si>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</si>
  <si>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</si>
  <si>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</si>
  <si>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</si>
  <si>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</si>
  <si>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</si>
  <si>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</si>
  <si>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</si>
  <si>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</si>
  <si>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</si>
  <si>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</si>
  <si>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</si>
  <si>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</si>
  <si>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</si>
  <si>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</si>
  <si>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</si>
  <si>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</si>
  <si>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</si>
  <si>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</si>
  <si>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</si>
  <si>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</si>
  <si>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</si>
  <si>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</si>
  <si>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</si>
  <si>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</si>
  <si>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</si>
  <si>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</si>
  <si>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</si>
  <si>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</si>
  <si>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</si>
  <si>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</si>
  <si>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</si>
  <si>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</si>
  <si>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</si>
  <si>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</si>
  <si>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</si>
  <si>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</si>
  <si>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</si>
  <si>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</si>
  <si>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</si>
  <si>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</si>
  <si>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</si>
  <si>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</si>
  <si>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</si>
  <si>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</si>
  <si>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</si>
  <si>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</si>
  <si>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</si>
  <si>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</si>
  <si>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</si>
  <si>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</si>
  <si>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</si>
  <si>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</si>
  <si>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</si>
  <si>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</si>
  <si>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</si>
  <si>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</si>
  <si>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</si>
  <si>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</si>
  <si>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</si>
  <si>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</si>
  <si>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</si>
  <si>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</si>
  <si>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</si>
  <si>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</si>
  <si>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</si>
  <si>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</si>
  <si>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</si>
  <si>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</si>
  <si>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</si>
  <si>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</si>
  <si>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</si>
  <si>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</si>
  <si>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</si>
  <si>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</si>
  <si>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</si>
  <si>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</si>
  <si>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</si>
  <si>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</si>
  <si>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</si>
  <si>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</si>
  <si>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</si>
  <si>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</si>
  <si>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</si>
  <si>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</si>
  <si>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</si>
  <si>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</si>
  <si>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</si>
  <si>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</si>
  <si>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</si>
  <si>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</si>
  <si>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</si>
  <si>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</si>
  <si>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</si>
  <si>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</si>
  <si>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</si>
  <si>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</si>
  <si>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</si>
  <si>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</si>
  <si>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</si>
  <si>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</si>
  <si>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</si>
  <si>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</si>
  <si>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</si>
  <si>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</si>
  <si>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</si>
  <si>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</si>
  <si>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</si>
  <si>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</si>
  <si>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</si>
  <si>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</si>
  <si>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</si>
  <si>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</si>
  <si>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</si>
  <si>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</si>
  <si>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</si>
  <si>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</si>
  <si>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</si>
  <si>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</si>
  <si>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</si>
  <si>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</si>
  <si>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</si>
  <si>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</si>
  <si>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</si>
  <si>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</si>
  <si>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</si>
  <si>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</si>
  <si>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</si>
  <si>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</si>
  <si>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</si>
  <si>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</si>
  <si>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</si>
  <si>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</si>
  <si>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</si>
  <si>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</si>
  <si>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</si>
  <si>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</si>
  <si>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</si>
  <si>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</si>
  <si>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</si>
  <si>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</si>
  <si>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</si>
  <si>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</si>
  <si>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</si>
  <si>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</si>
  <si>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</si>
  <si>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</si>
  <si>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</si>
  <si>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</si>
  <si>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</si>
  <si>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</si>
  <si>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</si>
  <si>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</si>
  <si>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</si>
  <si>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</si>
  <si>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</si>
  <si>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</si>
  <si>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</si>
  <si>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</si>
  <si>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</si>
  <si>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</si>
  <si>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</si>
  <si>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</si>
  <si>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</si>
  <si>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</si>
  <si>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</si>
  <si>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</si>
  <si>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</si>
  <si>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</si>
  <si>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</si>
  <si>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</si>
  <si>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</si>
  <si>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</si>
  <si>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</si>
  <si>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</si>
  <si>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</si>
  <si>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</si>
  <si>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</si>
  <si>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</si>
  <si>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</si>
  <si>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</si>
  <si>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</si>
  <si>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</si>
  <si>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</si>
  <si>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</si>
  <si>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</si>
  <si>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</si>
  <si>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</si>
  <si>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</si>
  <si>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</si>
  <si>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</si>
  <si>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</si>
  <si>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</si>
  <si>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</si>
  <si>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</si>
  <si>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</si>
  <si>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</si>
  <si>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</si>
  <si>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</si>
  <si>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</si>
  <si>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</si>
  <si>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</si>
  <si>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</si>
  <si>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</si>
  <si>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</si>
  <si>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</si>
  <si>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</si>
  <si>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</si>
  <si>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</si>
  <si>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</si>
  <si>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</si>
  <si>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</si>
  <si>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</si>
  <si>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</si>
  <si>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</si>
  <si>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</si>
  <si>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</si>
  <si>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</si>
  <si>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</si>
  <si>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</si>
  <si>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</si>
  <si>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</si>
  <si>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</si>
  <si>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</si>
  <si>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</si>
  <si>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</si>
  <si>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</si>
  <si>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</si>
  <si>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</si>
  <si>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</si>
  <si>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</si>
  <si>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</si>
  <si>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</si>
  <si>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</si>
  <si>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</si>
  <si>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</si>
  <si>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</si>
  <si>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</si>
  <si>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</si>
  <si>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</si>
  <si>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</si>
  <si>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</si>
  <si>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</si>
  <si>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</si>
  <si>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</si>
  <si>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</si>
  <si>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</si>
  <si>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</si>
  <si>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</si>
  <si>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</si>
  <si>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</si>
  <si>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</si>
  <si>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</si>
  <si>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</si>
  <si>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</si>
  <si>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</si>
  <si>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</si>
  <si>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</si>
  <si>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</si>
  <si>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</si>
  <si>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</si>
  <si>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</si>
  <si>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</si>
  <si>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</si>
  <si>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</si>
  <si>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</si>
  <si>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</si>
  <si>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</si>
  <si>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</si>
  <si>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</si>
  <si>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</si>
  <si>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</si>
  <si>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</si>
  <si>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</si>
  <si>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</si>
  <si>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</si>
  <si>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</si>
  <si>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</si>
  <si>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</si>
  <si>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</si>
  <si>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</si>
  <si>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</si>
  <si>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</si>
  <si>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</si>
  <si>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</si>
  <si>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</si>
  <si>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</si>
  <si>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</si>
  <si>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</si>
  <si>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</si>
  <si>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</si>
  <si>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</si>
  <si>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</si>
  <si>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</si>
  <si>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</si>
  <si>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</si>
  <si>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</si>
  <si>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</si>
  <si>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</si>
  <si>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</si>
  <si>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</si>
  <si>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</si>
  <si>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</si>
  <si>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</si>
  <si>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</si>
  <si>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</si>
  <si>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</si>
  <si>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</si>
  <si>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</si>
  <si>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</si>
  <si>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</si>
  <si>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</si>
  <si>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</si>
  <si>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</si>
  <si>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</si>
  <si>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</si>
  <si>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</si>
  <si>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</si>
  <si>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</si>
  <si>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</si>
  <si>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</si>
  <si>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</si>
  <si>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</si>
  <si>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</si>
  <si>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</si>
  <si>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</si>
  <si>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</si>
  <si>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</si>
  <si>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</si>
  <si>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</si>
  <si>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</si>
  <si>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</si>
  <si>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</si>
  <si>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</si>
  <si>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</si>
  <si>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</si>
  <si>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</si>
  <si>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</si>
  <si>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</si>
  <si>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</si>
  <si>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</si>
  <si>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</si>
  <si>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</si>
  <si>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</si>
  <si>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</si>
  <si>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</si>
  <si>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</si>
  <si>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</si>
  <si>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</si>
  <si>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</si>
  <si>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</si>
  <si>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</si>
  <si>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</si>
  <si>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</si>
  <si>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</si>
  <si>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</si>
  <si>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</si>
  <si>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</si>
  <si>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</si>
  <si>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</si>
  <si>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</si>
  <si>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</si>
  <si>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</si>
  <si>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</si>
  <si>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</si>
  <si>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</si>
  <si>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</si>
  <si>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</si>
  <si>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</si>
  <si>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</si>
  <si>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</si>
  <si>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</si>
  <si>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</si>
  <si>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</si>
  <si>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</si>
  <si>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</si>
  <si>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</si>
  <si>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</si>
  <si>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</si>
  <si>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</si>
  <si>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</si>
  <si>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</si>
  <si>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</si>
  <si>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</si>
  <si>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</si>
  <si>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</si>
  <si>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</si>
  <si>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</si>
  <si>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</si>
  <si>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</si>
  <si>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</si>
  <si>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</si>
  <si>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</si>
  <si>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</si>
  <si>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</si>
  <si>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</si>
  <si>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</si>
  <si>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</si>
  <si>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</si>
  <si>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</si>
  <si>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</si>
  <si>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</si>
  <si>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</si>
  <si>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</si>
  <si>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</si>
  <si>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</si>
  <si>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</si>
  <si>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</si>
  <si>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</si>
  <si>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</si>
  <si>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</si>
  <si>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</si>
  <si>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</si>
  <si>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</si>
  <si>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</si>
  <si>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</si>
  <si>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</si>
  <si>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</si>
  <si>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</si>
  <si>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</si>
  <si>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</si>
  <si>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</si>
  <si>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</si>
  <si>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</si>
  <si>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</si>
  <si>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</si>
  <si>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</si>
  <si>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</si>
  <si>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</si>
  <si>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</si>
  <si>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</si>
  <si>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</si>
  <si>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</si>
  <si>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</si>
  <si>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</si>
  <si>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</si>
  <si>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</si>
  <si>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</si>
  <si>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</si>
  <si>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</si>
  <si>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</si>
  <si>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</si>
  <si>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</si>
  <si>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</si>
  <si>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</si>
  <si>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</si>
  <si>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</si>
  <si>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</si>
  <si>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</si>
  <si>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</si>
  <si>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</si>
  <si>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</si>
  <si>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</si>
  <si>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</si>
  <si>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</si>
  <si>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</si>
  <si>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</si>
  <si>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</si>
  <si>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</si>
  <si>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</si>
  <si>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</si>
  <si>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</si>
  <si>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</si>
  <si>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</si>
  <si>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</si>
  <si>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</si>
  <si>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</si>
  <si>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</si>
  <si>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</si>
  <si>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</si>
  <si>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</si>
  <si>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</si>
  <si>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</si>
  <si>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</si>
  <si>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</si>
  <si>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</si>
  <si>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</si>
  <si>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</si>
  <si>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</si>
  <si>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</si>
  <si>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</si>
  <si>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</si>
  <si>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</si>
  <si>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</si>
  <si>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</si>
  <si>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</si>
  <si>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</si>
  <si>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</si>
  <si>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</si>
  <si>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</si>
  <si>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</si>
  <si>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</si>
  <si>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</si>
  <si>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</si>
  <si>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</si>
  <si>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</si>
  <si>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</si>
  <si>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</si>
  <si>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</si>
  <si>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</si>
  <si>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</si>
  <si>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</si>
  <si>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</si>
  <si>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</si>
  <si>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</si>
  <si>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</si>
  <si>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</si>
  <si>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</si>
  <si>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</si>
  <si>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</si>
  <si>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</si>
  <si>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</si>
  <si>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</si>
  <si>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</si>
  <si>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</si>
  <si>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</si>
  <si>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</si>
  <si>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</si>
  <si>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</si>
  <si>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</si>
  <si>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</si>
  <si>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</si>
  <si>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</si>
  <si>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</si>
  <si>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</si>
  <si>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</si>
  <si>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</si>
  <si>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</si>
  <si>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</si>
  <si>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</si>
  <si>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</si>
  <si>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</si>
  <si>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</si>
  <si>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</si>
  <si>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</si>
  <si>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</si>
  <si>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</si>
  <si>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</si>
  <si>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</si>
  <si>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</si>
  <si>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</si>
  <si>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</si>
  <si>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</si>
  <si>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</si>
  <si>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</si>
  <si>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</si>
  <si>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</si>
  <si>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</si>
  <si>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</si>
  <si>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</si>
  <si>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</si>
  <si>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</si>
  <si>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</si>
  <si>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</si>
  <si>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</si>
  <si>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</si>
  <si>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</si>
  <si>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</si>
  <si>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</si>
  <si>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</si>
  <si>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</si>
  <si>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</si>
  <si>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</si>
  <si>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</si>
  <si>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</si>
  <si>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</si>
  <si>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</si>
  <si>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</si>
  <si>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</si>
  <si>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</si>
  <si>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</si>
  <si>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</si>
  <si>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</si>
  <si>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</si>
  <si>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</si>
  <si>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</si>
  <si>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</si>
  <si>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</si>
  <si>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</si>
  <si>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</si>
  <si>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</si>
  <si>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</si>
  <si>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</si>
  <si>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</si>
  <si>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</si>
  <si>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</si>
  <si>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</si>
  <si>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</si>
  <si>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</si>
  <si>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</si>
  <si>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</si>
  <si>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</si>
  <si>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</si>
  <si>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</si>
  <si>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</si>
  <si>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</si>
  <si>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</si>
  <si>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</si>
  <si>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</si>
  <si>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</si>
  <si>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</si>
  <si>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</si>
  <si>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</si>
  <si>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</si>
  <si>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</si>
  <si>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</si>
  <si>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</si>
  <si>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</si>
  <si>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</si>
  <si>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</si>
  <si>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</si>
  <si>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</si>
  <si>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</si>
  <si>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</si>
  <si>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</si>
  <si>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</si>
  <si>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</si>
  <si>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</si>
  <si>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</si>
  <si>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</si>
  <si>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</si>
  <si>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</si>
  <si>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</si>
  <si>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</si>
  <si>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</si>
  <si>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</si>
  <si>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</si>
  <si>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</si>
  <si>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</si>
  <si>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</si>
  <si>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</si>
  <si>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</si>
  <si>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</si>
  <si>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</si>
  <si>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</si>
  <si>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</si>
  <si>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</si>
  <si>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</si>
  <si>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</si>
  <si>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</si>
  <si>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</si>
  <si>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</si>
  <si>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</si>
  <si>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</si>
  <si>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</si>
  <si>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</si>
  <si>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</si>
  <si>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</si>
  <si>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</si>
  <si>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</si>
  <si>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</si>
  <si>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</si>
  <si>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</si>
  <si>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</si>
  <si>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</si>
  <si>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</si>
  <si>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</si>
  <si>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</si>
  <si>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</si>
  <si>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</si>
  <si>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</si>
  <si>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</si>
  <si>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</si>
  <si>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</si>
  <si>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</si>
  <si>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</si>
  <si>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</si>
  <si>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</si>
  <si>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</si>
  <si>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</si>
  <si>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</si>
  <si>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</si>
  <si>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</si>
  <si>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</si>
  <si>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</si>
  <si>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</si>
  <si>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</si>
  <si>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</si>
  <si>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</si>
  <si>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</si>
  <si>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</si>
  <si>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</si>
  <si>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</si>
  <si>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</si>
  <si>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</si>
  <si>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</si>
  <si>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</si>
  <si>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</si>
  <si>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</si>
  <si>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</si>
  <si>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</si>
  <si>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</si>
  <si>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</si>
  <si>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</si>
  <si>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</si>
  <si>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</si>
  <si>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</si>
  <si>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</si>
  <si>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</si>
  <si>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</si>
  <si>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</si>
  <si>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</si>
  <si>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</si>
  <si>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</si>
  <si>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</si>
  <si>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</si>
  <si>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</si>
  <si>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</si>
  <si>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</si>
  <si>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</si>
  <si>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</si>
  <si>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</si>
  <si>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</si>
  <si>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</si>
  <si>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</si>
  <si>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</si>
  <si>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</si>
  <si>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</si>
  <si>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</si>
  <si>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</si>
  <si>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</si>
  <si>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</si>
  <si>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</si>
  <si>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</si>
  <si>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</si>
  <si>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</si>
  <si>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</si>
  <si>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</si>
  <si>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</si>
  <si>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</si>
  <si>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</si>
  <si>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</si>
  <si>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</si>
  <si>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</si>
  <si>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</si>
  <si>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</si>
  <si>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</si>
  <si>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</si>
  <si>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</si>
  <si>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</si>
  <si>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</si>
  <si>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</si>
  <si>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</si>
  <si>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</si>
  <si>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</si>
  <si>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</si>
  <si>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</si>
  <si>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</si>
  <si>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</si>
  <si>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</si>
  <si>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</si>
  <si>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</si>
  <si>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</si>
  <si>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</si>
  <si>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</si>
  <si>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</si>
  <si>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</si>
  <si>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</si>
  <si>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</si>
  <si>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</si>
  <si>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</si>
  <si>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</si>
  <si>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</si>
  <si>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</si>
  <si>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</si>
  <si>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</si>
  <si>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</si>
  <si>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</si>
  <si>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</si>
  <si>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</si>
  <si>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</si>
  <si>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</si>
  <si>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</si>
  <si>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</si>
  <si>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</si>
  <si>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</si>
  <si>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</si>
  <si>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</si>
  <si>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</si>
  <si>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</si>
  <si>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</si>
  <si>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</si>
  <si>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</si>
  <si>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</si>
  <si>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</si>
  <si>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</si>
  <si>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</si>
  <si>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</si>
  <si>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</si>
  <si>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</si>
  <si>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</si>
  <si>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</si>
  <si>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</si>
  <si>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</si>
  <si>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</si>
  <si>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</si>
  <si>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</si>
  <si>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</si>
  <si>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</si>
  <si>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</si>
  <si>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</si>
  <si>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</si>
  <si>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</si>
  <si>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</si>
  <si>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</si>
  <si>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</si>
  <si>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</si>
  <si>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</si>
  <si>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</si>
  <si>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</si>
  <si>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</si>
  <si>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</si>
  <si>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</si>
  <si>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</si>
  <si>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</si>
  <si>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</si>
  <si>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</si>
  <si>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</si>
  <si>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</si>
  <si>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</si>
  <si>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</si>
  <si>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</si>
  <si>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</si>
  <si>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</si>
  <si>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</si>
  <si>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</si>
  <si>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</si>
  <si>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</si>
  <si>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</si>
  <si>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</si>
  <si>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</si>
  <si>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</si>
  <si>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</si>
  <si>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</si>
  <si>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</si>
  <si>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</si>
  <si>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</si>
  <si>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</si>
  <si>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</si>
  <si>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</si>
  <si>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</si>
  <si>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</si>
  <si>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</si>
  <si>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</si>
  <si>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</si>
  <si>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</si>
  <si>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</si>
  <si>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</si>
  <si>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</si>
  <si>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</si>
  <si>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</si>
  <si>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</si>
  <si>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</si>
  <si>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</si>
  <si>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</si>
  <si>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</si>
  <si>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</si>
  <si>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</si>
  <si>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</si>
  <si>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</si>
  <si>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</si>
  <si>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</si>
  <si>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</si>
  <si>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</si>
  <si>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</si>
  <si>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</si>
  <si>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</si>
  <si>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</si>
  <si>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</si>
  <si>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</si>
  <si>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</si>
  <si>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</si>
  <si>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</si>
  <si>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</si>
  <si>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</si>
  <si>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</si>
  <si>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</si>
  <si>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</si>
  <si>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</si>
  <si>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</si>
  <si>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</si>
  <si>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</si>
  <si>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</si>
  <si>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</si>
  <si>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</si>
  <si>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</si>
  <si>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</si>
  <si>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</si>
  <si>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</si>
  <si>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</si>
  <si>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</si>
  <si>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</si>
  <si>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</si>
  <si>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</si>
  <si>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</si>
  <si>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</si>
  <si>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</si>
  <si>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</si>
  <si>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</si>
  <si>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</si>
  <si>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</si>
  <si>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</si>
  <si>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</si>
  <si>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</si>
  <si>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</si>
  <si>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</si>
  <si>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</si>
  <si>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</si>
  <si>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</si>
  <si>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</si>
  <si>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</si>
  <si>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</si>
  <si>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</si>
  <si>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</si>
  <si>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</si>
  <si>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</si>
  <si>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</si>
  <si>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</si>
  <si>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</si>
  <si>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</si>
  <si>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</si>
  <si>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</si>
  <si>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</si>
  <si>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</si>
  <si>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</si>
  <si>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</si>
  <si>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</si>
  <si>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</si>
  <si>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</si>
  <si>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</si>
  <si>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</si>
  <si>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</si>
  <si>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</si>
  <si>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</si>
  <si>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</si>
  <si>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</si>
  <si>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</si>
  <si>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</si>
  <si>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</si>
  <si>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</si>
  <si>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</si>
  <si>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</si>
  <si>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</si>
  <si>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</si>
  <si>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</si>
  <si>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</si>
  <si>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</si>
  <si>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</si>
  <si>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</si>
  <si>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</si>
  <si>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</si>
  <si>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</si>
  <si>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</si>
  <si>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</si>
  <si>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</si>
  <si>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</si>
  <si>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</si>
  <si>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</si>
  <si>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</si>
  <si>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</si>
  <si>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</si>
  <si>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</si>
  <si>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</si>
  <si>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</si>
  <si>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</si>
  <si>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</si>
  <si>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</si>
  <si>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</si>
  <si>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</si>
  <si>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</si>
  <si>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</si>
  <si>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</si>
  <si>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</si>
  <si>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</si>
  <si>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</si>
  <si>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</si>
  <si>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</si>
  <si>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</si>
  <si>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</si>
  <si>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</si>
  <si>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</si>
  <si>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</si>
  <si>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</si>
  <si>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</si>
  <si>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</si>
  <si>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</si>
  <si>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</si>
  <si>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</si>
  <si>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</si>
  <si>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</si>
  <si>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</si>
  <si>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</si>
  <si>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</si>
  <si>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</si>
  <si>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</si>
  <si>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</si>
  <si>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</si>
  <si>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</si>
  <si>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</si>
  <si>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</si>
  <si>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</si>
  <si>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</si>
  <si>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</si>
  <si>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</si>
  <si>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</si>
  <si>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</si>
  <si>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</si>
  <si>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</si>
  <si>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</si>
  <si>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</si>
  <si>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</si>
  <si>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</si>
  <si>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</si>
  <si>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</si>
  <si>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</si>
  <si>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</si>
  <si>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</si>
  <si>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</si>
  <si>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</si>
  <si>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</si>
  <si>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</si>
  <si>
    <t>- rám z vícekomorového profilu, taženího z koextrudovaného materiálu, profil dle ČSN EN 12608, tl. vnější silý min. 3mm</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</si>
</sst>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
      <patternFill patternType="solid">
        <fgColor rgb="FFFFFF00"/>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4">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165" fontId="19" fillId="25" borderId="109" xfId="0" applyNumberFormat="1" applyFont="1" applyFill="1" applyBorder="1" applyAlignment="1">
      <alignment vertical="top" shrinkToFit="1"/>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4" fontId="14" fillId="3" borderId="7" xfId="0" applyNumberFormat="1" applyFont="1" applyFill="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5" fillId="0" borderId="15" xfId="0" applyNumberFormat="1" applyFont="1" applyBorder="1" applyAlignment="1">
      <alignment horizontal="right" vertical="center" indent="1"/>
    </xf>
    <xf numFmtId="4" fontId="15" fillId="0" borderId="16" xfId="0" applyNumberFormat="1" applyFont="1" applyBorder="1" applyAlignment="1">
      <alignment horizontal="right" vertical="center" indent="1"/>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15" fillId="0" borderId="22" xfId="0" applyNumberFormat="1" applyFont="1" applyBorder="1" applyAlignment="1">
      <alignment horizontal="right" vertical="center" inden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10" fillId="4" borderId="101" xfId="0" applyFont="1" applyFill="1" applyBorder="1" applyAlignment="1" applyProtection="1">
      <alignment horizontal="left" vertical="center"/>
      <protection locked="0"/>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0" fillId="0" borderId="69" xfId="0" applyNumberFormat="1" applyBorder="1" applyAlignment="1">
      <alignment vertical="center" wrapTex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21" fillId="0" borderId="0" xfId="0" applyFont="1" applyAlignment="1">
      <alignment horizontal="left" vertical="top" wrapText="1"/>
    </xf>
    <xf numFmtId="0" fontId="21" fillId="0" borderId="0" xfId="0" applyFont="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0" fillId="0" borderId="37" xfId="0" applyNumberFormat="1" applyBorder="1" applyAlignment="1">
      <alignment vertical="center" wrapText="1"/>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0" fontId="21" fillId="0" borderId="18" xfId="0" applyFont="1" applyBorder="1" applyAlignment="1">
      <alignment horizontal="left" vertical="top" wrapText="1"/>
    </xf>
    <xf numFmtId="0" fontId="21" fillId="0" borderId="18" xfId="0" applyFont="1" applyBorder="1" applyAlignment="1">
      <alignmen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49" fontId="21" fillId="25" borderId="0" xfId="0" applyNumberFormat="1" applyFont="1" applyFill="1" applyAlignment="1">
      <alignment horizontal="left" vertical="top" wrapText="1"/>
    </xf>
    <xf numFmtId="49" fontId="21" fillId="25" borderId="0" xfId="0" applyNumberFormat="1" applyFont="1" applyFill="1" applyAlignment="1">
      <alignment vertical="top" wrapText="1"/>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6" xfId="0" applyFont="1" applyBorder="1" applyAlignment="1">
      <alignment vertical="center"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4" fontId="13" fillId="0" borderId="101" xfId="3" applyNumberFormat="1" applyFont="1" applyBorder="1" applyAlignment="1">
      <alignment horizontal="right" vertical="center"/>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2" fillId="0" borderId="0" xfId="0" applyFont="1" applyAlignment="1">
      <alignment horizontal="left" vertical="center" wrapText="1"/>
    </xf>
    <xf numFmtId="0" fontId="82" fillId="0" borderId="0" xfId="0" applyFont="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0" xfId="0" applyFont="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4" xfId="0" applyFont="1" applyBorder="1" applyAlignment="1">
      <alignment horizontal="left" vertical="center"/>
    </xf>
    <xf numFmtId="0" fontId="87" fillId="0" borderId="120" xfId="0" applyFont="1" applyBorder="1" applyAlignment="1">
      <alignment horizontal="left" vertical="center"/>
    </xf>
    <xf numFmtId="0" fontId="87" fillId="0" borderId="127"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5" xfId="0" applyFont="1" applyBorder="1" applyAlignment="1">
      <alignment horizontal="left" vertical="center"/>
    </xf>
    <xf numFmtId="0" fontId="82" fillId="0" borderId="120" xfId="0" applyFont="1" applyBorder="1" applyAlignment="1">
      <alignment horizontal="left" vertical="center"/>
    </xf>
    <xf numFmtId="0" fontId="82" fillId="0" borderId="117" xfId="0" applyFont="1" applyBorder="1" applyAlignment="1">
      <alignment horizontal="left" vertical="center" wrapText="1"/>
    </xf>
    <xf numFmtId="0" fontId="82" fillId="0" borderId="119"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7" xfId="0" applyFont="1" applyBorder="1" applyAlignment="1">
      <alignment horizontal="left" vertical="center"/>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0" xfId="22" applyNumberFormat="1" applyFont="1" applyFill="1" applyBorder="1" applyAlignment="1" applyProtection="1">
      <alignment horizontal="left" vertical="center" wrapText="1"/>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 xmlns:a16="http://schemas.microsoft.com/office/drawing/2014/main"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 xmlns:a16="http://schemas.microsoft.com/office/drawing/2014/main"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 xmlns:a16="http://schemas.microsoft.com/office/drawing/2014/main"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 xmlns:a16="http://schemas.microsoft.com/office/drawing/2014/main"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11" zoomScale="85" zoomScaleNormal="85" zoomScaleSheetLayoutView="75" workbookViewId="0">
      <selection activeCell="N24" sqref="N24"/>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5.10937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hidden="1" customHeight="1">
      <c r="A3" s="2"/>
      <c r="B3" s="79"/>
      <c r="C3" s="77"/>
      <c r="D3" s="80"/>
      <c r="E3" s="1244"/>
      <c r="F3" s="1245"/>
      <c r="G3" s="1245"/>
      <c r="H3" s="1245"/>
      <c r="I3" s="1245"/>
      <c r="J3" s="1246"/>
    </row>
    <row r="4" spans="1:15" ht="23.25" customHeight="1">
      <c r="A4" s="2"/>
      <c r="B4" s="81"/>
      <c r="C4" s="82"/>
      <c r="D4" s="83"/>
      <c r="E4" s="1214"/>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62"/>
      <c r="D16" s="63"/>
      <c r="E16" s="1212"/>
      <c r="F16" s="1216"/>
      <c r="G16" s="1212"/>
      <c r="H16" s="1216"/>
      <c r="I16" s="1212">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3"/>
    </row>
    <row r="17" spans="1:10" ht="23.25" customHeight="1">
      <c r="A17" s="123" t="s">
        <v>27</v>
      </c>
      <c r="B17" s="38" t="s">
        <v>27</v>
      </c>
      <c r="C17" s="62"/>
      <c r="D17" s="63"/>
      <c r="E17" s="1212"/>
      <c r="F17" s="1216"/>
      <c r="G17" s="1212"/>
      <c r="H17" s="1216"/>
      <c r="I17" s="1212">
        <f>F39+G39-I16-I18-I19-I20</f>
        <v>0</v>
      </c>
      <c r="J17" s="1213"/>
    </row>
    <row r="18" spans="1:10" ht="23.25" customHeight="1">
      <c r="A18" s="123" t="s">
        <v>28</v>
      </c>
      <c r="B18" s="38" t="s">
        <v>28</v>
      </c>
      <c r="C18" s="62"/>
      <c r="D18" s="63"/>
      <c r="E18" s="1212"/>
      <c r="F18" s="1216"/>
      <c r="G18" s="1212"/>
      <c r="H18" s="1216"/>
      <c r="I18" s="1212">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3"/>
    </row>
    <row r="19" spans="1:10" ht="23.25" customHeight="1">
      <c r="A19" s="123" t="s">
        <v>142</v>
      </c>
      <c r="B19" s="38" t="s">
        <v>29</v>
      </c>
      <c r="C19" s="62"/>
      <c r="D19" s="63"/>
      <c r="E19" s="1212"/>
      <c r="F19" s="1216"/>
      <c r="G19" s="1212"/>
      <c r="H19" s="1216"/>
      <c r="I19" s="1212">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3"/>
    </row>
    <row r="20" spans="1:10" ht="23.25" customHeight="1">
      <c r="A20" s="123" t="s">
        <v>143</v>
      </c>
      <c r="B20" s="38" t="s">
        <v>30</v>
      </c>
      <c r="C20" s="62"/>
      <c r="D20" s="63"/>
      <c r="E20" s="1212"/>
      <c r="F20" s="1216"/>
      <c r="G20" s="1212"/>
      <c r="H20" s="1216"/>
      <c r="I20" s="1212">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3"/>
    </row>
    <row r="21" spans="1:10" ht="23.25" customHeight="1">
      <c r="A21" s="2"/>
      <c r="B21" s="48" t="s">
        <v>31</v>
      </c>
      <c r="C21" s="64"/>
      <c r="D21" s="65"/>
      <c r="E21" s="1224"/>
      <c r="F21" s="1251"/>
      <c r="G21" s="1224"/>
      <c r="H21" s="1251"/>
      <c r="I21" s="1224">
        <f>SUM(I16:J20)</f>
        <v>0</v>
      </c>
      <c r="J21" s="1225"/>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12</v>
      </c>
      <c r="F23" s="39" t="s">
        <v>0</v>
      </c>
      <c r="G23" s="1210">
        <f>ZakladDPHSniVypocet</f>
        <v>0</v>
      </c>
      <c r="H23" s="1211"/>
      <c r="I23" s="1211"/>
      <c r="J23" s="40" t="str">
        <f t="shared" ref="J23:J28" si="0">Mena</f>
        <v>CZK</v>
      </c>
    </row>
    <row r="24" spans="1:10" ht="23.25" customHeight="1">
      <c r="A24" s="2">
        <f>(A23-INT(A23))*100</f>
        <v>0</v>
      </c>
      <c r="B24" s="38" t="s">
        <v>14</v>
      </c>
      <c r="C24" s="62"/>
      <c r="D24" s="63"/>
      <c r="E24" s="67">
        <f>SazbaDPH1</f>
        <v>12</v>
      </c>
      <c r="F24" s="39" t="s">
        <v>0</v>
      </c>
      <c r="G24" s="1222">
        <f>A23</f>
        <v>0</v>
      </c>
      <c r="H24" s="1223"/>
      <c r="I24" s="1223"/>
      <c r="J24" s="40" t="str">
        <f t="shared" si="0"/>
        <v>CZK</v>
      </c>
    </row>
    <row r="25" spans="1:10" ht="23.25" customHeight="1">
      <c r="A25" s="2">
        <f>ZakladDPHZakl*SazbaDPH2/100</f>
        <v>0</v>
      </c>
      <c r="B25" s="38" t="s">
        <v>15</v>
      </c>
      <c r="C25" s="62"/>
      <c r="D25" s="63"/>
      <c r="E25" s="67">
        <v>21</v>
      </c>
      <c r="F25" s="39" t="s">
        <v>0</v>
      </c>
      <c r="G25" s="1210">
        <f>ZakladDPHZaklVypocet</f>
        <v>0</v>
      </c>
      <c r="H25" s="1211"/>
      <c r="I25" s="1211"/>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40">
        <f>CenaCelkem-(ZakladDPHSni+DPHSni+ZakladDPHZakl+DPHZakl)</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6"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01"/>
      <c r="D39" s="1201"/>
      <c r="E39" s="1201"/>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02" t="s">
        <v>53</v>
      </c>
      <c r="D40" s="1202"/>
      <c r="E40" s="1202"/>
      <c r="F40" s="104">
        <f>SUM(F41:F47)</f>
        <v>0</v>
      </c>
      <c r="G40" s="104">
        <f>SUM(G41:G47)</f>
        <v>0</v>
      </c>
      <c r="H40" s="104">
        <f>SUM(H41:H47)</f>
        <v>0</v>
      </c>
      <c r="I40" s="104">
        <f>SUM(I41:I47)</f>
        <v>0</v>
      </c>
      <c r="J40" s="105" t="str">
        <f t="shared" si="3"/>
        <v/>
      </c>
    </row>
    <row r="41" spans="1:10" ht="25.5" customHeight="1">
      <c r="A41" s="89">
        <v>3</v>
      </c>
      <c r="B41" s="106" t="s">
        <v>54</v>
      </c>
      <c r="C41" s="1201" t="s">
        <v>55</v>
      </c>
      <c r="D41" s="1201"/>
      <c r="E41" s="1201"/>
      <c r="F41" s="107">
        <f>'Rekapitulace SO_101A.1'!I76</f>
        <v>0</v>
      </c>
      <c r="G41" s="101">
        <v>0</v>
      </c>
      <c r="H41" s="101">
        <f t="shared" si="1"/>
        <v>0</v>
      </c>
      <c r="I41" s="101">
        <f t="shared" si="2"/>
        <v>0</v>
      </c>
      <c r="J41" s="102" t="str">
        <f t="shared" si="3"/>
        <v/>
      </c>
    </row>
    <row r="42" spans="1:10" ht="25.5" customHeight="1">
      <c r="A42" s="89">
        <v>3</v>
      </c>
      <c r="B42" s="106" t="s">
        <v>56</v>
      </c>
      <c r="C42" s="1201" t="s">
        <v>57</v>
      </c>
      <c r="D42" s="1201"/>
      <c r="E42" s="1201"/>
      <c r="F42" s="107">
        <f>'Rekapitulace SO-101A.2'!I56</f>
        <v>0</v>
      </c>
      <c r="G42" s="101">
        <v>0</v>
      </c>
      <c r="H42" s="101">
        <f t="shared" si="1"/>
        <v>0</v>
      </c>
      <c r="I42" s="101">
        <f t="shared" si="2"/>
        <v>0</v>
      </c>
      <c r="J42" s="102" t="str">
        <f t="shared" si="3"/>
        <v/>
      </c>
    </row>
    <row r="43" spans="1:10" ht="25.5" customHeight="1">
      <c r="A43" s="89">
        <v>3</v>
      </c>
      <c r="B43" s="106" t="s">
        <v>58</v>
      </c>
      <c r="C43" s="1201" t="s">
        <v>59</v>
      </c>
      <c r="D43" s="1201"/>
      <c r="E43" s="1201"/>
      <c r="F43" s="107">
        <f>'Rekapitulace SO-101A.3'!I56</f>
        <v>0</v>
      </c>
      <c r="G43" s="101">
        <v>0</v>
      </c>
      <c r="H43" s="101">
        <f t="shared" si="1"/>
        <v>0</v>
      </c>
      <c r="I43" s="101">
        <f t="shared" si="2"/>
        <v>0</v>
      </c>
      <c r="J43" s="102" t="str">
        <f t="shared" si="3"/>
        <v/>
      </c>
    </row>
    <row r="44" spans="1:10" ht="25.5" customHeight="1">
      <c r="A44" s="89">
        <v>3</v>
      </c>
      <c r="B44" s="106" t="s">
        <v>60</v>
      </c>
      <c r="C44" s="1201" t="s">
        <v>61</v>
      </c>
      <c r="D44" s="1201"/>
      <c r="E44" s="1201"/>
      <c r="F44" s="107">
        <f>'Rozpočet SO_101A.4'!G1566</f>
        <v>0</v>
      </c>
      <c r="G44" s="101">
        <v>0</v>
      </c>
      <c r="H44" s="101">
        <f t="shared" si="1"/>
        <v>0</v>
      </c>
      <c r="I44" s="101">
        <f t="shared" si="2"/>
        <v>0</v>
      </c>
      <c r="J44" s="102" t="str">
        <f t="shared" si="3"/>
        <v/>
      </c>
    </row>
    <row r="45" spans="1:10" ht="25.5" customHeight="1">
      <c r="A45" s="89">
        <v>3</v>
      </c>
      <c r="B45" s="106" t="s">
        <v>62</v>
      </c>
      <c r="C45" s="1201" t="s">
        <v>63</v>
      </c>
      <c r="D45" s="1201"/>
      <c r="E45" s="1201"/>
      <c r="F45" s="107">
        <f>'Rekapitulace SO_101A.5'!C24</f>
        <v>0</v>
      </c>
      <c r="G45" s="101">
        <v>0</v>
      </c>
      <c r="H45" s="101">
        <f t="shared" si="1"/>
        <v>0</v>
      </c>
      <c r="I45" s="101">
        <f t="shared" si="2"/>
        <v>0</v>
      </c>
      <c r="J45" s="102" t="str">
        <f t="shared" si="3"/>
        <v/>
      </c>
    </row>
    <row r="46" spans="1:10" ht="25.5" customHeight="1">
      <c r="A46" s="89">
        <v>3</v>
      </c>
      <c r="B46" s="106" t="s">
        <v>64</v>
      </c>
      <c r="C46" s="1201" t="s">
        <v>65</v>
      </c>
      <c r="D46" s="1201"/>
      <c r="E46" s="1201"/>
      <c r="F46" s="107">
        <f>'Rekapitulace SO_101A.6'!G29</f>
        <v>0</v>
      </c>
      <c r="G46" s="101">
        <v>0</v>
      </c>
      <c r="H46" s="101">
        <f t="shared" si="1"/>
        <v>0</v>
      </c>
      <c r="I46" s="101">
        <f t="shared" si="2"/>
        <v>0</v>
      </c>
      <c r="J46" s="102" t="str">
        <f t="shared" si="3"/>
        <v/>
      </c>
    </row>
    <row r="47" spans="1:10" ht="25.5" customHeight="1">
      <c r="A47" s="89">
        <v>3</v>
      </c>
      <c r="B47" s="106" t="s">
        <v>66</v>
      </c>
      <c r="C47" s="1201" t="s">
        <v>67</v>
      </c>
      <c r="D47" s="1201"/>
      <c r="E47" s="1201"/>
      <c r="F47" s="107">
        <f>'Rekapitulace SO_101A.7'!C24</f>
        <v>0</v>
      </c>
      <c r="G47" s="101">
        <v>0</v>
      </c>
      <c r="H47" s="101">
        <f t="shared" si="1"/>
        <v>0</v>
      </c>
      <c r="I47" s="101">
        <f t="shared" si="2"/>
        <v>0</v>
      </c>
      <c r="J47" s="102" t="str">
        <f t="shared" si="3"/>
        <v/>
      </c>
    </row>
    <row r="48" spans="1:10" ht="25.5" customHeight="1">
      <c r="A48" s="89">
        <v>2</v>
      </c>
      <c r="B48" s="103" t="s">
        <v>68</v>
      </c>
      <c r="C48" s="1202" t="s">
        <v>69</v>
      </c>
      <c r="D48" s="1202"/>
      <c r="E48" s="1202"/>
      <c r="F48" s="104">
        <f>SUM(F49:F55)</f>
        <v>0</v>
      </c>
      <c r="G48" s="104">
        <f>SUM(G49:G55)</f>
        <v>0</v>
      </c>
      <c r="H48" s="104">
        <f>SUM(H49:H55)</f>
        <v>0</v>
      </c>
      <c r="I48" s="104">
        <f>SUM(I49:I55)</f>
        <v>0</v>
      </c>
      <c r="J48" s="105" t="str">
        <f t="shared" si="3"/>
        <v/>
      </c>
    </row>
    <row r="49" spans="1:10" ht="25.5" customHeight="1">
      <c r="A49" s="89">
        <v>3</v>
      </c>
      <c r="B49" s="106" t="s">
        <v>70</v>
      </c>
      <c r="C49" s="1201" t="s">
        <v>55</v>
      </c>
      <c r="D49" s="1201"/>
      <c r="E49" s="1201"/>
      <c r="F49" s="107">
        <f>'Rekapitulace SO_101B.1'!I76</f>
        <v>0</v>
      </c>
      <c r="G49" s="101">
        <v>0</v>
      </c>
      <c r="H49" s="101">
        <f t="shared" si="1"/>
        <v>0</v>
      </c>
      <c r="I49" s="101">
        <f t="shared" si="2"/>
        <v>0</v>
      </c>
      <c r="J49" s="102" t="str">
        <f t="shared" si="3"/>
        <v/>
      </c>
    </row>
    <row r="50" spans="1:10" ht="25.5" customHeight="1">
      <c r="A50" s="89">
        <v>3</v>
      </c>
      <c r="B50" s="106" t="s">
        <v>71</v>
      </c>
      <c r="C50" s="1201" t="s">
        <v>57</v>
      </c>
      <c r="D50" s="1201"/>
      <c r="E50" s="1201"/>
      <c r="F50" s="107">
        <f>'Rekapitulace SO_101B.2'!I56</f>
        <v>0</v>
      </c>
      <c r="G50" s="101">
        <v>0</v>
      </c>
      <c r="H50" s="101">
        <f t="shared" si="1"/>
        <v>0</v>
      </c>
      <c r="I50" s="101">
        <f t="shared" si="2"/>
        <v>0</v>
      </c>
      <c r="J50" s="102" t="str">
        <f t="shared" si="3"/>
        <v/>
      </c>
    </row>
    <row r="51" spans="1:10" ht="25.5" customHeight="1">
      <c r="A51" s="89">
        <v>3</v>
      </c>
      <c r="B51" s="106" t="s">
        <v>72</v>
      </c>
      <c r="C51" s="1201" t="s">
        <v>59</v>
      </c>
      <c r="D51" s="1201"/>
      <c r="E51" s="1201"/>
      <c r="F51" s="107">
        <f>'Rekapitulace SO_101B.3'!I56</f>
        <v>0</v>
      </c>
      <c r="G51" s="101">
        <v>0</v>
      </c>
      <c r="H51" s="101">
        <f t="shared" si="1"/>
        <v>0</v>
      </c>
      <c r="I51" s="101">
        <f t="shared" si="2"/>
        <v>0</v>
      </c>
      <c r="J51" s="102" t="str">
        <f t="shared" si="3"/>
        <v/>
      </c>
    </row>
    <row r="52" spans="1:10" ht="25.5" customHeight="1">
      <c r="A52" s="89">
        <v>3</v>
      </c>
      <c r="B52" s="106" t="s">
        <v>73</v>
      </c>
      <c r="C52" s="1201" t="s">
        <v>61</v>
      </c>
      <c r="D52" s="1201"/>
      <c r="E52" s="1201"/>
      <c r="F52" s="107">
        <f>'Rozpočet SO_101B.4'!G1566</f>
        <v>0</v>
      </c>
      <c r="G52" s="101">
        <v>0</v>
      </c>
      <c r="H52" s="101">
        <f t="shared" si="1"/>
        <v>0</v>
      </c>
      <c r="I52" s="101">
        <f t="shared" si="2"/>
        <v>0</v>
      </c>
      <c r="J52" s="102" t="str">
        <f t="shared" si="3"/>
        <v/>
      </c>
    </row>
    <row r="53" spans="1:10" ht="25.5" customHeight="1">
      <c r="A53" s="89">
        <v>3</v>
      </c>
      <c r="B53" s="106" t="s">
        <v>74</v>
      </c>
      <c r="C53" s="1201" t="s">
        <v>63</v>
      </c>
      <c r="D53" s="1201"/>
      <c r="E53" s="1201"/>
      <c r="F53" s="107">
        <f>'Rekapitulace SO_101B.5'!C24</f>
        <v>0</v>
      </c>
      <c r="G53" s="101">
        <v>0</v>
      </c>
      <c r="H53" s="101">
        <f t="shared" si="1"/>
        <v>0</v>
      </c>
      <c r="I53" s="101">
        <f t="shared" si="2"/>
        <v>0</v>
      </c>
      <c r="J53" s="102" t="str">
        <f t="shared" si="3"/>
        <v/>
      </c>
    </row>
    <row r="54" spans="1:10" ht="25.5" customHeight="1">
      <c r="A54" s="89">
        <v>3</v>
      </c>
      <c r="B54" s="106" t="s">
        <v>75</v>
      </c>
      <c r="C54" s="1201" t="s">
        <v>65</v>
      </c>
      <c r="D54" s="1201"/>
      <c r="E54" s="1201"/>
      <c r="F54" s="107">
        <f>'Rekapitulace SO_101B.6'!G29</f>
        <v>0</v>
      </c>
      <c r="G54" s="101">
        <v>0</v>
      </c>
      <c r="H54" s="101">
        <f t="shared" si="1"/>
        <v>0</v>
      </c>
      <c r="I54" s="101">
        <f t="shared" si="2"/>
        <v>0</v>
      </c>
      <c r="J54" s="102" t="str">
        <f t="shared" si="3"/>
        <v/>
      </c>
    </row>
    <row r="55" spans="1:10" ht="25.5" customHeight="1">
      <c r="A55" s="89">
        <v>3</v>
      </c>
      <c r="B55" s="106" t="s">
        <v>76</v>
      </c>
      <c r="C55" s="1201" t="s">
        <v>67</v>
      </c>
      <c r="D55" s="1201"/>
      <c r="E55" s="1201"/>
      <c r="F55" s="107">
        <f>'Rekapitulace SO_101B.7'!C24</f>
        <v>0</v>
      </c>
      <c r="G55" s="101">
        <v>0</v>
      </c>
      <c r="H55" s="101">
        <f t="shared" si="1"/>
        <v>0</v>
      </c>
      <c r="I55" s="101">
        <f t="shared" si="2"/>
        <v>0</v>
      </c>
      <c r="J55" s="102" t="str">
        <f t="shared" si="3"/>
        <v/>
      </c>
    </row>
    <row r="56" spans="1:10" ht="25.5" customHeight="1">
      <c r="A56" s="89">
        <v>2</v>
      </c>
      <c r="B56" s="103" t="s">
        <v>77</v>
      </c>
      <c r="C56" s="1202" t="s">
        <v>78</v>
      </c>
      <c r="D56" s="1202"/>
      <c r="E56" s="1202"/>
      <c r="F56" s="104">
        <f>SUM(F57:F63)</f>
        <v>0</v>
      </c>
      <c r="G56" s="104">
        <f>SUM(G57:G63)</f>
        <v>0</v>
      </c>
      <c r="H56" s="104">
        <f>SUM(H57:H63)</f>
        <v>0</v>
      </c>
      <c r="I56" s="104">
        <f>SUM(I57:I63)</f>
        <v>0</v>
      </c>
      <c r="J56" s="105" t="str">
        <f t="shared" si="3"/>
        <v/>
      </c>
    </row>
    <row r="57" spans="1:10" ht="25.5" customHeight="1">
      <c r="A57" s="89">
        <v>3</v>
      </c>
      <c r="B57" s="106" t="s">
        <v>79</v>
      </c>
      <c r="C57" s="1201" t="s">
        <v>55</v>
      </c>
      <c r="D57" s="1201"/>
      <c r="E57" s="1201"/>
      <c r="F57" s="107">
        <f>'Rekapitulace SO_101C.1'!I76</f>
        <v>0</v>
      </c>
      <c r="G57" s="101">
        <v>0</v>
      </c>
      <c r="H57" s="101">
        <f t="shared" si="1"/>
        <v>0</v>
      </c>
      <c r="I57" s="101">
        <f t="shared" si="2"/>
        <v>0</v>
      </c>
      <c r="J57" s="102" t="str">
        <f t="shared" si="3"/>
        <v/>
      </c>
    </row>
    <row r="58" spans="1:10" ht="25.5" customHeight="1">
      <c r="A58" s="89">
        <v>3</v>
      </c>
      <c r="B58" s="106" t="s">
        <v>80</v>
      </c>
      <c r="C58" s="1201" t="s">
        <v>57</v>
      </c>
      <c r="D58" s="1201"/>
      <c r="E58" s="1201"/>
      <c r="F58" s="107">
        <f>'Rekapitulace SO_101C.2'!I56</f>
        <v>0</v>
      </c>
      <c r="G58" s="101">
        <v>0</v>
      </c>
      <c r="H58" s="101">
        <f t="shared" si="1"/>
        <v>0</v>
      </c>
      <c r="I58" s="101">
        <f t="shared" si="2"/>
        <v>0</v>
      </c>
      <c r="J58" s="102" t="str">
        <f t="shared" si="3"/>
        <v/>
      </c>
    </row>
    <row r="59" spans="1:10" ht="25.5" customHeight="1">
      <c r="A59" s="89">
        <v>3</v>
      </c>
      <c r="B59" s="106" t="s">
        <v>81</v>
      </c>
      <c r="C59" s="1201" t="s">
        <v>59</v>
      </c>
      <c r="D59" s="1201"/>
      <c r="E59" s="1201"/>
      <c r="F59" s="107">
        <f>'Rekapitulace SO_101C.3'!I56</f>
        <v>0</v>
      </c>
      <c r="G59" s="101">
        <v>0</v>
      </c>
      <c r="H59" s="101">
        <f t="shared" si="1"/>
        <v>0</v>
      </c>
      <c r="I59" s="101">
        <f t="shared" si="2"/>
        <v>0</v>
      </c>
      <c r="J59" s="102" t="str">
        <f t="shared" si="3"/>
        <v/>
      </c>
    </row>
    <row r="60" spans="1:10" ht="25.5" customHeight="1">
      <c r="A60" s="89">
        <v>3</v>
      </c>
      <c r="B60" s="106" t="s">
        <v>82</v>
      </c>
      <c r="C60" s="1201" t="s">
        <v>61</v>
      </c>
      <c r="D60" s="1201"/>
      <c r="E60" s="1201"/>
      <c r="F60" s="107">
        <f>'Rozpočet SO_101C.4'!G1566</f>
        <v>0</v>
      </c>
      <c r="G60" s="101">
        <v>0</v>
      </c>
      <c r="H60" s="101">
        <f t="shared" si="1"/>
        <v>0</v>
      </c>
      <c r="I60" s="101">
        <f t="shared" si="2"/>
        <v>0</v>
      </c>
      <c r="J60" s="102" t="str">
        <f t="shared" si="3"/>
        <v/>
      </c>
    </row>
    <row r="61" spans="1:10" ht="25.5" customHeight="1">
      <c r="A61" s="89">
        <v>3</v>
      </c>
      <c r="B61" s="106" t="s">
        <v>83</v>
      </c>
      <c r="C61" s="1201" t="s">
        <v>63</v>
      </c>
      <c r="D61" s="1201"/>
      <c r="E61" s="1201"/>
      <c r="F61" s="107">
        <f>'Rekapitulace SO_101C.5'!C24</f>
        <v>0</v>
      </c>
      <c r="G61" s="101">
        <v>0</v>
      </c>
      <c r="H61" s="101">
        <f t="shared" si="1"/>
        <v>0</v>
      </c>
      <c r="I61" s="101">
        <f t="shared" si="2"/>
        <v>0</v>
      </c>
      <c r="J61" s="102" t="str">
        <f t="shared" si="3"/>
        <v/>
      </c>
    </row>
    <row r="62" spans="1:10" ht="25.5" customHeight="1">
      <c r="A62" s="89">
        <v>3</v>
      </c>
      <c r="B62" s="106" t="s">
        <v>84</v>
      </c>
      <c r="C62" s="1201" t="s">
        <v>65</v>
      </c>
      <c r="D62" s="1201"/>
      <c r="E62" s="1201"/>
      <c r="F62" s="107">
        <f>'Rekapitulace SO_101C.6'!G29</f>
        <v>0</v>
      </c>
      <c r="G62" s="101">
        <v>0</v>
      </c>
      <c r="H62" s="101">
        <f t="shared" si="1"/>
        <v>0</v>
      </c>
      <c r="I62" s="101">
        <f t="shared" si="2"/>
        <v>0</v>
      </c>
      <c r="J62" s="102" t="str">
        <f t="shared" si="3"/>
        <v/>
      </c>
    </row>
    <row r="63" spans="1:10" ht="25.5" customHeight="1">
      <c r="A63" s="89">
        <v>3</v>
      </c>
      <c r="B63" s="106" t="s">
        <v>85</v>
      </c>
      <c r="C63" s="1201" t="s">
        <v>67</v>
      </c>
      <c r="D63" s="1201"/>
      <c r="E63" s="1201"/>
      <c r="F63" s="107">
        <f>'Rekapitulace SO_101C.7'!C24</f>
        <v>0</v>
      </c>
      <c r="G63" s="101">
        <v>0</v>
      </c>
      <c r="H63" s="101">
        <f t="shared" si="1"/>
        <v>0</v>
      </c>
      <c r="I63" s="101">
        <f t="shared" si="2"/>
        <v>0</v>
      </c>
      <c r="J63" s="102" t="str">
        <f t="shared" si="3"/>
        <v/>
      </c>
    </row>
    <row r="64" spans="1:10" ht="25.5" customHeight="1">
      <c r="A64" s="89">
        <v>2</v>
      </c>
      <c r="B64" s="103" t="s">
        <v>86</v>
      </c>
      <c r="C64" s="1202" t="s">
        <v>87</v>
      </c>
      <c r="D64" s="1202"/>
      <c r="E64" s="1202"/>
      <c r="F64" s="104">
        <f>SUM(F65:F67)</f>
        <v>0</v>
      </c>
      <c r="G64" s="104">
        <f>SUM(G65:G67)</f>
        <v>0</v>
      </c>
      <c r="H64" s="104">
        <f>SUM(H65:H67)</f>
        <v>0</v>
      </c>
      <c r="I64" s="104">
        <f>SUM(I65:I67)</f>
        <v>0</v>
      </c>
      <c r="J64" s="105" t="str">
        <f t="shared" si="3"/>
        <v/>
      </c>
    </row>
    <row r="65" spans="1:10" ht="25.5" customHeight="1">
      <c r="A65" s="89">
        <v>3</v>
      </c>
      <c r="B65" s="106" t="s">
        <v>88</v>
      </c>
      <c r="C65" s="1201" t="s">
        <v>89</v>
      </c>
      <c r="D65" s="1201"/>
      <c r="E65" s="1201"/>
      <c r="F65" s="107">
        <v>0</v>
      </c>
      <c r="G65" s="101">
        <f>'Rekapitulace SO_102A'!I28</f>
        <v>0</v>
      </c>
      <c r="H65" s="101">
        <f t="shared" si="1"/>
        <v>0</v>
      </c>
      <c r="I65" s="101">
        <f t="shared" si="2"/>
        <v>0</v>
      </c>
      <c r="J65" s="102" t="str">
        <f t="shared" si="3"/>
        <v/>
      </c>
    </row>
    <row r="66" spans="1:10" ht="25.5" customHeight="1">
      <c r="A66" s="89">
        <v>3</v>
      </c>
      <c r="B66" s="106" t="s">
        <v>90</v>
      </c>
      <c r="C66" s="1201" t="s">
        <v>91</v>
      </c>
      <c r="D66" s="1201"/>
      <c r="E66" s="1201"/>
      <c r="F66" s="107">
        <v>0</v>
      </c>
      <c r="G66" s="101">
        <f>'Rekapitulace SO_102B'!I28</f>
        <v>0</v>
      </c>
      <c r="H66" s="101">
        <f t="shared" si="1"/>
        <v>0</v>
      </c>
      <c r="I66" s="101">
        <f t="shared" si="2"/>
        <v>0</v>
      </c>
      <c r="J66" s="102" t="str">
        <f t="shared" si="3"/>
        <v/>
      </c>
    </row>
    <row r="67" spans="1:10" ht="25.5" customHeight="1">
      <c r="A67" s="89">
        <v>3</v>
      </c>
      <c r="B67" s="106" t="s">
        <v>92</v>
      </c>
      <c r="C67" s="1201" t="s">
        <v>93</v>
      </c>
      <c r="D67" s="1201"/>
      <c r="E67" s="1201"/>
      <c r="F67" s="107">
        <v>0</v>
      </c>
      <c r="G67" s="101">
        <f>'Rekapitulace SO_102C'!I28</f>
        <v>0</v>
      </c>
      <c r="H67" s="101">
        <f t="shared" si="1"/>
        <v>0</v>
      </c>
      <c r="I67" s="101">
        <f t="shared" si="2"/>
        <v>0</v>
      </c>
      <c r="J67" s="102" t="str">
        <f t="shared" si="3"/>
        <v/>
      </c>
    </row>
    <row r="68" spans="1:10" ht="25.5" customHeight="1">
      <c r="A68" s="89">
        <v>2</v>
      </c>
      <c r="B68" s="103" t="s">
        <v>94</v>
      </c>
      <c r="C68" s="1202" t="s">
        <v>95</v>
      </c>
      <c r="D68" s="1202"/>
      <c r="E68" s="1202"/>
      <c r="F68" s="104">
        <f>SUM(F69:F71)</f>
        <v>0</v>
      </c>
      <c r="G68" s="104">
        <f>SUM(G69:G71)</f>
        <v>0</v>
      </c>
      <c r="H68" s="104">
        <f>SUM(H69:H71)</f>
        <v>0</v>
      </c>
      <c r="I68" s="104">
        <f>SUM(I69:I71)</f>
        <v>0</v>
      </c>
      <c r="J68" s="105" t="str">
        <f t="shared" si="3"/>
        <v/>
      </c>
    </row>
    <row r="69" spans="1:10" ht="25.5" customHeight="1">
      <c r="A69" s="89">
        <v>3</v>
      </c>
      <c r="B69" s="106" t="s">
        <v>96</v>
      </c>
      <c r="C69" s="1201" t="s">
        <v>97</v>
      </c>
      <c r="D69" s="1201"/>
      <c r="E69" s="1201"/>
      <c r="F69" s="107">
        <v>0</v>
      </c>
      <c r="G69" s="101">
        <f>'Rekapitulace SO_103A'!I28</f>
        <v>0</v>
      </c>
      <c r="H69" s="101">
        <f t="shared" si="1"/>
        <v>0</v>
      </c>
      <c r="I69" s="101">
        <f t="shared" si="2"/>
        <v>0</v>
      </c>
      <c r="J69" s="102" t="str">
        <f t="shared" si="3"/>
        <v/>
      </c>
    </row>
    <row r="70" spans="1:10" ht="25.5" customHeight="1">
      <c r="A70" s="89">
        <v>3</v>
      </c>
      <c r="B70" s="106" t="s">
        <v>98</v>
      </c>
      <c r="C70" s="1201" t="s">
        <v>99</v>
      </c>
      <c r="D70" s="1201"/>
      <c r="E70" s="1201"/>
      <c r="F70" s="107">
        <v>0</v>
      </c>
      <c r="G70" s="101">
        <f>'Rekapitulace SO_103B'!I28</f>
        <v>0</v>
      </c>
      <c r="H70" s="101">
        <f t="shared" si="1"/>
        <v>0</v>
      </c>
      <c r="I70" s="101">
        <f t="shared" si="2"/>
        <v>0</v>
      </c>
      <c r="J70" s="102" t="str">
        <f t="shared" si="3"/>
        <v/>
      </c>
    </row>
    <row r="71" spans="1:10" ht="25.5" customHeight="1">
      <c r="A71" s="89">
        <v>3</v>
      </c>
      <c r="B71" s="106" t="s">
        <v>100</v>
      </c>
      <c r="C71" s="1201" t="s">
        <v>101</v>
      </c>
      <c r="D71" s="1201"/>
      <c r="E71" s="1201"/>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02" t="s">
        <v>103</v>
      </c>
      <c r="D72" s="1202"/>
      <c r="E72" s="1202"/>
      <c r="F72" s="104">
        <f>SUM(F73)</f>
        <v>0</v>
      </c>
      <c r="G72" s="104">
        <f>SUM(G73)</f>
        <v>0</v>
      </c>
      <c r="H72" s="104">
        <f>SUM(H73)</f>
        <v>0</v>
      </c>
      <c r="I72" s="104">
        <f>SUM(I73)</f>
        <v>0</v>
      </c>
      <c r="J72" s="105" t="str">
        <f t="shared" si="6"/>
        <v/>
      </c>
    </row>
    <row r="73" spans="1:10" ht="25.5" customHeight="1">
      <c r="A73" s="89">
        <v>3</v>
      </c>
      <c r="B73" s="106" t="s">
        <v>102</v>
      </c>
      <c r="C73" s="1201" t="s">
        <v>103</v>
      </c>
      <c r="D73" s="1201"/>
      <c r="E73" s="1201"/>
      <c r="F73" s="107">
        <v>0</v>
      </c>
      <c r="G73" s="101">
        <f>'Rekapitulace SO_104'!I28</f>
        <v>0</v>
      </c>
      <c r="H73" s="101">
        <f t="shared" si="4"/>
        <v>0</v>
      </c>
      <c r="I73" s="101">
        <f t="shared" si="5"/>
        <v>0</v>
      </c>
      <c r="J73" s="102" t="str">
        <f t="shared" si="6"/>
        <v/>
      </c>
    </row>
    <row r="74" spans="1:10" ht="25.5" customHeight="1">
      <c r="A74" s="89">
        <v>2</v>
      </c>
      <c r="B74" s="103" t="s">
        <v>104</v>
      </c>
      <c r="C74" s="1202" t="s">
        <v>105</v>
      </c>
      <c r="D74" s="1202"/>
      <c r="E74" s="1202"/>
      <c r="F74" s="104">
        <f>SUM(F75:F77)</f>
        <v>0</v>
      </c>
      <c r="G74" s="104">
        <f>SUM(G75:G77)</f>
        <v>0</v>
      </c>
      <c r="H74" s="104">
        <f>SUM(H75:H77)</f>
        <v>0</v>
      </c>
      <c r="I74" s="104">
        <f>SUM(I75:I77)</f>
        <v>0</v>
      </c>
      <c r="J74" s="105" t="str">
        <f t="shared" si="6"/>
        <v/>
      </c>
    </row>
    <row r="75" spans="1:10" ht="25.5" customHeight="1">
      <c r="A75" s="89">
        <v>3</v>
      </c>
      <c r="B75" s="106" t="s">
        <v>106</v>
      </c>
      <c r="C75" s="1201" t="s">
        <v>107</v>
      </c>
      <c r="D75" s="1201"/>
      <c r="E75" s="1201"/>
      <c r="F75" s="107">
        <v>0</v>
      </c>
      <c r="G75" s="101">
        <f>'Rekapitulace SO_105A'!I28</f>
        <v>0</v>
      </c>
      <c r="H75" s="101">
        <f t="shared" si="4"/>
        <v>0</v>
      </c>
      <c r="I75" s="101">
        <f t="shared" si="5"/>
        <v>0</v>
      </c>
      <c r="J75" s="102" t="str">
        <f t="shared" si="6"/>
        <v/>
      </c>
    </row>
    <row r="76" spans="1:10" ht="25.5" customHeight="1">
      <c r="A76" s="89">
        <v>3</v>
      </c>
      <c r="B76" s="106" t="s">
        <v>108</v>
      </c>
      <c r="C76" s="1201" t="s">
        <v>109</v>
      </c>
      <c r="D76" s="1201"/>
      <c r="E76" s="1201"/>
      <c r="F76" s="107">
        <v>0</v>
      </c>
      <c r="G76" s="101">
        <f>'Rekapitulace SO_105B'!I28</f>
        <v>0</v>
      </c>
      <c r="H76" s="101">
        <f t="shared" si="4"/>
        <v>0</v>
      </c>
      <c r="I76" s="101">
        <f t="shared" si="5"/>
        <v>0</v>
      </c>
      <c r="J76" s="102" t="str">
        <f t="shared" si="6"/>
        <v/>
      </c>
    </row>
    <row r="77" spans="1:10" ht="25.5" customHeight="1">
      <c r="A77" s="89">
        <v>3</v>
      </c>
      <c r="B77" s="106" t="s">
        <v>110</v>
      </c>
      <c r="C77" s="1201" t="s">
        <v>111</v>
      </c>
      <c r="D77" s="1201"/>
      <c r="E77" s="1201"/>
      <c r="F77" s="107">
        <v>0</v>
      </c>
      <c r="G77" s="101">
        <f>'Rekapitulace SO_105C'!I28</f>
        <v>0</v>
      </c>
      <c r="H77" s="101">
        <f t="shared" si="4"/>
        <v>0</v>
      </c>
      <c r="I77" s="101">
        <f t="shared" si="5"/>
        <v>0</v>
      </c>
      <c r="J77" s="102" t="str">
        <f t="shared" si="6"/>
        <v/>
      </c>
    </row>
    <row r="78" spans="1:10" ht="25.5" customHeight="1">
      <c r="A78" s="89">
        <v>2</v>
      </c>
      <c r="B78" s="103" t="s">
        <v>112</v>
      </c>
      <c r="C78" s="1202" t="s">
        <v>113</v>
      </c>
      <c r="D78" s="1202"/>
      <c r="E78" s="1202"/>
      <c r="F78" s="104"/>
      <c r="G78" s="104">
        <f>SUM(G79)</f>
        <v>0</v>
      </c>
      <c r="H78" s="104">
        <f>SUM(H79)</f>
        <v>0</v>
      </c>
      <c r="I78" s="104">
        <f>SUM(I79)</f>
        <v>0</v>
      </c>
      <c r="J78" s="105" t="str">
        <f t="shared" si="6"/>
        <v/>
      </c>
    </row>
    <row r="79" spans="1:10" ht="25.5" customHeight="1">
      <c r="A79" s="89">
        <v>3</v>
      </c>
      <c r="B79" s="106" t="s">
        <v>112</v>
      </c>
      <c r="C79" s="1201" t="s">
        <v>113</v>
      </c>
      <c r="D79" s="1201"/>
      <c r="E79" s="1201"/>
      <c r="F79" s="107"/>
      <c r="G79" s="101">
        <f>'Rekapitulace SO_106'!I28</f>
        <v>0</v>
      </c>
      <c r="H79" s="101">
        <f t="shared" si="4"/>
        <v>0</v>
      </c>
      <c r="I79" s="101">
        <f t="shared" si="5"/>
        <v>0</v>
      </c>
      <c r="J79" s="102" t="str">
        <f t="shared" si="6"/>
        <v/>
      </c>
    </row>
    <row r="80" spans="1:10" ht="25.5" customHeight="1">
      <c r="A80" s="89">
        <v>2</v>
      </c>
      <c r="B80" s="103" t="s">
        <v>114</v>
      </c>
      <c r="C80" s="1202" t="s">
        <v>115</v>
      </c>
      <c r="D80" s="1202"/>
      <c r="E80" s="1202"/>
      <c r="F80" s="104"/>
      <c r="G80" s="104">
        <f>SUM(G81)</f>
        <v>0</v>
      </c>
      <c r="H80" s="104">
        <f>SUM(H81)</f>
        <v>0</v>
      </c>
      <c r="I80" s="104">
        <f>SUM(I81)</f>
        <v>0</v>
      </c>
      <c r="J80" s="105" t="str">
        <f t="shared" si="6"/>
        <v/>
      </c>
    </row>
    <row r="81" spans="1:10" ht="25.5" customHeight="1">
      <c r="A81" s="89">
        <v>3</v>
      </c>
      <c r="B81" s="106" t="s">
        <v>114</v>
      </c>
      <c r="C81" s="1201" t="s">
        <v>115</v>
      </c>
      <c r="D81" s="1201"/>
      <c r="E81" s="1201"/>
      <c r="F81" s="107"/>
      <c r="G81" s="101">
        <f>'Rekapitulace SO_107'!I28</f>
        <v>0</v>
      </c>
      <c r="H81" s="101">
        <f t="shared" si="4"/>
        <v>0</v>
      </c>
      <c r="I81" s="101">
        <f t="shared" si="5"/>
        <v>0</v>
      </c>
      <c r="J81" s="102" t="str">
        <f t="shared" si="6"/>
        <v/>
      </c>
    </row>
    <row r="82" spans="1:10" ht="25.5" customHeight="1">
      <c r="A82" s="89">
        <v>2</v>
      </c>
      <c r="B82" s="103" t="s">
        <v>116</v>
      </c>
      <c r="C82" s="1202" t="s">
        <v>117</v>
      </c>
      <c r="D82" s="1202"/>
      <c r="E82" s="1202"/>
      <c r="F82" s="104">
        <f>SUM(F83:F85)</f>
        <v>0</v>
      </c>
      <c r="G82" s="104">
        <f>SUM(G83:G85)</f>
        <v>0</v>
      </c>
      <c r="H82" s="104">
        <f>SUM(H83:H85)</f>
        <v>0</v>
      </c>
      <c r="I82" s="104">
        <f>SUM(I83:I85)</f>
        <v>0</v>
      </c>
      <c r="J82" s="105" t="str">
        <f t="shared" si="6"/>
        <v/>
      </c>
    </row>
    <row r="83" spans="1:10" ht="25.5" customHeight="1">
      <c r="A83" s="89">
        <v>3</v>
      </c>
      <c r="B83" s="106" t="s">
        <v>118</v>
      </c>
      <c r="C83" s="1201" t="s">
        <v>119</v>
      </c>
      <c r="D83" s="1201"/>
      <c r="E83" s="1201"/>
      <c r="F83" s="107">
        <v>0</v>
      </c>
      <c r="G83" s="101">
        <f>'Rekapitulace SO_108A'!C24</f>
        <v>0</v>
      </c>
      <c r="H83" s="101">
        <f t="shared" si="4"/>
        <v>0</v>
      </c>
      <c r="I83" s="101">
        <f t="shared" si="5"/>
        <v>0</v>
      </c>
      <c r="J83" s="102" t="str">
        <f t="shared" si="6"/>
        <v/>
      </c>
    </row>
    <row r="84" spans="1:10" ht="25.5" customHeight="1">
      <c r="A84" s="89">
        <v>3</v>
      </c>
      <c r="B84" s="106" t="s">
        <v>120</v>
      </c>
      <c r="C84" s="1201" t="s">
        <v>121</v>
      </c>
      <c r="D84" s="1201"/>
      <c r="E84" s="1201"/>
      <c r="F84" s="107">
        <v>0</v>
      </c>
      <c r="G84" s="101">
        <f>'Rekapitulace SO_108B'!C24</f>
        <v>0</v>
      </c>
      <c r="H84" s="101">
        <f t="shared" si="4"/>
        <v>0</v>
      </c>
      <c r="I84" s="101">
        <f t="shared" si="5"/>
        <v>0</v>
      </c>
      <c r="J84" s="102" t="str">
        <f t="shared" si="6"/>
        <v/>
      </c>
    </row>
    <row r="85" spans="1:10" ht="25.5" customHeight="1">
      <c r="A85" s="89">
        <v>3</v>
      </c>
      <c r="B85" s="106" t="s">
        <v>122</v>
      </c>
      <c r="C85" s="1201" t="s">
        <v>123</v>
      </c>
      <c r="D85" s="1201"/>
      <c r="E85" s="1201"/>
      <c r="F85" s="107">
        <v>0</v>
      </c>
      <c r="G85" s="101">
        <f>'Rekapitulace SO_108C'!C24</f>
        <v>0</v>
      </c>
      <c r="H85" s="101">
        <f t="shared" si="4"/>
        <v>0</v>
      </c>
      <c r="I85" s="101">
        <f t="shared" si="5"/>
        <v>0</v>
      </c>
      <c r="J85" s="102" t="str">
        <f t="shared" si="6"/>
        <v/>
      </c>
    </row>
    <row r="86" spans="1:10" ht="25.5" customHeight="1">
      <c r="A86" s="89">
        <v>2</v>
      </c>
      <c r="B86" s="103" t="s">
        <v>124</v>
      </c>
      <c r="C86" s="1202" t="s">
        <v>125</v>
      </c>
      <c r="D86" s="1202"/>
      <c r="E86" s="1202"/>
      <c r="F86" s="104">
        <f>SUM(F87)</f>
        <v>0</v>
      </c>
      <c r="G86" s="104">
        <f>SUM(G87)</f>
        <v>0</v>
      </c>
      <c r="H86" s="104">
        <f>SUM(H87)</f>
        <v>0</v>
      </c>
      <c r="I86" s="104">
        <f>SUM(I87)</f>
        <v>0</v>
      </c>
      <c r="J86" s="105" t="str">
        <f t="shared" si="6"/>
        <v/>
      </c>
    </row>
    <row r="87" spans="1:10" ht="25.5" customHeight="1">
      <c r="A87" s="89">
        <v>3</v>
      </c>
      <c r="B87" s="106" t="s">
        <v>124</v>
      </c>
      <c r="C87" s="1201" t="s">
        <v>125</v>
      </c>
      <c r="D87" s="1201"/>
      <c r="E87" s="1201"/>
      <c r="F87" s="107">
        <v>0</v>
      </c>
      <c r="G87" s="101">
        <f>'Rekapitulace SO_109'!E24</f>
        <v>0</v>
      </c>
      <c r="H87" s="101">
        <f t="shared" si="4"/>
        <v>0</v>
      </c>
      <c r="I87" s="101">
        <f t="shared" si="5"/>
        <v>0</v>
      </c>
      <c r="J87" s="102" t="str">
        <f t="shared" si="6"/>
        <v/>
      </c>
    </row>
    <row r="88" spans="1:10" ht="25.5" customHeight="1">
      <c r="A88" s="89">
        <v>2</v>
      </c>
      <c r="B88" s="103" t="s">
        <v>126</v>
      </c>
      <c r="C88" s="1202" t="s">
        <v>127</v>
      </c>
      <c r="D88" s="1202"/>
      <c r="E88" s="1202"/>
      <c r="F88" s="1206" t="s">
        <v>4553</v>
      </c>
      <c r="G88" s="1207"/>
      <c r="H88" s="1207"/>
      <c r="I88" s="1208"/>
      <c r="J88" s="105"/>
    </row>
    <row r="89" spans="1:10" ht="25.5" customHeight="1">
      <c r="A89" s="89">
        <v>2</v>
      </c>
      <c r="B89" s="103" t="s">
        <v>128</v>
      </c>
      <c r="C89" s="1202" t="s">
        <v>129</v>
      </c>
      <c r="D89" s="1202"/>
      <c r="E89" s="1202"/>
      <c r="F89" s="104">
        <f>SUM(F90)</f>
        <v>0</v>
      </c>
      <c r="G89" s="104">
        <f>SUM(G90)</f>
        <v>0</v>
      </c>
      <c r="H89" s="104">
        <f>SUM(H90)</f>
        <v>0</v>
      </c>
      <c r="I89" s="104">
        <f>SUM(I90)</f>
        <v>0</v>
      </c>
      <c r="J89" s="105" t="str">
        <f t="shared" si="6"/>
        <v/>
      </c>
    </row>
    <row r="90" spans="1:10" ht="25.5" customHeight="1">
      <c r="A90" s="89">
        <v>3</v>
      </c>
      <c r="B90" s="106" t="s">
        <v>128</v>
      </c>
      <c r="C90" s="1201" t="s">
        <v>4359</v>
      </c>
      <c r="D90" s="1201"/>
      <c r="E90" s="1201"/>
      <c r="F90" s="107">
        <v>0</v>
      </c>
      <c r="G90" s="101">
        <f>'Rekapitulace SO_111'!G14</f>
        <v>0</v>
      </c>
      <c r="H90" s="101">
        <f t="shared" si="4"/>
        <v>0</v>
      </c>
      <c r="I90" s="101">
        <f t="shared" si="5"/>
        <v>0</v>
      </c>
      <c r="J90" s="102" t="str">
        <f t="shared" si="6"/>
        <v/>
      </c>
    </row>
    <row r="91" spans="1:10" ht="25.5" customHeight="1">
      <c r="A91" s="89">
        <v>2</v>
      </c>
      <c r="B91" s="103" t="s">
        <v>130</v>
      </c>
      <c r="C91" s="1202" t="s">
        <v>131</v>
      </c>
      <c r="D91" s="1202"/>
      <c r="E91" s="1202"/>
      <c r="F91" s="104">
        <f>SUM(F92)</f>
        <v>0</v>
      </c>
      <c r="G91" s="104">
        <f>SUM(G92)</f>
        <v>0</v>
      </c>
      <c r="H91" s="104">
        <f>SUM(H92)</f>
        <v>0</v>
      </c>
      <c r="I91" s="104">
        <f>SUM(I92)</f>
        <v>0</v>
      </c>
      <c r="J91" s="105" t="str">
        <f t="shared" si="6"/>
        <v/>
      </c>
    </row>
    <row r="92" spans="1:10" ht="25.5" customHeight="1">
      <c r="A92" s="89">
        <v>3</v>
      </c>
      <c r="B92" s="106" t="s">
        <v>130</v>
      </c>
      <c r="C92" s="1201" t="s">
        <v>132</v>
      </c>
      <c r="D92" s="1201"/>
      <c r="E92" s="1201"/>
      <c r="F92" s="107">
        <v>0</v>
      </c>
      <c r="G92" s="101">
        <f>'Rekapitulace SO_112'!G25:I25</f>
        <v>0</v>
      </c>
      <c r="H92" s="101">
        <f t="shared" si="4"/>
        <v>0</v>
      </c>
      <c r="I92" s="101">
        <f t="shared" si="5"/>
        <v>0</v>
      </c>
      <c r="J92" s="102" t="str">
        <f t="shared" si="6"/>
        <v/>
      </c>
    </row>
    <row r="93" spans="1:10" ht="25.5" customHeight="1">
      <c r="A93" s="89">
        <v>2</v>
      </c>
      <c r="B93" s="103" t="s">
        <v>133</v>
      </c>
      <c r="C93" s="1202" t="s">
        <v>134</v>
      </c>
      <c r="D93" s="1202"/>
      <c r="E93" s="1202"/>
      <c r="F93" s="104">
        <f>SUM(F94)</f>
        <v>0</v>
      </c>
      <c r="G93" s="104">
        <f>SUM(G94)</f>
        <v>0</v>
      </c>
      <c r="H93" s="104">
        <f>SUM(H94)</f>
        <v>0</v>
      </c>
      <c r="I93" s="104">
        <f>SUM(I94)</f>
        <v>0</v>
      </c>
      <c r="J93" s="105" t="str">
        <f t="shared" si="6"/>
        <v/>
      </c>
    </row>
    <row r="94" spans="1:10" ht="25.5" customHeight="1">
      <c r="A94" s="89">
        <v>3</v>
      </c>
      <c r="B94" s="106" t="s">
        <v>133</v>
      </c>
      <c r="C94" s="1201" t="s">
        <v>132</v>
      </c>
      <c r="D94" s="1201"/>
      <c r="E94" s="1201"/>
      <c r="F94" s="107">
        <v>0</v>
      </c>
      <c r="G94" s="101">
        <f>'Rekapitulace SO_113'!I55</f>
        <v>0</v>
      </c>
      <c r="H94" s="101">
        <f t="shared" si="4"/>
        <v>0</v>
      </c>
      <c r="I94" s="101">
        <f t="shared" si="5"/>
        <v>0</v>
      </c>
      <c r="J94" s="102" t="str">
        <f t="shared" si="6"/>
        <v/>
      </c>
    </row>
    <row r="95" spans="1:10" ht="25.5" customHeight="1">
      <c r="A95" s="89">
        <v>2</v>
      </c>
      <c r="B95" s="103" t="s">
        <v>135</v>
      </c>
      <c r="C95" s="1202" t="s">
        <v>136</v>
      </c>
      <c r="D95" s="1202"/>
      <c r="E95" s="1202"/>
      <c r="F95" s="104">
        <f>SUM(F96)</f>
        <v>0</v>
      </c>
      <c r="G95" s="104">
        <f>SUM(G96)</f>
        <v>0</v>
      </c>
      <c r="H95" s="104">
        <f>SUM(H96)</f>
        <v>0</v>
      </c>
      <c r="I95" s="104">
        <f>SUM(I96)</f>
        <v>0</v>
      </c>
      <c r="J95" s="105" t="str">
        <f t="shared" si="6"/>
        <v/>
      </c>
    </row>
    <row r="96" spans="1:10" ht="25.5" customHeight="1">
      <c r="A96" s="89">
        <v>3</v>
      </c>
      <c r="B96" s="106" t="s">
        <v>137</v>
      </c>
      <c r="C96" s="1201" t="s">
        <v>136</v>
      </c>
      <c r="D96" s="1201"/>
      <c r="E96" s="1201"/>
      <c r="F96" s="107">
        <v>0</v>
      </c>
      <c r="G96" s="101">
        <f>'Rekapitulace SO_114'!I50</f>
        <v>0</v>
      </c>
      <c r="H96" s="101">
        <f t="shared" si="4"/>
        <v>0</v>
      </c>
      <c r="I96" s="101">
        <f t="shared" si="5"/>
        <v>0</v>
      </c>
      <c r="J96" s="102" t="str">
        <f t="shared" si="6"/>
        <v/>
      </c>
    </row>
    <row r="97" spans="1:10" ht="25.5" customHeight="1">
      <c r="A97" s="89"/>
      <c r="B97" s="1203" t="s">
        <v>138</v>
      </c>
      <c r="C97" s="1204"/>
      <c r="D97" s="1204"/>
      <c r="E97" s="1205"/>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C54:E54"/>
    <mergeCell ref="C55:E55"/>
    <mergeCell ref="C56:E56"/>
    <mergeCell ref="C57:E57"/>
    <mergeCell ref="C58:E58"/>
    <mergeCell ref="C49:E49"/>
    <mergeCell ref="C50:E50"/>
    <mergeCell ref="C51:E51"/>
    <mergeCell ref="C52:E52"/>
    <mergeCell ref="C53:E53"/>
    <mergeCell ref="C64:E64"/>
    <mergeCell ref="C65:E65"/>
    <mergeCell ref="C66:E66"/>
    <mergeCell ref="C67:E67"/>
    <mergeCell ref="C68:E68"/>
    <mergeCell ref="C59:E59"/>
    <mergeCell ref="C60:E60"/>
    <mergeCell ref="C61:E61"/>
    <mergeCell ref="C62:E62"/>
    <mergeCell ref="C63:E63"/>
    <mergeCell ref="C74:E74"/>
    <mergeCell ref="C75:E75"/>
    <mergeCell ref="C76:E76"/>
    <mergeCell ref="C77:E77"/>
    <mergeCell ref="C78:E78"/>
    <mergeCell ref="C69:E69"/>
    <mergeCell ref="C70:E70"/>
    <mergeCell ref="C71:E71"/>
    <mergeCell ref="C72:E72"/>
    <mergeCell ref="C73:E73"/>
    <mergeCell ref="C84:E84"/>
    <mergeCell ref="C85:E85"/>
    <mergeCell ref="C86:E86"/>
    <mergeCell ref="C87:E87"/>
    <mergeCell ref="C88:E88"/>
    <mergeCell ref="C79:E79"/>
    <mergeCell ref="C80:E80"/>
    <mergeCell ref="C81:E81"/>
    <mergeCell ref="C82:E82"/>
    <mergeCell ref="C83:E83"/>
    <mergeCell ref="C94:E94"/>
    <mergeCell ref="C95:E95"/>
    <mergeCell ref="C96:E96"/>
    <mergeCell ref="B97:E97"/>
    <mergeCell ref="C91:E91"/>
    <mergeCell ref="C92:E92"/>
    <mergeCell ref="C93:E93"/>
    <mergeCell ref="F88:I88"/>
    <mergeCell ref="C89:E89"/>
    <mergeCell ref="C90:E90"/>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c r="A1" s="1253" t="s">
        <v>7</v>
      </c>
      <c r="B1" s="1253"/>
      <c r="C1" s="1254"/>
      <c r="D1" s="1253"/>
      <c r="E1" s="1253"/>
      <c r="F1" s="1253"/>
      <c r="G1" s="1253"/>
    </row>
    <row r="2" spans="1:7" ht="24.9" customHeight="1">
      <c r="A2" s="50" t="s">
        <v>8</v>
      </c>
      <c r="B2" s="49"/>
      <c r="C2" s="1255"/>
      <c r="D2" s="1255"/>
      <c r="E2" s="1255"/>
      <c r="F2" s="1255"/>
      <c r="G2" s="1256"/>
    </row>
    <row r="3" spans="1:7" ht="24.9" customHeight="1">
      <c r="A3" s="50" t="s">
        <v>9</v>
      </c>
      <c r="B3" s="49"/>
      <c r="C3" s="1255"/>
      <c r="D3" s="1255"/>
      <c r="E3" s="1255"/>
      <c r="F3" s="1255"/>
      <c r="G3" s="1256"/>
    </row>
    <row r="4" spans="1:7" ht="24.9" customHeight="1">
      <c r="A4" s="50" t="s">
        <v>10</v>
      </c>
      <c r="B4" s="49"/>
      <c r="C4" s="1255"/>
      <c r="D4" s="1255"/>
      <c r="E4" s="1255"/>
      <c r="F4" s="1255"/>
      <c r="G4" s="1256"/>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5" zoomScaleNormal="100" zoomScaleSheetLayoutView="75" workbookViewId="0">
      <selection activeCell="A25" sqref="A25"/>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52</v>
      </c>
      <c r="E3" s="1260" t="s">
        <v>53</v>
      </c>
      <c r="F3" s="1245"/>
      <c r="G3" s="1245"/>
      <c r="H3" s="1245"/>
      <c r="I3" s="1245"/>
      <c r="J3" s="1246"/>
    </row>
    <row r="4" spans="1:15" ht="23.25" customHeight="1">
      <c r="A4" s="137">
        <v>555</v>
      </c>
      <c r="B4" s="81" t="s">
        <v>228</v>
      </c>
      <c r="C4" s="82"/>
      <c r="D4" s="136" t="s">
        <v>54</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f>CenaCelkem-(ZakladDPHSni+DPHSni+ZakladDPHZakl+DPHZakl)</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71" t="s">
        <v>53</v>
      </c>
      <c r="D40" s="1271"/>
      <c r="E40" s="1271"/>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78" t="s">
        <v>55</v>
      </c>
      <c r="D41" s="1278"/>
      <c r="E41" s="1278"/>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SO_101A.1'!G8</f>
        <v>0</v>
      </c>
      <c r="J49" s="842" t="str">
        <f>IF(I76=0,"",I49/I76*100)</f>
        <v/>
      </c>
    </row>
    <row r="50" spans="1:10" ht="36.75" customHeight="1">
      <c r="A50" s="127"/>
      <c r="B50" s="839" t="s">
        <v>225</v>
      </c>
      <c r="C50" s="1279" t="s">
        <v>224</v>
      </c>
      <c r="D50" s="1280"/>
      <c r="E50" s="1280"/>
      <c r="F50" s="840" t="s">
        <v>26</v>
      </c>
      <c r="G50" s="841"/>
      <c r="H50" s="841"/>
      <c r="I50" s="841">
        <f>'Rozpočet SO_101A.1'!G62</f>
        <v>0</v>
      </c>
      <c r="J50" s="842" t="str">
        <f>IF(I76=0,"",I50/I76*100)</f>
        <v/>
      </c>
    </row>
    <row r="51" spans="1:10" ht="36.75" customHeight="1">
      <c r="A51" s="127"/>
      <c r="B51" s="839" t="s">
        <v>223</v>
      </c>
      <c r="C51" s="1279" t="s">
        <v>222</v>
      </c>
      <c r="D51" s="1280"/>
      <c r="E51" s="1280"/>
      <c r="F51" s="840" t="s">
        <v>26</v>
      </c>
      <c r="G51" s="841"/>
      <c r="H51" s="841"/>
      <c r="I51" s="841">
        <f>'Rozpočet SO_101A.1'!G204</f>
        <v>0</v>
      </c>
      <c r="J51" s="842" t="str">
        <f>IF(I76=0,"",I51/I76*100)</f>
        <v/>
      </c>
    </row>
    <row r="52" spans="1:10" ht="36.75" customHeight="1">
      <c r="A52" s="127"/>
      <c r="B52" s="839" t="s">
        <v>221</v>
      </c>
      <c r="C52" s="1279" t="s">
        <v>220</v>
      </c>
      <c r="D52" s="1280"/>
      <c r="E52" s="1280"/>
      <c r="F52" s="840" t="s">
        <v>26</v>
      </c>
      <c r="G52" s="841"/>
      <c r="H52" s="841"/>
      <c r="I52" s="841">
        <f>'Rozpočet SO_101A.1'!G388</f>
        <v>0</v>
      </c>
      <c r="J52" s="842" t="str">
        <f>IF(I76=0,"",I52/I76*100)</f>
        <v/>
      </c>
    </row>
    <row r="53" spans="1:10" ht="36.75" customHeight="1">
      <c r="A53" s="127"/>
      <c r="B53" s="839" t="s">
        <v>219</v>
      </c>
      <c r="C53" s="1279" t="s">
        <v>218</v>
      </c>
      <c r="D53" s="1280"/>
      <c r="E53" s="1280"/>
      <c r="F53" s="840" t="s">
        <v>26</v>
      </c>
      <c r="G53" s="841"/>
      <c r="H53" s="841"/>
      <c r="I53" s="841">
        <f>'Rozpočet SO_101A.1'!G424</f>
        <v>0</v>
      </c>
      <c r="J53" s="842" t="str">
        <f>IF(I76=0,"",I53/I76*100)</f>
        <v/>
      </c>
    </row>
    <row r="54" spans="1:10" ht="36.75" customHeight="1">
      <c r="A54" s="127"/>
      <c r="B54" s="839" t="s">
        <v>217</v>
      </c>
      <c r="C54" s="1279" t="s">
        <v>216</v>
      </c>
      <c r="D54" s="1280"/>
      <c r="E54" s="1280"/>
      <c r="F54" s="840" t="s">
        <v>26</v>
      </c>
      <c r="G54" s="841"/>
      <c r="H54" s="841"/>
      <c r="I54" s="841">
        <f>'Rozpočet SO_101A.1'!G532</f>
        <v>0</v>
      </c>
      <c r="J54" s="842" t="str">
        <f>IF(I76=0,"",I54/I76*100)</f>
        <v/>
      </c>
    </row>
    <row r="55" spans="1:10" ht="36.75" customHeight="1">
      <c r="A55" s="127"/>
      <c r="B55" s="839" t="s">
        <v>215</v>
      </c>
      <c r="C55" s="1279" t="s">
        <v>214</v>
      </c>
      <c r="D55" s="1280"/>
      <c r="E55" s="1280"/>
      <c r="F55" s="840" t="s">
        <v>26</v>
      </c>
      <c r="G55" s="841"/>
      <c r="H55" s="841"/>
      <c r="I55" s="841">
        <f>'Rozpočet SO_101A.1'!G551</f>
        <v>0</v>
      </c>
      <c r="J55" s="842" t="str">
        <f>IF(I76=0,"",I55/I76*100)</f>
        <v/>
      </c>
    </row>
    <row r="56" spans="1:10" ht="36.75" customHeight="1">
      <c r="A56" s="127"/>
      <c r="B56" s="839" t="s">
        <v>213</v>
      </c>
      <c r="C56" s="1279" t="s">
        <v>212</v>
      </c>
      <c r="D56" s="1280"/>
      <c r="E56" s="1280"/>
      <c r="F56" s="840" t="s">
        <v>26</v>
      </c>
      <c r="G56" s="841"/>
      <c r="H56" s="841"/>
      <c r="I56" s="841">
        <f>'Rozpočet SO_101A.1'!G586</f>
        <v>0</v>
      </c>
      <c r="J56" s="842" t="str">
        <f>IF(I76=0,"",I56/I76*100)</f>
        <v/>
      </c>
    </row>
    <row r="57" spans="1:10" ht="36.75" customHeight="1">
      <c r="A57" s="127"/>
      <c r="B57" s="839" t="s">
        <v>211</v>
      </c>
      <c r="C57" s="1279" t="s">
        <v>210</v>
      </c>
      <c r="D57" s="1280"/>
      <c r="E57" s="1280"/>
      <c r="F57" s="840" t="s">
        <v>26</v>
      </c>
      <c r="G57" s="841"/>
      <c r="H57" s="841"/>
      <c r="I57" s="841">
        <f>'Rozpočet SO_101A.1'!G683</f>
        <v>0</v>
      </c>
      <c r="J57" s="842" t="str">
        <f>IF(I76=0,"",I57/I76*100)</f>
        <v/>
      </c>
    </row>
    <row r="58" spans="1:10" ht="36.75" customHeight="1">
      <c r="A58" s="127"/>
      <c r="B58" s="839" t="s">
        <v>209</v>
      </c>
      <c r="C58" s="1279" t="s">
        <v>208</v>
      </c>
      <c r="D58" s="1280"/>
      <c r="E58" s="1280"/>
      <c r="F58" s="840" t="s">
        <v>26</v>
      </c>
      <c r="G58" s="841"/>
      <c r="H58" s="841"/>
      <c r="I58" s="841">
        <f>'Rozpočet SO_101A.1'!G738</f>
        <v>0</v>
      </c>
      <c r="J58" s="842" t="str">
        <f>IF(I76=0,"",I58/I76*100)</f>
        <v/>
      </c>
    </row>
    <row r="59" spans="1:10" ht="36.75" customHeight="1">
      <c r="A59" s="127"/>
      <c r="B59" s="839" t="s">
        <v>207</v>
      </c>
      <c r="C59" s="1279" t="s">
        <v>206</v>
      </c>
      <c r="D59" s="1280"/>
      <c r="E59" s="1280"/>
      <c r="F59" s="840" t="s">
        <v>26</v>
      </c>
      <c r="G59" s="841"/>
      <c r="H59" s="841"/>
      <c r="I59" s="841">
        <f>'Rozpočet SO_101A.1'!G774</f>
        <v>0</v>
      </c>
      <c r="J59" s="842" t="str">
        <f>IF(I76=0,"",I59/I76*100)</f>
        <v/>
      </c>
    </row>
    <row r="60" spans="1:10" ht="36.75" customHeight="1">
      <c r="A60" s="127"/>
      <c r="B60" s="839" t="s">
        <v>205</v>
      </c>
      <c r="C60" s="1279" t="s">
        <v>204</v>
      </c>
      <c r="D60" s="1280"/>
      <c r="E60" s="1280"/>
      <c r="F60" s="840" t="s">
        <v>26</v>
      </c>
      <c r="G60" s="841"/>
      <c r="H60" s="841"/>
      <c r="I60" s="841">
        <f>'Rozpočet SO_101A.1'!G908</f>
        <v>0</v>
      </c>
      <c r="J60" s="842" t="str">
        <f>IF(I76=0,"",I60/I76*100)</f>
        <v/>
      </c>
    </row>
    <row r="61" spans="1:10" ht="36.75" customHeight="1">
      <c r="A61" s="127"/>
      <c r="B61" s="839" t="s">
        <v>203</v>
      </c>
      <c r="C61" s="1279" t="s">
        <v>202</v>
      </c>
      <c r="D61" s="1280"/>
      <c r="E61" s="1280"/>
      <c r="F61" s="840" t="s">
        <v>26</v>
      </c>
      <c r="G61" s="841"/>
      <c r="H61" s="841"/>
      <c r="I61" s="841">
        <f>'Rozpočet SO_101A.1'!G924</f>
        <v>0</v>
      </c>
      <c r="J61" s="842" t="str">
        <f>IF(I76=0,"",I61/I76*100)</f>
        <v/>
      </c>
    </row>
    <row r="62" spans="1:10" ht="36.75" customHeight="1">
      <c r="A62" s="127"/>
      <c r="B62" s="839" t="s">
        <v>201</v>
      </c>
      <c r="C62" s="1279" t="s">
        <v>200</v>
      </c>
      <c r="D62" s="1280"/>
      <c r="E62" s="1280"/>
      <c r="F62" s="840" t="s">
        <v>26</v>
      </c>
      <c r="G62" s="841"/>
      <c r="H62" s="841"/>
      <c r="I62" s="841">
        <f>'Rozpočet SO_101A.1'!G951</f>
        <v>0</v>
      </c>
      <c r="J62" s="842" t="str">
        <f>IF(I76=0,"",I62/I76*100)</f>
        <v/>
      </c>
    </row>
    <row r="63" spans="1:10" ht="36.75" customHeight="1">
      <c r="A63" s="127"/>
      <c r="B63" s="839" t="s">
        <v>199</v>
      </c>
      <c r="C63" s="1279" t="s">
        <v>198</v>
      </c>
      <c r="D63" s="1280"/>
      <c r="E63" s="1280"/>
      <c r="F63" s="840" t="s">
        <v>27</v>
      </c>
      <c r="G63" s="841"/>
      <c r="H63" s="841"/>
      <c r="I63" s="841">
        <f>'Rozpočet SO_101A.1'!G953</f>
        <v>0</v>
      </c>
      <c r="J63" s="842" t="str">
        <f>IF(I76=0,"",I63/I76*100)</f>
        <v/>
      </c>
    </row>
    <row r="64" spans="1:10" ht="36.75" customHeight="1">
      <c r="A64" s="127"/>
      <c r="B64" s="839" t="s">
        <v>197</v>
      </c>
      <c r="C64" s="1279" t="s">
        <v>196</v>
      </c>
      <c r="D64" s="1280"/>
      <c r="E64" s="1280"/>
      <c r="F64" s="840" t="s">
        <v>27</v>
      </c>
      <c r="G64" s="841"/>
      <c r="H64" s="841"/>
      <c r="I64" s="841">
        <f>'Rozpočet SO_101A.1'!G1072</f>
        <v>0</v>
      </c>
      <c r="J64" s="842" t="str">
        <f>IF(I76=0,"",I64/I76*100)</f>
        <v/>
      </c>
    </row>
    <row r="65" spans="1:10" ht="36.75" customHeight="1">
      <c r="A65" s="127"/>
      <c r="B65" s="839" t="s">
        <v>195</v>
      </c>
      <c r="C65" s="1279" t="s">
        <v>194</v>
      </c>
      <c r="D65" s="1280"/>
      <c r="E65" s="1280"/>
      <c r="F65" s="840" t="s">
        <v>27</v>
      </c>
      <c r="G65" s="841"/>
      <c r="H65" s="841"/>
      <c r="I65" s="841">
        <f>'Rozpočet SO_101A.1'!G1134</f>
        <v>0</v>
      </c>
      <c r="J65" s="842" t="str">
        <f>IF(I76=0,"",I65/I76*100)</f>
        <v/>
      </c>
    </row>
    <row r="66" spans="1:10" ht="36.75" customHeight="1">
      <c r="A66" s="127"/>
      <c r="B66" s="839" t="s">
        <v>193</v>
      </c>
      <c r="C66" s="1279" t="s">
        <v>192</v>
      </c>
      <c r="D66" s="1280"/>
      <c r="E66" s="1280"/>
      <c r="F66" s="840" t="s">
        <v>27</v>
      </c>
      <c r="G66" s="841"/>
      <c r="H66" s="841"/>
      <c r="I66" s="841">
        <f>'Rozpočet SO_101A.1'!G1228</f>
        <v>0</v>
      </c>
      <c r="J66" s="842" t="str">
        <f>IF(I76=0,"",I66/I76*100)</f>
        <v/>
      </c>
    </row>
    <row r="67" spans="1:10" ht="36.75" customHeight="1">
      <c r="A67" s="127"/>
      <c r="B67" s="839" t="s">
        <v>191</v>
      </c>
      <c r="C67" s="1279" t="s">
        <v>190</v>
      </c>
      <c r="D67" s="1280"/>
      <c r="E67" s="1280"/>
      <c r="F67" s="840" t="s">
        <v>27</v>
      </c>
      <c r="G67" s="841"/>
      <c r="H67" s="841"/>
      <c r="I67" s="841">
        <f>'Rozpočet SO_101A.1'!G1243</f>
        <v>0</v>
      </c>
      <c r="J67" s="842" t="str">
        <f>IF(I76=0,"",I67/I76*100)</f>
        <v/>
      </c>
    </row>
    <row r="68" spans="1:10" ht="36.75" customHeight="1">
      <c r="A68" s="127"/>
      <c r="B68" s="839" t="s">
        <v>189</v>
      </c>
      <c r="C68" s="1279" t="s">
        <v>188</v>
      </c>
      <c r="D68" s="1280"/>
      <c r="E68" s="1280"/>
      <c r="F68" s="840" t="s">
        <v>27</v>
      </c>
      <c r="G68" s="841"/>
      <c r="H68" s="841"/>
      <c r="I68" s="841">
        <f>'Rozpočet SO_101A.1'!G1264</f>
        <v>0</v>
      </c>
      <c r="J68" s="842" t="str">
        <f>IF(I76=0,"",I68/I76*100)</f>
        <v/>
      </c>
    </row>
    <row r="69" spans="1:10" ht="36.75" customHeight="1">
      <c r="A69" s="127"/>
      <c r="B69" s="839" t="s">
        <v>187</v>
      </c>
      <c r="C69" s="1279" t="s">
        <v>186</v>
      </c>
      <c r="D69" s="1280"/>
      <c r="E69" s="1280"/>
      <c r="F69" s="840" t="s">
        <v>27</v>
      </c>
      <c r="G69" s="841"/>
      <c r="H69" s="841"/>
      <c r="I69" s="841">
        <f>'Rozpočet SO_101A.1'!G1326</f>
        <v>0</v>
      </c>
      <c r="J69" s="842" t="str">
        <f>IF(I76=0,"",I69/I76*100)</f>
        <v/>
      </c>
    </row>
    <row r="70" spans="1:10" ht="36.75" customHeight="1">
      <c r="A70" s="127"/>
      <c r="B70" s="839" t="s">
        <v>185</v>
      </c>
      <c r="C70" s="1279" t="s">
        <v>184</v>
      </c>
      <c r="D70" s="1280"/>
      <c r="E70" s="1280"/>
      <c r="F70" s="840" t="s">
        <v>27</v>
      </c>
      <c r="G70" s="841"/>
      <c r="H70" s="841"/>
      <c r="I70" s="841">
        <f>'Rozpočet SO_101A.1'!G1425</f>
        <v>0</v>
      </c>
      <c r="J70" s="842" t="str">
        <f>IF(I76=0,"",I70/I76*100)</f>
        <v/>
      </c>
    </row>
    <row r="71" spans="1:10" ht="36.75" customHeight="1">
      <c r="A71" s="127"/>
      <c r="B71" s="839" t="s">
        <v>183</v>
      </c>
      <c r="C71" s="1279" t="s">
        <v>182</v>
      </c>
      <c r="D71" s="1280"/>
      <c r="E71" s="1280"/>
      <c r="F71" s="840" t="s">
        <v>27</v>
      </c>
      <c r="G71" s="841"/>
      <c r="H71" s="841"/>
      <c r="I71" s="841">
        <f>'Rozpočet SO_101A.1'!G1523</f>
        <v>0</v>
      </c>
      <c r="J71" s="842" t="str">
        <f>IF(I76=0,"",I71/I76*100)</f>
        <v/>
      </c>
    </row>
    <row r="72" spans="1:10" ht="36.75" customHeight="1">
      <c r="A72" s="127"/>
      <c r="B72" s="839" t="s">
        <v>181</v>
      </c>
      <c r="C72" s="1279" t="s">
        <v>180</v>
      </c>
      <c r="D72" s="1280"/>
      <c r="E72" s="1280"/>
      <c r="F72" s="840" t="s">
        <v>27</v>
      </c>
      <c r="G72" s="841"/>
      <c r="H72" s="841"/>
      <c r="I72" s="841">
        <f>'Rozpočet SO_101A.1'!G1548</f>
        <v>0</v>
      </c>
      <c r="J72" s="842" t="str">
        <f>IF(I76=0,"",I72/I76*100)</f>
        <v/>
      </c>
    </row>
    <row r="73" spans="1:10" ht="36.75" customHeight="1">
      <c r="A73" s="127"/>
      <c r="B73" s="839" t="s">
        <v>179</v>
      </c>
      <c r="C73" s="1279" t="s">
        <v>178</v>
      </c>
      <c r="D73" s="1280"/>
      <c r="E73" s="1280"/>
      <c r="F73" s="840" t="s">
        <v>27</v>
      </c>
      <c r="G73" s="841"/>
      <c r="H73" s="841"/>
      <c r="I73" s="841">
        <f>'Rozpočet SO_101A.1'!G1594</f>
        <v>0</v>
      </c>
      <c r="J73" s="842" t="str">
        <f>IF(I76=0,"",I73/I76*100)</f>
        <v/>
      </c>
    </row>
    <row r="74" spans="1:10" ht="36.75" customHeight="1">
      <c r="A74" s="127"/>
      <c r="B74" s="839" t="s">
        <v>177</v>
      </c>
      <c r="C74" s="1279" t="s">
        <v>176</v>
      </c>
      <c r="D74" s="1280"/>
      <c r="E74" s="1280"/>
      <c r="F74" s="840" t="s">
        <v>27</v>
      </c>
      <c r="G74" s="841"/>
      <c r="H74" s="841"/>
      <c r="I74" s="841">
        <f>'Rozpočet SO_101A.1'!G1604</f>
        <v>0</v>
      </c>
      <c r="J74" s="842" t="str">
        <f>IF(I76=0,"",I74/I76*100)</f>
        <v/>
      </c>
    </row>
    <row r="75" spans="1:10" ht="36.75" customHeight="1">
      <c r="A75" s="127"/>
      <c r="B75" s="839" t="s">
        <v>175</v>
      </c>
      <c r="C75" s="1279" t="s">
        <v>174</v>
      </c>
      <c r="D75" s="1280"/>
      <c r="E75" s="1280"/>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4:E64"/>
    <mergeCell ref="C65:E65"/>
    <mergeCell ref="C66:E66"/>
    <mergeCell ref="C67:E67"/>
    <mergeCell ref="C68:E68"/>
    <mergeCell ref="C69:E69"/>
    <mergeCell ref="C58:E58"/>
    <mergeCell ref="C41:E41"/>
    <mergeCell ref="B42:E42"/>
    <mergeCell ref="C49:E49"/>
    <mergeCell ref="C50:E50"/>
    <mergeCell ref="C51:E51"/>
    <mergeCell ref="C52:E52"/>
    <mergeCell ref="C53:E53"/>
    <mergeCell ref="C54:E54"/>
    <mergeCell ref="C55:E55"/>
    <mergeCell ref="C56:E56"/>
    <mergeCell ref="C57:E57"/>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zoomScale="140" zoomScaleNormal="140" workbookViewId="0">
      <pane ySplit="7" topLeftCell="A1199" activePane="bottomLeft" state="frozen"/>
      <selection sqref="A1:A1048576"/>
      <selection pane="bottomLeft" activeCell="C824" sqref="C824:G824"/>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52</v>
      </c>
      <c r="C3" s="1289" t="s">
        <v>53</v>
      </c>
      <c r="D3" s="1290"/>
      <c r="E3" s="1290"/>
      <c r="F3" s="1290"/>
      <c r="G3" s="1291"/>
      <c r="AC3" s="124" t="s">
        <v>145</v>
      </c>
      <c r="AG3" t="s">
        <v>146</v>
      </c>
    </row>
    <row r="4" spans="1:60" ht="25.2" customHeight="1">
      <c r="A4" s="851" t="s">
        <v>10</v>
      </c>
      <c r="B4" s="852" t="s">
        <v>54</v>
      </c>
      <c r="C4" s="1292" t="s">
        <v>55</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0.399999999999999"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0.399999999999999"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0.399999999999999"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0.399999999999999"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0.6"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0.399999999999999"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0.399999999999999"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0.399999999999999"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0.399999999999999"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0.399999999999999"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0.399999999999999"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0.399999999999999"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0.399999999999999"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0.399999999999999"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0.399999999999999"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0.399999999999999"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0.399999999999999"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0.399999999999999"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0.399999999999999"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0.399999999999999"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0.399999999999999"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0.399999999999999"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0.399999999999999"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0.399999999999999"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0.399999999999999"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0.399999999999999"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0.399999999999999"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0.399999999999999"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0.399999999999999"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0.399999999999999"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0.399999999999999"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20.399999999999999"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0.399999999999999"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0.399999999999999"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0.399999999999999"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20.399999999999999"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0.399999999999999"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0.399999999999999"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0.399999999999999"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0.399999999999999"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0.399999999999999"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0.399999999999999"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0.399999999999999"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0.399999999999999"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0.399999999999999"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0.399999999999999"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0.399999999999999"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0.399999999999999"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0.399999999999999"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0.399999999999999"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0.399999999999999"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0.399999999999999"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0.399999999999999"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0.399999999999999"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0.399999999999999"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0.6"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0.399999999999999"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0.399999999999999"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0.399999999999999"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0.399999999999999"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0.399999999999999"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0.399999999999999"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0.6"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0.399999999999999"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0.399999999999999"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0.399999999999999"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0.399999999999999"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0.399999999999999"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0.399999999999999"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0.399999999999999"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0.399999999999999"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0.6"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0.6"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0.399999999999999"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0.399999999999999"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0.399999999999999"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0.399999999999999"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0.399999999999999"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0.399999999999999"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0.6"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0.399999999999999"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0.6"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0.399999999999999"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0.399999999999999"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0.399999999999999"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0.399999999999999"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0.6"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0.6"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0.399999999999999"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0.399999999999999"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0.399999999999999"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0.399999999999999"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0.399999999999999"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0.399999999999999"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0.399999999999999"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1"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0.399999999999999"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0.399999999999999"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1"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0.399999999999999"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0.399999999999999"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0.399999999999999"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0.399999999999999"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0.399999999999999"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1"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0.6"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0.399999999999999"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0.6"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0.399999999999999"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0.6"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0.6"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0.6"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0.399999999999999"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0.399999999999999"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20.399999999999999"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0.399999999999999"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0.399999999999999"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0.399999999999999"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0.399999999999999"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20.399999999999999"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0.399999999999999"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0.6"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0.399999999999999"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0.399999999999999"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1"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0.399999999999999"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0.6"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30.6"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0.6"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0.799999999999997"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0.799999999999997"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0.399999999999999"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0.399999999999999"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0.399999999999999"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0.6"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1"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0.399999999999999"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0.6"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30.6"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0.6"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0.799999999999997"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0.799999999999997"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0.399999999999999"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0.399999999999999"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0.799999999999997"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0.799999999999997"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0.399999999999999"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0.6"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0.399999999999999"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0.399999999999999"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0.399999999999999"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0.6"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40.799999999999997"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0.799999999999997"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0.399999999999999"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0.799999999999997"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0.399999999999999"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0.399999999999999"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0.399999999999999"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0.399999999999999"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0.399999999999999"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0.399999999999999"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0.399999999999999"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0.399999999999999"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1.6"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0.399999999999999"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0.399999999999999"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0.399999999999999"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0.399999999999999"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0.399999999999999"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0.399999999999999"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0.799999999999997"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0.799999999999997"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0.6"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0.799999999999997"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0.799999999999997"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0.6"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0.399999999999999"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0.399999999999999"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1"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0.399999999999999"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1" outlineLevel="3">
      <c r="A815" s="152"/>
      <c r="B815" s="151"/>
      <c r="C815" s="1286" t="s">
        <v>949</v>
      </c>
      <c r="D815" s="1287"/>
      <c r="E815" s="1287"/>
      <c r="F815" s="1287"/>
      <c r="G815" s="1287"/>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21"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1" outlineLevel="3">
      <c r="A823" s="152"/>
      <c r="B823" s="151"/>
      <c r="C823" s="1286" t="s">
        <v>949</v>
      </c>
      <c r="D823" s="1287"/>
      <c r="E823" s="1287"/>
      <c r="F823" s="1287"/>
      <c r="G823" s="1287"/>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21"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1"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1" outlineLevel="3">
      <c r="A831" s="152"/>
      <c r="B831" s="151"/>
      <c r="C831" s="1286" t="s">
        <v>949</v>
      </c>
      <c r="D831" s="1287"/>
      <c r="E831" s="1287"/>
      <c r="F831" s="1287"/>
      <c r="G831" s="1287"/>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21"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1" outlineLevel="3">
      <c r="A839" s="152"/>
      <c r="B839" s="151"/>
      <c r="C839" s="1286" t="s">
        <v>949</v>
      </c>
      <c r="D839" s="1287"/>
      <c r="E839" s="1287"/>
      <c r="F839" s="1287"/>
      <c r="G839" s="1287"/>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21"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1" outlineLevel="3">
      <c r="A847" s="152"/>
      <c r="B847" s="151"/>
      <c r="C847" s="1286" t="s">
        <v>949</v>
      </c>
      <c r="D847" s="1287"/>
      <c r="E847" s="1287"/>
      <c r="F847" s="1287"/>
      <c r="G847" s="1287"/>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21"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1" outlineLevel="3">
      <c r="A854" s="152"/>
      <c r="B854" s="151"/>
      <c r="C854" s="1286" t="s">
        <v>949</v>
      </c>
      <c r="D854" s="1287"/>
      <c r="E854" s="1287"/>
      <c r="F854" s="1287"/>
      <c r="G854" s="1287"/>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21"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0.399999999999999"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1" outlineLevel="3">
      <c r="A861" s="152"/>
      <c r="B861" s="151"/>
      <c r="C861" s="1286" t="s">
        <v>949</v>
      </c>
      <c r="D861" s="1287"/>
      <c r="E861" s="1287"/>
      <c r="F861" s="1287"/>
      <c r="G861" s="1287"/>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21"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0.399999999999999"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1" outlineLevel="3">
      <c r="A868" s="152"/>
      <c r="B868" s="151"/>
      <c r="C868" s="1286" t="s">
        <v>949</v>
      </c>
      <c r="D868" s="1287"/>
      <c r="E868" s="1287"/>
      <c r="F868" s="1287"/>
      <c r="G868" s="1287"/>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21"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0.399999999999999"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1" outlineLevel="3">
      <c r="A875" s="152"/>
      <c r="B875" s="151"/>
      <c r="C875" s="1286" t="s">
        <v>949</v>
      </c>
      <c r="D875" s="1287"/>
      <c r="E875" s="1287"/>
      <c r="F875" s="1287"/>
      <c r="G875" s="1287"/>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21"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1" outlineLevel="3">
      <c r="A882" s="152"/>
      <c r="B882" s="151"/>
      <c r="C882" s="1286" t="s">
        <v>949</v>
      </c>
      <c r="D882" s="1287"/>
      <c r="E882" s="1287"/>
      <c r="F882" s="1287"/>
      <c r="G882" s="1287"/>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21"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1" outlineLevel="3">
      <c r="A889" s="152"/>
      <c r="B889" s="151"/>
      <c r="C889" s="1286" t="s">
        <v>949</v>
      </c>
      <c r="D889" s="1287"/>
      <c r="E889" s="1287"/>
      <c r="F889" s="1287"/>
      <c r="G889" s="1287"/>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21"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1" outlineLevel="3">
      <c r="A896" s="152"/>
      <c r="B896" s="151"/>
      <c r="C896" s="1286" t="s">
        <v>949</v>
      </c>
      <c r="D896" s="1287"/>
      <c r="E896" s="1287"/>
      <c r="F896" s="1287"/>
      <c r="G896" s="1287"/>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21"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1" outlineLevel="3">
      <c r="A903" s="152"/>
      <c r="B903" s="151"/>
      <c r="C903" s="1286" t="s">
        <v>949</v>
      </c>
      <c r="D903" s="1287"/>
      <c r="E903" s="1287"/>
      <c r="F903" s="1287"/>
      <c r="G903" s="1287"/>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21"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0.6"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0.799999999999997"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0.6"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0.799999999999997"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6.4">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0.6"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0.799999999999997"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0.6"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0.799999999999997"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0.399999999999999"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917</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0.399999999999999"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0.399999999999999"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0.399999999999999"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0.399999999999999"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0.399999999999999"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0.399999999999999"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0.399999999999999"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0.399999999999999"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0.399999999999999"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0.399999999999999"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0.399999999999999"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0.399999999999999"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0.399999999999999"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0.399999999999999"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0.399999999999999"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0.399999999999999"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0.399999999999999"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0.399999999999999"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0.399999999999999"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0.399999999999999"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0.399999999999999"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0.399999999999999"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0.399999999999999"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0.399999999999999"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0.399999999999999"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0.399999999999999"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0.399999999999999"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0.399999999999999"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0.399999999999999"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0.399999999999999"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1.2"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0.399999999999999"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0.399999999999999"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0.399999999999999"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0.399999999999999"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0.399999999999999"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0.399999999999999"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0.6"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1"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0.399999999999999"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0.399999999999999"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1"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0.399999999999999"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0.6"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0.799999999999997"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0.6"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0.799999999999997"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0.799999999999997"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0.6"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0.6"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0.6"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0.6"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0.6"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0.6"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0.799999999999997"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0.6"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0.6"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0.6"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0.6"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0.6"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0.6"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1"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1"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0.399999999999999"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0.399999999999999"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0.399999999999999"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ollapsed="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0.399999999999999"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0.399999999999999"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0.399999999999999"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1"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0.399999999999999"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1"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0.399999999999999"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1"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0.399999999999999"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0.399999999999999"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0.399999999999999"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0.399999999999999"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1"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1"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1"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1"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1"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1"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0.399999999999999"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0.399999999999999"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0.399999999999999"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0.399999999999999"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0.399999999999999"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0.399999999999999"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0.399999999999999"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1"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0.399999999999999"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0.399999999999999"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1.2"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0.399999999999999"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0.399999999999999"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20.399999999999999"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0.399999999999999"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0.6"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0.6"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0.399999999999999"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0.399999999999999"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0.6"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0.6"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0.399999999999999"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0.6"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0.399999999999999"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0.399999999999999"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0.799999999999997"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0.399999999999999"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0.6"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0.399999999999999"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0.6"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0.6"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0.6"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0.799999999999997"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0.399999999999999"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0.6"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0.399999999999999"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0.6"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0.6"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0.6"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0.6"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0.399999999999999"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0.6"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0.399999999999999"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0.6"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0.6"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0.399999999999999"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0.399999999999999"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0.399999999999999"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1"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1"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1"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936:G936"/>
    <mergeCell ref="C938:G938"/>
    <mergeCell ref="C940:G940"/>
    <mergeCell ref="C942:G942"/>
    <mergeCell ref="C946:G946"/>
    <mergeCell ref="C947:G947"/>
    <mergeCell ref="C903:G903"/>
    <mergeCell ref="C904:G904"/>
    <mergeCell ref="C905:G905"/>
    <mergeCell ref="C906:G906"/>
    <mergeCell ref="C907:G907"/>
    <mergeCell ref="C910:G910"/>
    <mergeCell ref="C896:G896"/>
    <mergeCell ref="C897:G897"/>
    <mergeCell ref="C898:G898"/>
    <mergeCell ref="C899:G899"/>
    <mergeCell ref="C900:G900"/>
    <mergeCell ref="C902:G902"/>
    <mergeCell ref="C889:G889"/>
    <mergeCell ref="C890:G890"/>
    <mergeCell ref="C891:G891"/>
    <mergeCell ref="C892:G892"/>
    <mergeCell ref="C893:G893"/>
    <mergeCell ref="C895:G895"/>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06:G806"/>
    <mergeCell ref="C814:G814"/>
    <mergeCell ref="C815:G815"/>
    <mergeCell ref="C816:G816"/>
    <mergeCell ref="C817:G817"/>
    <mergeCell ref="C818:G818"/>
    <mergeCell ref="C788:G788"/>
    <mergeCell ref="C796:G796"/>
    <mergeCell ref="C797:G797"/>
    <mergeCell ref="C803:G803"/>
    <mergeCell ref="C804:G804"/>
    <mergeCell ref="C805:G805"/>
    <mergeCell ref="C770:G770"/>
    <mergeCell ref="C771:G771"/>
    <mergeCell ref="C776:G776"/>
    <mergeCell ref="C780:G780"/>
    <mergeCell ref="C782:G782"/>
    <mergeCell ref="C785:G785"/>
    <mergeCell ref="C754:G754"/>
    <mergeCell ref="C755:G755"/>
    <mergeCell ref="C756:G756"/>
    <mergeCell ref="C761:G761"/>
    <mergeCell ref="C762:G762"/>
    <mergeCell ref="C766:G766"/>
    <mergeCell ref="C725:G725"/>
    <mergeCell ref="C740:G740"/>
    <mergeCell ref="C742:G742"/>
    <mergeCell ref="C745:G745"/>
    <mergeCell ref="C746:G746"/>
    <mergeCell ref="C751:G751"/>
    <mergeCell ref="C565:G565"/>
    <mergeCell ref="C574:G574"/>
    <mergeCell ref="C577:G577"/>
    <mergeCell ref="C578:G578"/>
    <mergeCell ref="C720:G720"/>
    <mergeCell ref="C724:G724"/>
    <mergeCell ref="C529:G529"/>
    <mergeCell ref="C534:G534"/>
    <mergeCell ref="C539:G539"/>
    <mergeCell ref="C542:G542"/>
    <mergeCell ref="C553:G553"/>
    <mergeCell ref="C556:G556"/>
    <mergeCell ref="C482:G482"/>
    <mergeCell ref="C510:G510"/>
    <mergeCell ref="C520:G520"/>
    <mergeCell ref="C523:G523"/>
    <mergeCell ref="C524:G524"/>
    <mergeCell ref="C528:G528"/>
    <mergeCell ref="C449:G449"/>
    <mergeCell ref="C452:G452"/>
    <mergeCell ref="C453:G453"/>
    <mergeCell ref="C454:G454"/>
    <mergeCell ref="C480:G480"/>
    <mergeCell ref="C481:G481"/>
    <mergeCell ref="C408:G408"/>
    <mergeCell ref="C426:G426"/>
    <mergeCell ref="C431:G431"/>
    <mergeCell ref="C434:G434"/>
    <mergeCell ref="C438:G438"/>
    <mergeCell ref="C443:G443"/>
    <mergeCell ref="C264:G264"/>
    <mergeCell ref="C277:G277"/>
    <mergeCell ref="C381:G381"/>
    <mergeCell ref="C383:G383"/>
    <mergeCell ref="C385:G385"/>
    <mergeCell ref="C387:G387"/>
    <mergeCell ref="C197:G197"/>
    <mergeCell ref="C199:G199"/>
    <mergeCell ref="C201:G201"/>
    <mergeCell ref="C253:G253"/>
    <mergeCell ref="C256:G256"/>
    <mergeCell ref="C261:G261"/>
    <mergeCell ref="C134:G134"/>
    <mergeCell ref="C137:G137"/>
    <mergeCell ref="C155:G155"/>
    <mergeCell ref="C166:G166"/>
    <mergeCell ref="C183:G183"/>
    <mergeCell ref="C189:G189"/>
    <mergeCell ref="C89:G89"/>
    <mergeCell ref="C97:G97"/>
    <mergeCell ref="C107:G107"/>
    <mergeCell ref="C115:G115"/>
    <mergeCell ref="C116:G116"/>
    <mergeCell ref="C131:G131"/>
    <mergeCell ref="C26:G26"/>
    <mergeCell ref="C35:G35"/>
    <mergeCell ref="C55:G55"/>
    <mergeCell ref="C64:G64"/>
    <mergeCell ref="C73:G73"/>
    <mergeCell ref="C74:G74"/>
    <mergeCell ref="A1:G1"/>
    <mergeCell ref="C2:G2"/>
    <mergeCell ref="C3:G3"/>
    <mergeCell ref="C4:G4"/>
    <mergeCell ref="C21:G21"/>
    <mergeCell ref="C22:G2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462</v>
      </c>
      <c r="B4" s="81" t="s">
        <v>228</v>
      </c>
      <c r="C4" s="82"/>
      <c r="D4" s="136" t="s">
        <v>56</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ZakladDPHZakl*SazbaDPH2/100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2" t="e">
        <f>ZakladDPHSni1+DPHSni1+ZakladDPHZakl+DPHZakl</f>
        <v>#NAME?</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c r="B29" s="111" t="s">
        <v>37</v>
      </c>
      <c r="C29" s="116"/>
      <c r="D29" s="116"/>
      <c r="E29" s="116"/>
      <c r="F29" s="117"/>
      <c r="G29" s="1209">
        <f>G28+G24</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8" t="s">
        <v>57</v>
      </c>
      <c r="D41" s="1318"/>
      <c r="E41" s="1318"/>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6">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SO_101A.2'!G8</f>
        <v>0</v>
      </c>
      <c r="J49" s="222" t="str">
        <f>IF(I56=0,"",I49/I56*100)</f>
        <v/>
      </c>
    </row>
    <row r="50" spans="1:10" ht="36.75" customHeight="1">
      <c r="A50" s="127"/>
      <c r="B50" s="219" t="s">
        <v>1789</v>
      </c>
      <c r="C50" s="1319" t="s">
        <v>1790</v>
      </c>
      <c r="D50" s="1320"/>
      <c r="E50" s="1320"/>
      <c r="F50" s="220" t="s">
        <v>27</v>
      </c>
      <c r="G50" s="221"/>
      <c r="H50" s="221"/>
      <c r="I50" s="221">
        <f>'Rozpočet SO_101A.2'!G31</f>
        <v>0</v>
      </c>
      <c r="J50" s="222" t="str">
        <f>IF(I56=0,"",I50/I56*100)</f>
        <v/>
      </c>
    </row>
    <row r="51" spans="1:10" ht="36.75" customHeight="1">
      <c r="A51" s="127"/>
      <c r="B51" s="219" t="s">
        <v>1791</v>
      </c>
      <c r="C51" s="1319" t="s">
        <v>1792</v>
      </c>
      <c r="D51" s="1320"/>
      <c r="E51" s="1320"/>
      <c r="F51" s="220" t="s">
        <v>27</v>
      </c>
      <c r="G51" s="221"/>
      <c r="H51" s="221"/>
      <c r="I51" s="221">
        <f>'Rozpočet SO_101A.2'!G61</f>
        <v>0</v>
      </c>
      <c r="J51" s="222" t="str">
        <f>IF(I56=0,"",I51/I56*100)</f>
        <v/>
      </c>
    </row>
    <row r="52" spans="1:10" ht="36.75" customHeight="1">
      <c r="A52" s="127"/>
      <c r="B52" s="219" t="s">
        <v>1793</v>
      </c>
      <c r="C52" s="1319" t="s">
        <v>1794</v>
      </c>
      <c r="D52" s="1320"/>
      <c r="E52" s="1320"/>
      <c r="F52" s="220" t="s">
        <v>27</v>
      </c>
      <c r="G52" s="221"/>
      <c r="H52" s="221"/>
      <c r="I52" s="221">
        <f>'Rozpočet SO_101A.2'!G104</f>
        <v>0</v>
      </c>
      <c r="J52" s="222" t="str">
        <f>IF(I56=0,"",I52/I56*100)</f>
        <v/>
      </c>
    </row>
    <row r="53" spans="1:10" ht="36.75" customHeight="1">
      <c r="A53" s="127"/>
      <c r="B53" s="219" t="s">
        <v>1795</v>
      </c>
      <c r="C53" s="1319" t="s">
        <v>1796</v>
      </c>
      <c r="D53" s="1320"/>
      <c r="E53" s="1320"/>
      <c r="F53" s="220" t="s">
        <v>27</v>
      </c>
      <c r="G53" s="221"/>
      <c r="H53" s="221"/>
      <c r="I53" s="221">
        <f>'Rozpočet SO_101A.2'!G131</f>
        <v>0</v>
      </c>
      <c r="J53" s="222" t="str">
        <f>IF(I56=0,"",I53/I56*100)</f>
        <v/>
      </c>
    </row>
    <row r="54" spans="1:10" ht="36.75" customHeight="1">
      <c r="A54" s="127"/>
      <c r="B54" s="219" t="s">
        <v>187</v>
      </c>
      <c r="C54" s="1319" t="s">
        <v>186</v>
      </c>
      <c r="D54" s="1320"/>
      <c r="E54" s="1320"/>
      <c r="F54" s="220" t="s">
        <v>27</v>
      </c>
      <c r="G54" s="221"/>
      <c r="H54" s="221"/>
      <c r="I54" s="221">
        <f>'Rozpočet SO_101A.2'!G180</f>
        <v>0</v>
      </c>
      <c r="J54" s="222" t="str">
        <f>IF(I56=0,"",I54/I56*100)</f>
        <v/>
      </c>
    </row>
    <row r="55" spans="1:10" ht="36.75" customHeight="1">
      <c r="A55" s="127"/>
      <c r="B55" s="219" t="s">
        <v>1797</v>
      </c>
      <c r="C55" s="1319" t="s">
        <v>1798</v>
      </c>
      <c r="D55" s="1320"/>
      <c r="E55" s="1320"/>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199" t="s">
        <v>8</v>
      </c>
      <c r="B2" s="198" t="s">
        <v>43</v>
      </c>
      <c r="C2" s="1321" t="s">
        <v>44</v>
      </c>
      <c r="D2" s="1322"/>
      <c r="E2" s="1322"/>
      <c r="F2" s="1322"/>
      <c r="G2" s="1323"/>
      <c r="AG2" t="s">
        <v>145</v>
      </c>
    </row>
    <row r="3" spans="1:60" ht="25.2" customHeight="1">
      <c r="A3" s="199" t="s">
        <v>9</v>
      </c>
      <c r="B3" s="198" t="s">
        <v>52</v>
      </c>
      <c r="C3" s="1321" t="s">
        <v>53</v>
      </c>
      <c r="D3" s="1322"/>
      <c r="E3" s="1322"/>
      <c r="F3" s="1322"/>
      <c r="G3" s="1323"/>
      <c r="AC3" s="124" t="s">
        <v>145</v>
      </c>
      <c r="AG3" t="s">
        <v>146</v>
      </c>
    </row>
    <row r="4" spans="1:60" ht="25.2" customHeight="1">
      <c r="A4" s="197" t="s">
        <v>10</v>
      </c>
      <c r="B4" s="196" t="s">
        <v>56</v>
      </c>
      <c r="C4" s="1324" t="s">
        <v>57</v>
      </c>
      <c r="D4" s="1325"/>
      <c r="E4" s="1325"/>
      <c r="F4" s="1325"/>
      <c r="G4" s="1326"/>
      <c r="AG4" t="s">
        <v>147</v>
      </c>
    </row>
    <row r="5" spans="1:60">
      <c r="D5" s="10"/>
    </row>
    <row r="6" spans="1:60" ht="39.6">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0.399999999999999"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0.399999999999999"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0.399999999999999"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30.6"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0.399999999999999"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0.399999999999999"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0.399999999999999"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0.399999999999999"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0.399999999999999"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0.399999999999999"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0.6"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0.6"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0.399999999999999"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0.399999999999999"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0.399999999999999"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40.799999999999997"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2"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0.799999999999997"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0.399999999999999"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0.399999999999999"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0.399999999999999"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40.799999999999997"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0.799999999999997"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0.6"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40.799999999999997"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0.399999999999999"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40.799999999999997"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40.799999999999997"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0.799999999999997"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0.799999999999997"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0.399999999999999"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0.399999999999999"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0.399999999999999"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0.399999999999999"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52</v>
      </c>
      <c r="E3" s="1260" t="s">
        <v>53</v>
      </c>
      <c r="F3" s="1245"/>
      <c r="G3" s="1245"/>
      <c r="H3" s="1245"/>
      <c r="I3" s="1245"/>
      <c r="J3" s="1246"/>
    </row>
    <row r="4" spans="1:15" ht="23.25" customHeight="1">
      <c r="A4" s="137">
        <v>461</v>
      </c>
      <c r="B4" s="81" t="s">
        <v>228</v>
      </c>
      <c r="C4" s="82"/>
      <c r="D4" s="136" t="s">
        <v>58</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ZakladDPHSni7*SazbaDPH2/100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ZakladDPHSni6+DPHSni6+ZakladDPHSni7+DPHZakl</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ZakladDPHSni6+DPHSni6</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3" t="s">
        <v>53</v>
      </c>
      <c r="D40" s="1313"/>
      <c r="E40" s="1313"/>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8" t="s">
        <v>59</v>
      </c>
      <c r="D41" s="1318"/>
      <c r="E41" s="1318"/>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6">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SO_101A.3'!G8</f>
        <v>0</v>
      </c>
      <c r="J49" s="222" t="str">
        <f>IF(I56=0,"",I49/I56*100)</f>
        <v/>
      </c>
    </row>
    <row r="50" spans="1:10" ht="36.75" customHeight="1">
      <c r="A50" s="127"/>
      <c r="B50" s="219" t="s">
        <v>2070</v>
      </c>
      <c r="C50" s="1319" t="s">
        <v>2069</v>
      </c>
      <c r="D50" s="1320"/>
      <c r="E50" s="1320"/>
      <c r="F50" s="220" t="s">
        <v>27</v>
      </c>
      <c r="G50" s="221"/>
      <c r="H50" s="221"/>
      <c r="I50" s="221">
        <f>'Rozpočet SO_101A.3'!G17</f>
        <v>0</v>
      </c>
      <c r="J50" s="222" t="str">
        <f>IF(I56=0,"",I50/I56*100)</f>
        <v/>
      </c>
    </row>
    <row r="51" spans="1:10" ht="36.75" customHeight="1">
      <c r="A51" s="127"/>
      <c r="B51" s="219" t="s">
        <v>2068</v>
      </c>
      <c r="C51" s="1319" t="s">
        <v>2067</v>
      </c>
      <c r="D51" s="1320"/>
      <c r="E51" s="1320"/>
      <c r="F51" s="220" t="s">
        <v>27</v>
      </c>
      <c r="G51" s="221"/>
      <c r="H51" s="221"/>
      <c r="I51" s="221">
        <f>'Rozpočet SO_101A.3'!G23</f>
        <v>0</v>
      </c>
      <c r="J51" s="222" t="str">
        <f>IF(I56=0,"",I51/I56*100)</f>
        <v/>
      </c>
    </row>
    <row r="52" spans="1:10" ht="36.75" customHeight="1">
      <c r="A52" s="127"/>
      <c r="B52" s="219" t="s">
        <v>2066</v>
      </c>
      <c r="C52" s="1319" t="s">
        <v>2065</v>
      </c>
      <c r="D52" s="1320"/>
      <c r="E52" s="1320"/>
      <c r="F52" s="220" t="s">
        <v>27</v>
      </c>
      <c r="G52" s="221"/>
      <c r="H52" s="221"/>
      <c r="I52" s="221">
        <f>'Rozpočet SO_101A.3'!G43</f>
        <v>0</v>
      </c>
      <c r="J52" s="222" t="str">
        <f>IF(I56=0,"",I52/I56*100)</f>
        <v/>
      </c>
    </row>
    <row r="53" spans="1:10" ht="36.75" customHeight="1">
      <c r="A53" s="127"/>
      <c r="B53" s="219" t="s">
        <v>2064</v>
      </c>
      <c r="C53" s="1319" t="s">
        <v>2063</v>
      </c>
      <c r="D53" s="1320"/>
      <c r="E53" s="1320"/>
      <c r="F53" s="220" t="s">
        <v>27</v>
      </c>
      <c r="G53" s="221"/>
      <c r="H53" s="221"/>
      <c r="I53" s="221">
        <f>'Rozpočet SO_101A.3'!G56</f>
        <v>0</v>
      </c>
      <c r="J53" s="222" t="str">
        <f>IF(I56=0,"",I53/I56*100)</f>
        <v/>
      </c>
    </row>
    <row r="54" spans="1:10" ht="36.75" customHeight="1">
      <c r="A54" s="127"/>
      <c r="B54" s="219" t="s">
        <v>187</v>
      </c>
      <c r="C54" s="1319" t="s">
        <v>186</v>
      </c>
      <c r="D54" s="1320"/>
      <c r="E54" s="1320"/>
      <c r="F54" s="220" t="s">
        <v>27</v>
      </c>
      <c r="G54" s="221"/>
      <c r="H54" s="221"/>
      <c r="I54" s="221">
        <f>'Rozpočet SO_101A.3'!G77</f>
        <v>0</v>
      </c>
      <c r="J54" s="222" t="str">
        <f>IF(I56=0,"",I54/I56*100)</f>
        <v/>
      </c>
    </row>
    <row r="55" spans="1:10" ht="36.75" customHeight="1">
      <c r="A55" s="127"/>
      <c r="B55" s="219" t="s">
        <v>1797</v>
      </c>
      <c r="C55" s="1319" t="s">
        <v>1798</v>
      </c>
      <c r="D55" s="1320"/>
      <c r="E55" s="1320"/>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3.2" outlineLevelRow="2"/>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199" t="s">
        <v>8</v>
      </c>
      <c r="B2" s="198" t="s">
        <v>43</v>
      </c>
      <c r="C2" s="1321" t="s">
        <v>44</v>
      </c>
      <c r="D2" s="1322"/>
      <c r="E2" s="1322"/>
      <c r="F2" s="1322"/>
      <c r="G2" s="1323"/>
      <c r="AG2" t="s">
        <v>145</v>
      </c>
    </row>
    <row r="3" spans="1:60" ht="25.2" customHeight="1">
      <c r="A3" s="199" t="s">
        <v>9</v>
      </c>
      <c r="B3" s="198" t="s">
        <v>52</v>
      </c>
      <c r="C3" s="1321" t="s">
        <v>53</v>
      </c>
      <c r="D3" s="1322"/>
      <c r="E3" s="1322"/>
      <c r="F3" s="1322"/>
      <c r="G3" s="1323"/>
      <c r="AC3" s="124" t="s">
        <v>145</v>
      </c>
      <c r="AG3" t="s">
        <v>146</v>
      </c>
    </row>
    <row r="4" spans="1:60" ht="25.2" customHeight="1">
      <c r="A4" s="197" t="s">
        <v>10</v>
      </c>
      <c r="B4" s="196" t="s">
        <v>58</v>
      </c>
      <c r="C4" s="1324" t="s">
        <v>59</v>
      </c>
      <c r="D4" s="1325"/>
      <c r="E4" s="1325"/>
      <c r="F4" s="1325"/>
      <c r="G4" s="1326"/>
      <c r="AG4" t="s">
        <v>147</v>
      </c>
    </row>
    <row r="5" spans="1:60">
      <c r="D5" s="10"/>
    </row>
    <row r="6" spans="1:60" ht="39.6">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1"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1.2"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0.399999999999999"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0.399999999999999"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0.399999999999999"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0.399999999999999"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0.399999999999999"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0.399999999999999"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0.399999999999999"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0.399999999999999"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20.399999999999999"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0.399999999999999"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0.399999999999999"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0.399999999999999"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0.399999999999999"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0.399999999999999"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0.399999999999999"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0.399999999999999"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0.399999999999999"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09375" defaultRowHeight="10.199999999999999"/>
  <cols>
    <col min="1" max="1" width="7.6640625" style="230" hidden="1" customWidth="1"/>
    <col min="2" max="2" width="8.33203125" style="230" customWidth="1"/>
    <col min="3" max="3" width="6.6640625" style="230" customWidth="1"/>
    <col min="4" max="4" width="12.33203125" style="230" customWidth="1"/>
    <col min="5" max="5" width="11" style="230" customWidth="1"/>
    <col min="6" max="6" width="10.33203125" style="230" customWidth="1"/>
    <col min="7" max="9" width="11.5546875" style="230" customWidth="1"/>
    <col min="10" max="10" width="6.109375" style="230" customWidth="1"/>
    <col min="11" max="11" width="3.88671875" style="230" customWidth="1"/>
    <col min="12" max="15" width="9.6640625" style="230" customWidth="1"/>
    <col min="16" max="16384" width="8.10937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2744</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45326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6">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SO_101A.4'!G1534:G1541)</f>
        <v>0</v>
      </c>
      <c r="J47" s="1372"/>
    </row>
    <row r="48" spans="1:10" ht="25.5" customHeight="1">
      <c r="A48" s="240"/>
      <c r="B48" s="243" t="s">
        <v>2147</v>
      </c>
      <c r="C48" s="1374" t="s">
        <v>2146</v>
      </c>
      <c r="D48" s="1375"/>
      <c r="E48" s="1375"/>
      <c r="F48" s="242" t="s">
        <v>26</v>
      </c>
      <c r="G48" s="241"/>
      <c r="H48" s="241"/>
      <c r="I48" s="1376">
        <f>SUM('Rozpočet SO_101A.4'!G1543:G1559)</f>
        <v>0</v>
      </c>
      <c r="J48" s="1376"/>
    </row>
    <row r="49" spans="1:10" ht="25.5" customHeight="1">
      <c r="A49" s="240"/>
      <c r="B49" s="243" t="s">
        <v>2145</v>
      </c>
      <c r="C49" s="1374" t="s">
        <v>2144</v>
      </c>
      <c r="D49" s="1375"/>
      <c r="E49" s="1375"/>
      <c r="F49" s="242" t="s">
        <v>2143</v>
      </c>
      <c r="G49" s="241"/>
      <c r="H49" s="241"/>
      <c r="I49" s="1376">
        <f>SUM('Rozpočet SO_101A.4'!G20:G1533)</f>
        <v>0</v>
      </c>
      <c r="J49" s="1376"/>
    </row>
    <row r="50" spans="1:10" ht="25.5" customHeight="1">
      <c r="A50" s="240"/>
      <c r="B50" s="239" t="s">
        <v>142</v>
      </c>
      <c r="C50" s="1377" t="s">
        <v>29</v>
      </c>
      <c r="D50" s="1378"/>
      <c r="E50" s="1378"/>
      <c r="F50" s="238" t="s">
        <v>142</v>
      </c>
      <c r="G50" s="237"/>
      <c r="H50" s="237"/>
      <c r="I50" s="1379">
        <f>SUM('Rozpočet SO_101A.4'!G1561:G1564)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0.199999999999999"/>
  <cols>
    <col min="1" max="1" width="7" style="352" customWidth="1"/>
    <col min="2" max="2" width="7.88671875" style="354" customWidth="1"/>
    <col min="3" max="3" width="44.6640625" style="353" customWidth="1"/>
    <col min="4" max="4" width="4.33203125" style="352" customWidth="1"/>
    <col min="5" max="5" width="8.109375" style="351" customWidth="1"/>
    <col min="6" max="7" width="11.109375" style="350" customWidth="1"/>
    <col min="8" max="16384" width="8" style="350"/>
  </cols>
  <sheetData>
    <row r="1" spans="1:7" s="395" customFormat="1" ht="40.5" customHeight="1">
      <c r="A1" s="399" t="s">
        <v>2745</v>
      </c>
      <c r="B1" s="1393" t="s">
        <v>2744</v>
      </c>
      <c r="C1" s="1394"/>
      <c r="D1" s="1394"/>
      <c r="E1" s="1382"/>
      <c r="F1" s="1382"/>
      <c r="G1" s="1383"/>
    </row>
    <row r="2" spans="1:7" s="395" customFormat="1" ht="13.8">
      <c r="A2" s="399" t="s">
        <v>2743</v>
      </c>
      <c r="B2" s="1395" t="s">
        <v>2742</v>
      </c>
      <c r="C2" s="1396"/>
      <c r="D2" s="1396"/>
      <c r="E2" s="1384"/>
      <c r="F2" s="1384"/>
      <c r="G2" s="1385"/>
    </row>
    <row r="3" spans="1:7" s="395" customFormat="1" ht="13.8">
      <c r="A3" s="399" t="s">
        <v>2741</v>
      </c>
      <c r="B3" s="1395" t="s">
        <v>2740</v>
      </c>
      <c r="C3" s="1396"/>
      <c r="D3" s="1396"/>
      <c r="E3" s="1386"/>
      <c r="F3" s="1386"/>
      <c r="G3" s="1387"/>
    </row>
    <row r="4" spans="1:7" s="395" customFormat="1" ht="13.8">
      <c r="A4" s="399" t="s">
        <v>2739</v>
      </c>
      <c r="B4" s="1395" t="s">
        <v>2738</v>
      </c>
      <c r="C4" s="1396"/>
      <c r="D4" s="1396"/>
      <c r="E4" s="1388" t="s">
        <v>2737</v>
      </c>
      <c r="F4" s="1388"/>
      <c r="G4" s="1389"/>
    </row>
    <row r="5" spans="1:7" s="395" customFormat="1" ht="13.8">
      <c r="A5" s="399" t="s">
        <v>2736</v>
      </c>
      <c r="B5" s="1397">
        <v>44848</v>
      </c>
      <c r="C5" s="1398"/>
      <c r="D5" s="1398"/>
      <c r="E5" s="1390" t="s">
        <v>2735</v>
      </c>
      <c r="F5" s="1391"/>
      <c r="G5" s="1392"/>
    </row>
    <row r="6" spans="1:7" s="395" customFormat="1" ht="13.8" thickBot="1">
      <c r="A6" s="397"/>
      <c r="B6" s="398"/>
      <c r="C6" s="397"/>
      <c r="D6" s="397"/>
      <c r="E6" s="396"/>
    </row>
    <row r="7" spans="1:7">
      <c r="A7" s="394"/>
      <c r="B7" s="393"/>
      <c r="C7" s="392"/>
      <c r="D7" s="392"/>
      <c r="E7" s="391"/>
      <c r="F7" s="1380" t="s">
        <v>31</v>
      </c>
      <c r="G7" s="1381"/>
    </row>
    <row r="8" spans="1:7" ht="29.4"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0.399999999999999">
      <c r="A11" s="379"/>
      <c r="B11" s="369" t="s">
        <v>2731</v>
      </c>
      <c r="C11" s="368" t="s">
        <v>2730</v>
      </c>
      <c r="D11" s="366">
        <v>0</v>
      </c>
      <c r="E11" s="367">
        <v>0</v>
      </c>
      <c r="F11" s="1189"/>
      <c r="G11" s="1188">
        <f t="shared" si="0"/>
        <v>0</v>
      </c>
    </row>
    <row r="12" spans="1:7" s="358" customFormat="1" ht="20.399999999999999">
      <c r="A12" s="379"/>
      <c r="B12" s="369" t="s">
        <v>2729</v>
      </c>
      <c r="C12" s="368" t="s">
        <v>2728</v>
      </c>
      <c r="D12" s="366">
        <v>0</v>
      </c>
      <c r="E12" s="367">
        <v>0</v>
      </c>
      <c r="F12" s="1189"/>
      <c r="G12" s="1188">
        <f t="shared" si="0"/>
        <v>0</v>
      </c>
    </row>
    <row r="13" spans="1:7" s="358" customFormat="1" ht="20.399999999999999">
      <c r="A13" s="379"/>
      <c r="B13" s="369" t="s">
        <v>2727</v>
      </c>
      <c r="C13" s="368" t="s">
        <v>2726</v>
      </c>
      <c r="D13" s="366">
        <v>0</v>
      </c>
      <c r="E13" s="367">
        <v>0</v>
      </c>
      <c r="F13" s="1189"/>
      <c r="G13" s="1188">
        <f t="shared" si="0"/>
        <v>0</v>
      </c>
    </row>
    <row r="14" spans="1:7" s="358" customFormat="1">
      <c r="A14" s="379"/>
      <c r="B14" s="369" t="s">
        <v>2725</v>
      </c>
      <c r="C14" s="368" t="s">
        <v>2724</v>
      </c>
      <c r="D14" s="366">
        <v>0</v>
      </c>
      <c r="E14" s="367">
        <v>0</v>
      </c>
      <c r="F14" s="1189"/>
      <c r="G14" s="1188">
        <f t="shared" si="0"/>
        <v>0</v>
      </c>
    </row>
    <row r="15" spans="1:7" s="358" customFormat="1" ht="30.6">
      <c r="A15" s="379"/>
      <c r="B15" s="369" t="s">
        <v>2723</v>
      </c>
      <c r="C15" s="368" t="s">
        <v>2722</v>
      </c>
      <c r="D15" s="366">
        <v>0</v>
      </c>
      <c r="E15" s="367">
        <v>0</v>
      </c>
      <c r="F15" s="1189"/>
      <c r="G15" s="1188">
        <f t="shared" si="0"/>
        <v>0</v>
      </c>
    </row>
    <row r="16" spans="1:7" s="358" customFormat="1" ht="20.399999999999999">
      <c r="A16" s="379"/>
      <c r="B16" s="369" t="s">
        <v>2721</v>
      </c>
      <c r="C16" s="368" t="s">
        <v>2720</v>
      </c>
      <c r="D16" s="366">
        <v>0</v>
      </c>
      <c r="E16" s="367">
        <v>0</v>
      </c>
      <c r="F16" s="1189"/>
      <c r="G16" s="1188">
        <f t="shared" si="0"/>
        <v>0</v>
      </c>
    </row>
    <row r="17" spans="1:7" s="358" customFormat="1" ht="81.599999999999994">
      <c r="A17" s="379"/>
      <c r="B17" s="369" t="s">
        <v>2719</v>
      </c>
      <c r="C17" s="368" t="s">
        <v>2718</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6">
      <c r="A19" s="379">
        <v>0</v>
      </c>
      <c r="B19" s="378">
        <v>0</v>
      </c>
      <c r="C19" s="377" t="s">
        <v>2717</v>
      </c>
      <c r="D19" s="366">
        <v>0</v>
      </c>
      <c r="E19" s="367">
        <v>0</v>
      </c>
      <c r="F19" s="1189"/>
      <c r="G19" s="1188">
        <f t="shared" si="0"/>
        <v>0</v>
      </c>
    </row>
    <row r="20" spans="1:7" s="358" customFormat="1" ht="13.2">
      <c r="A20" s="376">
        <v>1</v>
      </c>
      <c r="B20" s="375" t="s">
        <v>2716</v>
      </c>
      <c r="C20" s="374" t="s">
        <v>2310</v>
      </c>
      <c r="D20" s="372" t="s">
        <v>1985</v>
      </c>
      <c r="E20" s="373">
        <v>1</v>
      </c>
      <c r="F20" s="1190"/>
      <c r="G20" s="1175">
        <f t="shared" si="0"/>
        <v>0</v>
      </c>
    </row>
    <row r="21" spans="1:7" s="358" customFormat="1" ht="112.2">
      <c r="A21" s="370">
        <v>0</v>
      </c>
      <c r="B21" s="369">
        <v>0</v>
      </c>
      <c r="C21" s="368" t="s">
        <v>2715</v>
      </c>
      <c r="D21" s="366">
        <v>0</v>
      </c>
      <c r="E21" s="367">
        <v>0</v>
      </c>
      <c r="F21" s="1189"/>
      <c r="G21" s="1188">
        <f t="shared" si="0"/>
        <v>0</v>
      </c>
    </row>
    <row r="22" spans="1:7" s="358" customFormat="1" ht="112.2">
      <c r="A22" s="370">
        <v>0</v>
      </c>
      <c r="B22" s="369">
        <v>0</v>
      </c>
      <c r="C22" s="368" t="s">
        <v>2714</v>
      </c>
      <c r="D22" s="366">
        <v>0</v>
      </c>
      <c r="E22" s="367">
        <v>0</v>
      </c>
      <c r="F22" s="1189"/>
      <c r="G22" s="1188">
        <f t="shared" si="0"/>
        <v>0</v>
      </c>
    </row>
    <row r="23" spans="1:7" s="358" customFormat="1" ht="71.400000000000006">
      <c r="A23" s="370">
        <v>0</v>
      </c>
      <c r="B23" s="369">
        <v>0</v>
      </c>
      <c r="C23" s="368" t="s">
        <v>2713</v>
      </c>
      <c r="D23" s="366">
        <v>0</v>
      </c>
      <c r="E23" s="367">
        <v>0</v>
      </c>
      <c r="F23" s="1189"/>
      <c r="G23" s="1188">
        <f t="shared" si="0"/>
        <v>0</v>
      </c>
    </row>
    <row r="24" spans="1:7" s="358" customFormat="1" ht="122.4">
      <c r="A24" s="370">
        <v>0</v>
      </c>
      <c r="B24" s="369">
        <v>0</v>
      </c>
      <c r="C24" s="368" t="s">
        <v>2712</v>
      </c>
      <c r="D24" s="366">
        <v>0</v>
      </c>
      <c r="E24" s="367">
        <v>0</v>
      </c>
      <c r="F24" s="1189"/>
      <c r="G24" s="1188">
        <f t="shared" si="0"/>
        <v>0</v>
      </c>
    </row>
    <row r="25" spans="1:7" s="358" customFormat="1">
      <c r="A25" s="370">
        <v>0</v>
      </c>
      <c r="B25" s="369">
        <v>0</v>
      </c>
      <c r="C25" s="368" t="s">
        <v>2189</v>
      </c>
      <c r="D25" s="366">
        <v>0</v>
      </c>
      <c r="E25" s="367">
        <v>0</v>
      </c>
      <c r="F25" s="1189"/>
      <c r="G25" s="1188">
        <f t="shared" si="0"/>
        <v>0</v>
      </c>
    </row>
    <row r="26" spans="1:7" s="358" customFormat="1">
      <c r="A26" s="370">
        <v>0</v>
      </c>
      <c r="B26" s="369">
        <v>0</v>
      </c>
      <c r="C26" s="368" t="s">
        <v>2711</v>
      </c>
      <c r="D26" s="366">
        <v>0</v>
      </c>
      <c r="E26" s="367">
        <v>0</v>
      </c>
      <c r="F26" s="1189"/>
      <c r="G26" s="1188">
        <f t="shared" si="0"/>
        <v>0</v>
      </c>
    </row>
    <row r="27" spans="1:7" s="358" customFormat="1" ht="13.2">
      <c r="A27" s="376">
        <v>2</v>
      </c>
      <c r="B27" s="375">
        <v>0</v>
      </c>
      <c r="C27" s="374" t="s">
        <v>2305</v>
      </c>
      <c r="D27" s="372" t="s">
        <v>2190</v>
      </c>
      <c r="E27" s="373">
        <v>1</v>
      </c>
      <c r="F27" s="1190"/>
      <c r="G27" s="1175">
        <f t="shared" si="0"/>
        <v>0</v>
      </c>
    </row>
    <row r="28" spans="1:7" s="358" customFormat="1">
      <c r="A28" s="370">
        <v>0</v>
      </c>
      <c r="B28" s="369">
        <v>0</v>
      </c>
      <c r="C28" s="368" t="s">
        <v>2189</v>
      </c>
      <c r="D28" s="366">
        <v>0</v>
      </c>
      <c r="E28" s="367">
        <v>0</v>
      </c>
      <c r="F28" s="1189"/>
      <c r="G28" s="1188">
        <f t="shared" si="0"/>
        <v>0</v>
      </c>
    </row>
    <row r="29" spans="1:7" s="358" customFormat="1">
      <c r="A29" s="370">
        <v>0</v>
      </c>
      <c r="B29" s="369">
        <v>0</v>
      </c>
      <c r="C29" s="368" t="s">
        <v>2711</v>
      </c>
      <c r="D29" s="366">
        <v>0</v>
      </c>
      <c r="E29" s="367">
        <v>0</v>
      </c>
      <c r="F29" s="1189"/>
      <c r="G29" s="1188">
        <f t="shared" si="0"/>
        <v>0</v>
      </c>
    </row>
    <row r="30" spans="1:7" s="358" customFormat="1" ht="52.8">
      <c r="A30" s="376">
        <v>3</v>
      </c>
      <c r="B30" s="375" t="s">
        <v>2710</v>
      </c>
      <c r="C30" s="374" t="s">
        <v>2302</v>
      </c>
      <c r="D30" s="372" t="s">
        <v>1985</v>
      </c>
      <c r="E30" s="373">
        <v>1</v>
      </c>
      <c r="F30" s="1190"/>
      <c r="G30" s="1175">
        <f t="shared" si="0"/>
        <v>0</v>
      </c>
    </row>
    <row r="31" spans="1:7" s="358" customFormat="1">
      <c r="A31" s="370">
        <v>0</v>
      </c>
      <c r="B31" s="369">
        <v>0</v>
      </c>
      <c r="C31" s="368" t="s">
        <v>2189</v>
      </c>
      <c r="D31" s="366">
        <v>0</v>
      </c>
      <c r="E31" s="367">
        <v>0</v>
      </c>
      <c r="F31" s="1189"/>
      <c r="G31" s="1188">
        <f t="shared" si="0"/>
        <v>0</v>
      </c>
    </row>
    <row r="32" spans="1:7" s="358" customFormat="1">
      <c r="A32" s="370">
        <v>0</v>
      </c>
      <c r="B32" s="369">
        <v>0</v>
      </c>
      <c r="C32" s="368" t="s">
        <v>2166</v>
      </c>
      <c r="D32" s="366">
        <v>0</v>
      </c>
      <c r="E32" s="367">
        <v>0</v>
      </c>
      <c r="F32" s="1189"/>
      <c r="G32" s="1188">
        <f t="shared" si="0"/>
        <v>0</v>
      </c>
    </row>
    <row r="33" spans="1:7" s="358" customFormat="1" ht="26.4">
      <c r="A33" s="376">
        <v>4</v>
      </c>
      <c r="B33" s="375" t="s">
        <v>2709</v>
      </c>
      <c r="C33" s="374" t="s">
        <v>2300</v>
      </c>
      <c r="D33" s="372" t="s">
        <v>2190</v>
      </c>
      <c r="E33" s="373">
        <v>1</v>
      </c>
      <c r="F33" s="1190"/>
      <c r="G33" s="1175">
        <f t="shared" si="0"/>
        <v>0</v>
      </c>
    </row>
    <row r="34" spans="1:7" s="358" customFormat="1">
      <c r="A34" s="370">
        <v>0</v>
      </c>
      <c r="B34" s="369">
        <v>0</v>
      </c>
      <c r="C34" s="368" t="s">
        <v>2189</v>
      </c>
      <c r="D34" s="366">
        <v>0</v>
      </c>
      <c r="E34" s="367">
        <v>0</v>
      </c>
      <c r="F34" s="1189"/>
      <c r="G34" s="1188">
        <f t="shared" si="0"/>
        <v>0</v>
      </c>
    </row>
    <row r="35" spans="1:7" s="358" customFormat="1">
      <c r="A35" s="370">
        <v>0</v>
      </c>
      <c r="B35" s="369">
        <v>0</v>
      </c>
      <c r="C35" s="368" t="s">
        <v>2166</v>
      </c>
      <c r="D35" s="366">
        <v>0</v>
      </c>
      <c r="E35" s="367">
        <v>0</v>
      </c>
      <c r="F35" s="1189"/>
      <c r="G35" s="1188">
        <f t="shared" si="0"/>
        <v>0</v>
      </c>
    </row>
    <row r="36" spans="1:7" s="358" customFormat="1" ht="26.4">
      <c r="A36" s="376">
        <v>5</v>
      </c>
      <c r="B36" s="375" t="s">
        <v>2708</v>
      </c>
      <c r="C36" s="374" t="s">
        <v>2486</v>
      </c>
      <c r="D36" s="372" t="s">
        <v>2190</v>
      </c>
      <c r="E36" s="373">
        <v>1</v>
      </c>
      <c r="F36" s="1190"/>
      <c r="G36" s="1175">
        <f t="shared" si="0"/>
        <v>0</v>
      </c>
    </row>
    <row r="37" spans="1:7" s="358" customFormat="1">
      <c r="A37" s="370">
        <v>0</v>
      </c>
      <c r="B37" s="369">
        <v>0</v>
      </c>
      <c r="C37" s="368" t="s">
        <v>2189</v>
      </c>
      <c r="D37" s="366">
        <v>0</v>
      </c>
      <c r="E37" s="367">
        <v>0</v>
      </c>
      <c r="F37" s="1189"/>
      <c r="G37" s="1188">
        <f t="shared" si="0"/>
        <v>0</v>
      </c>
    </row>
    <row r="38" spans="1:7" s="358" customFormat="1">
      <c r="A38" s="370">
        <v>0</v>
      </c>
      <c r="B38" s="369">
        <v>0</v>
      </c>
      <c r="C38" s="368" t="s">
        <v>2166</v>
      </c>
      <c r="D38" s="366">
        <v>0</v>
      </c>
      <c r="E38" s="367">
        <v>0</v>
      </c>
      <c r="F38" s="1189"/>
      <c r="G38" s="1188">
        <f t="shared" si="0"/>
        <v>0</v>
      </c>
    </row>
    <row r="39" spans="1:7" s="358" customFormat="1" ht="26.4">
      <c r="A39" s="376">
        <v>6</v>
      </c>
      <c r="B39" s="375" t="s">
        <v>2707</v>
      </c>
      <c r="C39" s="374" t="s">
        <v>2297</v>
      </c>
      <c r="D39" s="372" t="s">
        <v>2190</v>
      </c>
      <c r="E39" s="373">
        <v>1</v>
      </c>
      <c r="F39" s="1190"/>
      <c r="G39" s="1175">
        <f t="shared" si="0"/>
        <v>0</v>
      </c>
    </row>
    <row r="40" spans="1:7" s="358" customFormat="1">
      <c r="A40" s="370">
        <v>0</v>
      </c>
      <c r="B40" s="369">
        <v>0</v>
      </c>
      <c r="C40" s="368" t="s">
        <v>2189</v>
      </c>
      <c r="D40" s="366">
        <v>0</v>
      </c>
      <c r="E40" s="367">
        <v>0</v>
      </c>
      <c r="F40" s="1189"/>
      <c r="G40" s="1188">
        <f t="shared" si="0"/>
        <v>0</v>
      </c>
    </row>
    <row r="41" spans="1:7" s="358" customFormat="1">
      <c r="A41" s="370">
        <v>0</v>
      </c>
      <c r="B41" s="369">
        <v>0</v>
      </c>
      <c r="C41" s="368" t="s">
        <v>2166</v>
      </c>
      <c r="D41" s="366">
        <v>0</v>
      </c>
      <c r="E41" s="367">
        <v>0</v>
      </c>
      <c r="F41" s="1189"/>
      <c r="G41" s="1188">
        <f t="shared" si="0"/>
        <v>0</v>
      </c>
    </row>
    <row r="42" spans="1:7" s="358" customFormat="1" ht="26.4">
      <c r="A42" s="376">
        <v>7</v>
      </c>
      <c r="B42" s="375" t="s">
        <v>2706</v>
      </c>
      <c r="C42" s="374" t="s">
        <v>2295</v>
      </c>
      <c r="D42" s="372" t="s">
        <v>2190</v>
      </c>
      <c r="E42" s="373">
        <v>1</v>
      </c>
      <c r="F42" s="1190"/>
      <c r="G42" s="1175">
        <f t="shared" si="0"/>
        <v>0</v>
      </c>
    </row>
    <row r="43" spans="1:7" s="358" customFormat="1">
      <c r="A43" s="370">
        <v>0</v>
      </c>
      <c r="B43" s="369">
        <v>0</v>
      </c>
      <c r="C43" s="368" t="s">
        <v>2189</v>
      </c>
      <c r="D43" s="366">
        <v>0</v>
      </c>
      <c r="E43" s="367">
        <v>0</v>
      </c>
      <c r="F43" s="1189"/>
      <c r="G43" s="1188">
        <f t="shared" si="0"/>
        <v>0</v>
      </c>
    </row>
    <row r="44" spans="1:7" s="358" customFormat="1">
      <c r="A44" s="370">
        <v>0</v>
      </c>
      <c r="B44" s="369">
        <v>0</v>
      </c>
      <c r="C44" s="368" t="s">
        <v>2166</v>
      </c>
      <c r="D44" s="366">
        <v>0</v>
      </c>
      <c r="E44" s="367">
        <v>0</v>
      </c>
      <c r="F44" s="1189"/>
      <c r="G44" s="1188">
        <f t="shared" si="0"/>
        <v>0</v>
      </c>
    </row>
    <row r="45" spans="1:7" s="358" customFormat="1" ht="105.6">
      <c r="A45" s="376">
        <v>8</v>
      </c>
      <c r="B45" s="375" t="s">
        <v>2705</v>
      </c>
      <c r="C45" s="374" t="s">
        <v>2293</v>
      </c>
      <c r="D45" s="372" t="s">
        <v>2190</v>
      </c>
      <c r="E45" s="373">
        <v>2</v>
      </c>
      <c r="F45" s="1190"/>
      <c r="G45" s="1175">
        <f t="shared" si="0"/>
        <v>0</v>
      </c>
    </row>
    <row r="46" spans="1:7" s="358" customFormat="1">
      <c r="A46" s="370">
        <v>0</v>
      </c>
      <c r="B46" s="369">
        <v>0</v>
      </c>
      <c r="C46" s="368" t="s">
        <v>2214</v>
      </c>
      <c r="D46" s="366">
        <v>0</v>
      </c>
      <c r="E46" s="367">
        <v>0</v>
      </c>
      <c r="F46" s="1189"/>
      <c r="G46" s="1188">
        <f t="shared" si="0"/>
        <v>0</v>
      </c>
    </row>
    <row r="47" spans="1:7" s="358" customFormat="1">
      <c r="A47" s="370">
        <v>0</v>
      </c>
      <c r="B47" s="369">
        <v>0</v>
      </c>
      <c r="C47" s="368" t="s">
        <v>2166</v>
      </c>
      <c r="D47" s="366">
        <v>0</v>
      </c>
      <c r="E47" s="367">
        <v>0</v>
      </c>
      <c r="F47" s="1189"/>
      <c r="G47" s="1188">
        <f t="shared" si="0"/>
        <v>0</v>
      </c>
    </row>
    <row r="48" spans="1:7" s="358" customFormat="1" ht="39.6">
      <c r="A48" s="376">
        <v>9</v>
      </c>
      <c r="B48" s="375" t="s">
        <v>2704</v>
      </c>
      <c r="C48" s="374" t="s">
        <v>2291</v>
      </c>
      <c r="D48" s="372" t="s">
        <v>2190</v>
      </c>
      <c r="E48" s="373">
        <v>2</v>
      </c>
      <c r="F48" s="1190"/>
      <c r="G48" s="1175">
        <f t="shared" si="0"/>
        <v>0</v>
      </c>
    </row>
    <row r="49" spans="1:7" s="358" customFormat="1">
      <c r="A49" s="370">
        <v>0</v>
      </c>
      <c r="B49" s="369">
        <v>0</v>
      </c>
      <c r="C49" s="368" t="s">
        <v>2214</v>
      </c>
      <c r="D49" s="366">
        <v>0</v>
      </c>
      <c r="E49" s="367">
        <v>0</v>
      </c>
      <c r="F49" s="1189"/>
      <c r="G49" s="1188">
        <f t="shared" si="0"/>
        <v>0</v>
      </c>
    </row>
    <row r="50" spans="1:7" s="358" customFormat="1">
      <c r="A50" s="370">
        <v>0</v>
      </c>
      <c r="B50" s="369">
        <v>0</v>
      </c>
      <c r="C50" s="368" t="s">
        <v>2703</v>
      </c>
      <c r="D50" s="366">
        <v>0</v>
      </c>
      <c r="E50" s="367">
        <v>0</v>
      </c>
      <c r="F50" s="1189"/>
      <c r="G50" s="1188">
        <f t="shared" si="0"/>
        <v>0</v>
      </c>
    </row>
    <row r="51" spans="1:7" s="358" customFormat="1" ht="39.6">
      <c r="A51" s="376">
        <v>10</v>
      </c>
      <c r="B51" s="375" t="s">
        <v>2702</v>
      </c>
      <c r="C51" s="374" t="s">
        <v>2288</v>
      </c>
      <c r="D51" s="372" t="s">
        <v>2190</v>
      </c>
      <c r="E51" s="373">
        <v>1</v>
      </c>
      <c r="F51" s="1190"/>
      <c r="G51" s="1175">
        <f t="shared" si="0"/>
        <v>0</v>
      </c>
    </row>
    <row r="52" spans="1:7" s="358" customFormat="1">
      <c r="A52" s="370">
        <v>0</v>
      </c>
      <c r="B52" s="369">
        <v>0</v>
      </c>
      <c r="C52" s="368" t="s">
        <v>2189</v>
      </c>
      <c r="D52" s="366">
        <v>0</v>
      </c>
      <c r="E52" s="367">
        <v>0</v>
      </c>
      <c r="F52" s="1189"/>
      <c r="G52" s="1188">
        <f t="shared" si="0"/>
        <v>0</v>
      </c>
    </row>
    <row r="53" spans="1:7" s="358" customFormat="1">
      <c r="A53" s="370">
        <v>0</v>
      </c>
      <c r="B53" s="369">
        <v>0</v>
      </c>
      <c r="C53" s="368" t="s">
        <v>2693</v>
      </c>
      <c r="D53" s="366">
        <v>0</v>
      </c>
      <c r="E53" s="367">
        <v>0</v>
      </c>
      <c r="F53" s="1189"/>
      <c r="G53" s="1188">
        <f t="shared" si="0"/>
        <v>0</v>
      </c>
    </row>
    <row r="54" spans="1:7" s="358" customFormat="1" ht="79.2">
      <c r="A54" s="376">
        <v>11</v>
      </c>
      <c r="B54" s="375" t="s">
        <v>2701</v>
      </c>
      <c r="C54" s="374" t="s">
        <v>2478</v>
      </c>
      <c r="D54" s="372" t="s">
        <v>2190</v>
      </c>
      <c r="E54" s="373">
        <v>1</v>
      </c>
      <c r="F54" s="1190"/>
      <c r="G54" s="1175">
        <f t="shared" si="0"/>
        <v>0</v>
      </c>
    </row>
    <row r="55" spans="1:7" s="358" customFormat="1">
      <c r="A55" s="370">
        <v>0</v>
      </c>
      <c r="B55" s="369">
        <v>0</v>
      </c>
      <c r="C55" s="368" t="s">
        <v>2189</v>
      </c>
      <c r="D55" s="366">
        <v>0</v>
      </c>
      <c r="E55" s="367">
        <v>0</v>
      </c>
      <c r="F55" s="1189"/>
      <c r="G55" s="1188">
        <f t="shared" si="0"/>
        <v>0</v>
      </c>
    </row>
    <row r="56" spans="1:7" s="358" customFormat="1">
      <c r="A56" s="370">
        <v>0</v>
      </c>
      <c r="B56" s="369">
        <v>0</v>
      </c>
      <c r="C56" s="368" t="s">
        <v>2166</v>
      </c>
      <c r="D56" s="366">
        <v>0</v>
      </c>
      <c r="E56" s="367">
        <v>0</v>
      </c>
      <c r="F56" s="1189"/>
      <c r="G56" s="1188">
        <f t="shared" si="0"/>
        <v>0</v>
      </c>
    </row>
    <row r="57" spans="1:7" s="358" customFormat="1" ht="26.4">
      <c r="A57" s="376">
        <v>12</v>
      </c>
      <c r="B57" s="375" t="s">
        <v>2700</v>
      </c>
      <c r="C57" s="374" t="s">
        <v>2284</v>
      </c>
      <c r="D57" s="372" t="s">
        <v>2190</v>
      </c>
      <c r="E57" s="373">
        <v>3</v>
      </c>
      <c r="F57" s="1190"/>
      <c r="G57" s="1175">
        <f t="shared" si="0"/>
        <v>0</v>
      </c>
    </row>
    <row r="58" spans="1:7" s="358" customFormat="1">
      <c r="A58" s="370">
        <v>0</v>
      </c>
      <c r="B58" s="369">
        <v>0</v>
      </c>
      <c r="C58" s="368" t="s">
        <v>2189</v>
      </c>
      <c r="D58" s="366">
        <v>0</v>
      </c>
      <c r="E58" s="367">
        <v>0</v>
      </c>
      <c r="F58" s="1189"/>
      <c r="G58" s="1188">
        <f t="shared" si="0"/>
        <v>0</v>
      </c>
    </row>
    <row r="59" spans="1:7" s="358" customFormat="1">
      <c r="A59" s="370">
        <v>0</v>
      </c>
      <c r="B59" s="369">
        <v>0</v>
      </c>
      <c r="C59" s="368" t="s">
        <v>2697</v>
      </c>
      <c r="D59" s="366">
        <v>0</v>
      </c>
      <c r="E59" s="367">
        <v>0</v>
      </c>
      <c r="F59" s="1189"/>
      <c r="G59" s="1188">
        <f t="shared" si="0"/>
        <v>0</v>
      </c>
    </row>
    <row r="60" spans="1:7" s="358" customFormat="1">
      <c r="A60" s="370">
        <v>0</v>
      </c>
      <c r="B60" s="369">
        <v>0</v>
      </c>
      <c r="C60" s="368" t="s">
        <v>2214</v>
      </c>
      <c r="D60" s="366">
        <v>0</v>
      </c>
      <c r="E60" s="367">
        <v>0</v>
      </c>
      <c r="F60" s="1189"/>
      <c r="G60" s="1188">
        <f t="shared" si="0"/>
        <v>0</v>
      </c>
    </row>
    <row r="61" spans="1:7" s="358" customFormat="1">
      <c r="A61" s="370">
        <v>0</v>
      </c>
      <c r="B61" s="369">
        <v>0</v>
      </c>
      <c r="C61" s="368" t="s">
        <v>2696</v>
      </c>
      <c r="D61" s="366">
        <v>0</v>
      </c>
      <c r="E61" s="367">
        <v>0</v>
      </c>
      <c r="F61" s="1189"/>
      <c r="G61" s="1188">
        <f t="shared" si="0"/>
        <v>0</v>
      </c>
    </row>
    <row r="62" spans="1:7" s="358" customFormat="1" ht="26.4">
      <c r="A62" s="376">
        <v>13</v>
      </c>
      <c r="B62" s="375" t="s">
        <v>2699</v>
      </c>
      <c r="C62" s="374" t="s">
        <v>2282</v>
      </c>
      <c r="D62" s="372" t="s">
        <v>2190</v>
      </c>
      <c r="E62" s="373">
        <v>2</v>
      </c>
      <c r="F62" s="1190"/>
      <c r="G62" s="1175">
        <f t="shared" si="0"/>
        <v>0</v>
      </c>
    </row>
    <row r="63" spans="1:7" s="358" customFormat="1">
      <c r="A63" s="370">
        <v>0</v>
      </c>
      <c r="B63" s="369">
        <v>0</v>
      </c>
      <c r="C63" s="368" t="s">
        <v>2189</v>
      </c>
      <c r="D63" s="366">
        <v>0</v>
      </c>
      <c r="E63" s="367">
        <v>0</v>
      </c>
      <c r="F63" s="1189"/>
      <c r="G63" s="1188">
        <f t="shared" si="0"/>
        <v>0</v>
      </c>
    </row>
    <row r="64" spans="1:7" s="358" customFormat="1">
      <c r="A64" s="370">
        <v>0</v>
      </c>
      <c r="B64" s="369">
        <v>0</v>
      </c>
      <c r="C64" s="368" t="s">
        <v>2694</v>
      </c>
      <c r="D64" s="366">
        <v>0</v>
      </c>
      <c r="E64" s="367">
        <v>0</v>
      </c>
      <c r="F64" s="1189"/>
      <c r="G64" s="1188">
        <f t="shared" si="0"/>
        <v>0</v>
      </c>
    </row>
    <row r="65" spans="1:7" s="358" customFormat="1">
      <c r="A65" s="370">
        <v>0</v>
      </c>
      <c r="B65" s="369">
        <v>0</v>
      </c>
      <c r="C65" s="368" t="s">
        <v>2189</v>
      </c>
      <c r="D65" s="366">
        <v>0</v>
      </c>
      <c r="E65" s="367">
        <v>0</v>
      </c>
      <c r="F65" s="1189"/>
      <c r="G65" s="1188">
        <f t="shared" si="0"/>
        <v>0</v>
      </c>
    </row>
    <row r="66" spans="1:7" s="358" customFormat="1">
      <c r="A66" s="370">
        <v>0</v>
      </c>
      <c r="B66" s="369">
        <v>0</v>
      </c>
      <c r="C66" s="368" t="s">
        <v>2693</v>
      </c>
      <c r="D66" s="366">
        <v>0</v>
      </c>
      <c r="E66" s="367">
        <v>0</v>
      </c>
      <c r="F66" s="1189"/>
      <c r="G66" s="1188">
        <f t="shared" si="0"/>
        <v>0</v>
      </c>
    </row>
    <row r="67" spans="1:7" s="358" customFormat="1" ht="26.4">
      <c r="A67" s="376">
        <v>14</v>
      </c>
      <c r="B67" s="375" t="s">
        <v>2698</v>
      </c>
      <c r="C67" s="374" t="s">
        <v>2280</v>
      </c>
      <c r="D67" s="372" t="s">
        <v>2187</v>
      </c>
      <c r="E67" s="373">
        <v>3.75</v>
      </c>
      <c r="F67" s="1190"/>
      <c r="G67" s="1175">
        <f t="shared" si="0"/>
        <v>0</v>
      </c>
    </row>
    <row r="68" spans="1:7" s="358" customFormat="1">
      <c r="A68" s="370">
        <v>0</v>
      </c>
      <c r="B68" s="369">
        <v>0</v>
      </c>
      <c r="C68" s="368" t="s">
        <v>2273</v>
      </c>
      <c r="D68" s="366">
        <v>0</v>
      </c>
      <c r="E68" s="367">
        <v>0</v>
      </c>
      <c r="F68" s="1189"/>
      <c r="G68" s="1188">
        <f t="shared" si="0"/>
        <v>0</v>
      </c>
    </row>
    <row r="69" spans="1:7" s="358" customFormat="1">
      <c r="A69" s="370">
        <v>0</v>
      </c>
      <c r="B69" s="369">
        <v>0</v>
      </c>
      <c r="C69" s="368" t="s">
        <v>2697</v>
      </c>
      <c r="D69" s="366">
        <v>0</v>
      </c>
      <c r="E69" s="367">
        <v>0</v>
      </c>
      <c r="F69" s="1189"/>
      <c r="G69" s="1188">
        <f t="shared" si="0"/>
        <v>0</v>
      </c>
    </row>
    <row r="70" spans="1:7" s="358" customFormat="1">
      <c r="A70" s="370">
        <v>0</v>
      </c>
      <c r="B70" s="369">
        <v>0</v>
      </c>
      <c r="C70" s="368" t="s">
        <v>2278</v>
      </c>
      <c r="D70" s="366">
        <v>0</v>
      </c>
      <c r="E70" s="367">
        <v>0</v>
      </c>
      <c r="F70" s="1189"/>
      <c r="G70" s="1188">
        <f t="shared" si="0"/>
        <v>0</v>
      </c>
    </row>
    <row r="71" spans="1:7" s="358" customFormat="1">
      <c r="A71" s="370">
        <v>0</v>
      </c>
      <c r="B71" s="369">
        <v>0</v>
      </c>
      <c r="C71" s="368" t="s">
        <v>2696</v>
      </c>
      <c r="D71" s="366">
        <v>0</v>
      </c>
      <c r="E71" s="367">
        <v>0</v>
      </c>
      <c r="F71" s="1189"/>
      <c r="G71" s="1188">
        <f t="shared" si="0"/>
        <v>0</v>
      </c>
    </row>
    <row r="72" spans="1:7" s="358" customFormat="1" ht="26.4">
      <c r="A72" s="376">
        <v>15</v>
      </c>
      <c r="B72" s="375" t="s">
        <v>2695</v>
      </c>
      <c r="C72" s="374" t="s">
        <v>2275</v>
      </c>
      <c r="D72" s="372" t="s">
        <v>2187</v>
      </c>
      <c r="E72" s="373">
        <v>4</v>
      </c>
      <c r="F72" s="1190"/>
      <c r="G72" s="1175">
        <f t="shared" si="0"/>
        <v>0</v>
      </c>
    </row>
    <row r="73" spans="1:7" s="358" customFormat="1">
      <c r="A73" s="370">
        <v>0</v>
      </c>
      <c r="B73" s="369">
        <v>0</v>
      </c>
      <c r="C73" s="368" t="s">
        <v>2274</v>
      </c>
      <c r="D73" s="366">
        <v>0</v>
      </c>
      <c r="E73" s="367">
        <v>0</v>
      </c>
      <c r="F73" s="1189"/>
      <c r="G73" s="1188">
        <f t="shared" ref="G73:G136" si="1">E73*F73</f>
        <v>0</v>
      </c>
    </row>
    <row r="74" spans="1:7" s="358" customFormat="1">
      <c r="A74" s="370">
        <v>0</v>
      </c>
      <c r="B74" s="369">
        <v>0</v>
      </c>
      <c r="C74" s="368" t="s">
        <v>2688</v>
      </c>
      <c r="D74" s="366">
        <v>0</v>
      </c>
      <c r="E74" s="367">
        <v>0</v>
      </c>
      <c r="F74" s="1189"/>
      <c r="G74" s="1188">
        <f t="shared" si="1"/>
        <v>0</v>
      </c>
    </row>
    <row r="75" spans="1:7" s="358" customFormat="1">
      <c r="A75" s="370">
        <v>0</v>
      </c>
      <c r="B75" s="369">
        <v>0</v>
      </c>
      <c r="C75" s="368" t="s">
        <v>2273</v>
      </c>
      <c r="D75" s="366">
        <v>0</v>
      </c>
      <c r="E75" s="367">
        <v>0</v>
      </c>
      <c r="F75" s="1189"/>
      <c r="G75" s="1188">
        <f t="shared" si="1"/>
        <v>0</v>
      </c>
    </row>
    <row r="76" spans="1:7" s="358" customFormat="1">
      <c r="A76" s="370">
        <v>0</v>
      </c>
      <c r="B76" s="369">
        <v>0</v>
      </c>
      <c r="C76" s="368" t="s">
        <v>2694</v>
      </c>
      <c r="D76" s="366">
        <v>0</v>
      </c>
      <c r="E76" s="367">
        <v>0</v>
      </c>
      <c r="F76" s="1189"/>
      <c r="G76" s="1188">
        <f t="shared" si="1"/>
        <v>0</v>
      </c>
    </row>
    <row r="77" spans="1:7" s="358" customFormat="1">
      <c r="A77" s="370">
        <v>0</v>
      </c>
      <c r="B77" s="369">
        <v>0</v>
      </c>
      <c r="C77" s="368" t="s">
        <v>2273</v>
      </c>
      <c r="D77" s="366">
        <v>0</v>
      </c>
      <c r="E77" s="367">
        <v>0</v>
      </c>
      <c r="F77" s="1189"/>
      <c r="G77" s="1188">
        <f t="shared" si="1"/>
        <v>0</v>
      </c>
    </row>
    <row r="78" spans="1:7" s="358" customFormat="1">
      <c r="A78" s="370">
        <v>0</v>
      </c>
      <c r="B78" s="369">
        <v>0</v>
      </c>
      <c r="C78" s="368" t="s">
        <v>2693</v>
      </c>
      <c r="D78" s="366">
        <v>0</v>
      </c>
      <c r="E78" s="367">
        <v>0</v>
      </c>
      <c r="F78" s="1189"/>
      <c r="G78" s="1188">
        <f t="shared" si="1"/>
        <v>0</v>
      </c>
    </row>
    <row r="79" spans="1:7" s="358" customFormat="1" ht="39.6">
      <c r="A79" s="376">
        <v>16</v>
      </c>
      <c r="B79" s="375" t="s">
        <v>2692</v>
      </c>
      <c r="C79" s="374" t="s">
        <v>2270</v>
      </c>
      <c r="D79" s="372" t="s">
        <v>2190</v>
      </c>
      <c r="E79" s="373">
        <v>1</v>
      </c>
      <c r="F79" s="1190"/>
      <c r="G79" s="1175">
        <f t="shared" si="1"/>
        <v>0</v>
      </c>
    </row>
    <row r="80" spans="1:7" s="358" customFormat="1">
      <c r="A80" s="370">
        <v>0</v>
      </c>
      <c r="B80" s="369">
        <v>0</v>
      </c>
      <c r="C80" s="368" t="s">
        <v>2189</v>
      </c>
      <c r="D80" s="366">
        <v>0</v>
      </c>
      <c r="E80" s="367">
        <v>0</v>
      </c>
      <c r="F80" s="1189"/>
      <c r="G80" s="1188">
        <f t="shared" si="1"/>
        <v>0</v>
      </c>
    </row>
    <row r="81" spans="1:7" s="358" customFormat="1">
      <c r="A81" s="370">
        <v>0</v>
      </c>
      <c r="B81" s="369">
        <v>0</v>
      </c>
      <c r="C81" s="368" t="s">
        <v>2691</v>
      </c>
      <c r="D81" s="366">
        <v>0</v>
      </c>
      <c r="E81" s="367">
        <v>0</v>
      </c>
      <c r="F81" s="1189"/>
      <c r="G81" s="1188">
        <f t="shared" si="1"/>
        <v>0</v>
      </c>
    </row>
    <row r="82" spans="1:7" s="358" customFormat="1" ht="26.4">
      <c r="A82" s="376">
        <v>17</v>
      </c>
      <c r="B82" s="375" t="s">
        <v>2690</v>
      </c>
      <c r="C82" s="374" t="s">
        <v>2509</v>
      </c>
      <c r="D82" s="372" t="s">
        <v>2190</v>
      </c>
      <c r="E82" s="373">
        <v>1</v>
      </c>
      <c r="F82" s="1190"/>
      <c r="G82" s="1175">
        <f t="shared" si="1"/>
        <v>0</v>
      </c>
    </row>
    <row r="83" spans="1:7" s="358" customFormat="1">
      <c r="A83" s="370">
        <v>0</v>
      </c>
      <c r="B83" s="369">
        <v>0</v>
      </c>
      <c r="C83" s="368" t="s">
        <v>2189</v>
      </c>
      <c r="D83" s="366">
        <v>0</v>
      </c>
      <c r="E83" s="367">
        <v>0</v>
      </c>
      <c r="F83" s="1189"/>
      <c r="G83" s="1188">
        <f t="shared" si="1"/>
        <v>0</v>
      </c>
    </row>
    <row r="84" spans="1:7" s="358" customFormat="1">
      <c r="A84" s="370">
        <v>0</v>
      </c>
      <c r="B84" s="369">
        <v>0</v>
      </c>
      <c r="C84" s="368" t="s">
        <v>2166</v>
      </c>
      <c r="D84" s="366">
        <v>0</v>
      </c>
      <c r="E84" s="367">
        <v>0</v>
      </c>
      <c r="F84" s="1189"/>
      <c r="G84" s="1188">
        <f t="shared" si="1"/>
        <v>0</v>
      </c>
    </row>
    <row r="85" spans="1:7" s="358" customFormat="1" ht="132">
      <c r="A85" s="376">
        <v>18</v>
      </c>
      <c r="B85" s="375" t="s">
        <v>2689</v>
      </c>
      <c r="C85" s="374" t="s">
        <v>2267</v>
      </c>
      <c r="D85" s="372" t="s">
        <v>2190</v>
      </c>
      <c r="E85" s="373">
        <v>1</v>
      </c>
      <c r="F85" s="1190"/>
      <c r="G85" s="1175">
        <f t="shared" si="1"/>
        <v>0</v>
      </c>
    </row>
    <row r="86" spans="1:7" s="358" customFormat="1">
      <c r="A86" s="370">
        <v>0</v>
      </c>
      <c r="B86" s="369">
        <v>0</v>
      </c>
      <c r="C86" s="368" t="s">
        <v>2189</v>
      </c>
      <c r="D86" s="366">
        <v>0</v>
      </c>
      <c r="E86" s="367">
        <v>0</v>
      </c>
      <c r="F86" s="1189"/>
      <c r="G86" s="1188">
        <f t="shared" si="1"/>
        <v>0</v>
      </c>
    </row>
    <row r="87" spans="1:7" s="358" customFormat="1">
      <c r="A87" s="370">
        <v>0</v>
      </c>
      <c r="B87" s="369">
        <v>0</v>
      </c>
      <c r="C87" s="368" t="s">
        <v>2688</v>
      </c>
      <c r="D87" s="366">
        <v>0</v>
      </c>
      <c r="E87" s="367">
        <v>0</v>
      </c>
      <c r="F87" s="1189"/>
      <c r="G87" s="1188">
        <f t="shared" si="1"/>
        <v>0</v>
      </c>
    </row>
    <row r="88" spans="1:7" s="358" customFormat="1" ht="39.6">
      <c r="A88" s="376">
        <v>19</v>
      </c>
      <c r="B88" s="375" t="s">
        <v>2687</v>
      </c>
      <c r="C88" s="374" t="s">
        <v>2505</v>
      </c>
      <c r="D88" s="372" t="s">
        <v>2190</v>
      </c>
      <c r="E88" s="373">
        <v>1</v>
      </c>
      <c r="F88" s="1190"/>
      <c r="G88" s="1175">
        <f t="shared" si="1"/>
        <v>0</v>
      </c>
    </row>
    <row r="89" spans="1:7" s="358" customFormat="1">
      <c r="A89" s="370">
        <v>0</v>
      </c>
      <c r="B89" s="369">
        <v>0</v>
      </c>
      <c r="C89" s="368" t="s">
        <v>2189</v>
      </c>
      <c r="D89" s="366">
        <v>0</v>
      </c>
      <c r="E89" s="367">
        <v>0</v>
      </c>
      <c r="F89" s="1189"/>
      <c r="G89" s="1188">
        <f t="shared" si="1"/>
        <v>0</v>
      </c>
    </row>
    <row r="90" spans="1:7" s="358" customFormat="1">
      <c r="A90" s="370">
        <v>0</v>
      </c>
      <c r="B90" s="369">
        <v>0</v>
      </c>
      <c r="C90" s="368" t="s">
        <v>2497</v>
      </c>
      <c r="D90" s="366">
        <v>0</v>
      </c>
      <c r="E90" s="367">
        <v>0</v>
      </c>
      <c r="F90" s="1189"/>
      <c r="G90" s="1188">
        <f t="shared" si="1"/>
        <v>0</v>
      </c>
    </row>
    <row r="91" spans="1:7" s="358" customFormat="1" ht="52.8">
      <c r="A91" s="376">
        <v>20</v>
      </c>
      <c r="B91" s="375">
        <v>0</v>
      </c>
      <c r="C91" s="374" t="s">
        <v>2201</v>
      </c>
      <c r="D91" s="372" t="s">
        <v>2187</v>
      </c>
      <c r="E91" s="373">
        <v>15.959999999999999</v>
      </c>
      <c r="F91" s="1190"/>
      <c r="G91" s="1175">
        <f t="shared" si="1"/>
        <v>0</v>
      </c>
    </row>
    <row r="92" spans="1:7" s="358" customFormat="1">
      <c r="A92" s="370">
        <v>0</v>
      </c>
      <c r="B92" s="369">
        <v>0</v>
      </c>
      <c r="C92" s="368" t="s">
        <v>2465</v>
      </c>
      <c r="D92" s="366">
        <v>0</v>
      </c>
      <c r="E92" s="367">
        <v>0</v>
      </c>
      <c r="F92" s="1189"/>
      <c r="G92" s="1188">
        <f t="shared" si="1"/>
        <v>0</v>
      </c>
    </row>
    <row r="93" spans="1:7" s="358" customFormat="1">
      <c r="A93" s="370">
        <v>0</v>
      </c>
      <c r="B93" s="369">
        <v>0</v>
      </c>
      <c r="C93" s="368" t="s">
        <v>2166</v>
      </c>
      <c r="D93" s="366">
        <v>0</v>
      </c>
      <c r="E93" s="367">
        <v>0</v>
      </c>
      <c r="F93" s="1189"/>
      <c r="G93" s="1188">
        <f t="shared" si="1"/>
        <v>0</v>
      </c>
    </row>
    <row r="94" spans="1:7" s="358" customFormat="1" ht="52.8">
      <c r="A94" s="376">
        <v>21</v>
      </c>
      <c r="B94" s="375">
        <v>0</v>
      </c>
      <c r="C94" s="374" t="s">
        <v>2188</v>
      </c>
      <c r="D94" s="372" t="s">
        <v>2187</v>
      </c>
      <c r="E94" s="373">
        <v>24.03</v>
      </c>
      <c r="F94" s="1190"/>
      <c r="G94" s="1175">
        <f t="shared" si="1"/>
        <v>0</v>
      </c>
    </row>
    <row r="95" spans="1:7" s="358" customFormat="1">
      <c r="A95" s="370">
        <v>0</v>
      </c>
      <c r="B95" s="369">
        <v>0</v>
      </c>
      <c r="C95" s="368" t="s">
        <v>2464</v>
      </c>
      <c r="D95" s="366">
        <v>0</v>
      </c>
      <c r="E95" s="367">
        <v>0</v>
      </c>
      <c r="F95" s="1189"/>
      <c r="G95" s="1188">
        <f t="shared" si="1"/>
        <v>0</v>
      </c>
    </row>
    <row r="96" spans="1:7" s="358" customFormat="1">
      <c r="A96" s="370">
        <v>0</v>
      </c>
      <c r="B96" s="369">
        <v>0</v>
      </c>
      <c r="C96" s="368" t="s">
        <v>2166</v>
      </c>
      <c r="D96" s="366">
        <v>0</v>
      </c>
      <c r="E96" s="367">
        <v>0</v>
      </c>
      <c r="F96" s="1189"/>
      <c r="G96" s="1188">
        <f t="shared" si="1"/>
        <v>0</v>
      </c>
    </row>
    <row r="97" spans="1:7" s="358" customFormat="1">
      <c r="A97" s="370">
        <v>0</v>
      </c>
      <c r="B97" s="369">
        <v>0</v>
      </c>
      <c r="C97" s="368" t="s">
        <v>2504</v>
      </c>
      <c r="D97" s="366">
        <v>0</v>
      </c>
      <c r="E97" s="367">
        <v>0</v>
      </c>
      <c r="F97" s="1189"/>
      <c r="G97" s="1188">
        <f t="shared" si="1"/>
        <v>0</v>
      </c>
    </row>
    <row r="98" spans="1:7" s="358" customFormat="1">
      <c r="A98" s="370">
        <v>0</v>
      </c>
      <c r="B98" s="369">
        <v>0</v>
      </c>
      <c r="C98" s="368" t="s">
        <v>2501</v>
      </c>
      <c r="D98" s="366">
        <v>0</v>
      </c>
      <c r="E98" s="367">
        <v>0</v>
      </c>
      <c r="F98" s="1189"/>
      <c r="G98" s="1188">
        <f t="shared" si="1"/>
        <v>0</v>
      </c>
    </row>
    <row r="99" spans="1:7" s="358" customFormat="1" ht="52.8">
      <c r="A99" s="376">
        <v>22</v>
      </c>
      <c r="B99" s="375">
        <v>0</v>
      </c>
      <c r="C99" s="374" t="s">
        <v>2263</v>
      </c>
      <c r="D99" s="372" t="s">
        <v>2187</v>
      </c>
      <c r="E99" s="373">
        <v>3.5</v>
      </c>
      <c r="F99" s="1190"/>
      <c r="G99" s="1175">
        <f t="shared" si="1"/>
        <v>0</v>
      </c>
    </row>
    <row r="100" spans="1:7" s="358" customFormat="1">
      <c r="A100" s="370">
        <v>0</v>
      </c>
      <c r="B100" s="369">
        <v>0</v>
      </c>
      <c r="C100" s="368" t="s">
        <v>2463</v>
      </c>
      <c r="D100" s="366">
        <v>0</v>
      </c>
      <c r="E100" s="367">
        <v>0</v>
      </c>
      <c r="F100" s="1189"/>
      <c r="G100" s="1188">
        <f t="shared" si="1"/>
        <v>0</v>
      </c>
    </row>
    <row r="101" spans="1:7" s="358" customFormat="1">
      <c r="A101" s="370">
        <v>0</v>
      </c>
      <c r="B101" s="369">
        <v>0</v>
      </c>
      <c r="C101" s="368" t="s">
        <v>2166</v>
      </c>
      <c r="D101" s="366">
        <v>0</v>
      </c>
      <c r="E101" s="367">
        <v>0</v>
      </c>
      <c r="F101" s="1189"/>
      <c r="G101" s="1188">
        <f t="shared" si="1"/>
        <v>0</v>
      </c>
    </row>
    <row r="102" spans="1:7" s="358" customFormat="1">
      <c r="A102" s="370">
        <v>0</v>
      </c>
      <c r="B102" s="369">
        <v>0</v>
      </c>
      <c r="C102" s="368" t="s">
        <v>2503</v>
      </c>
      <c r="D102" s="366">
        <v>0</v>
      </c>
      <c r="E102" s="367">
        <v>0</v>
      </c>
      <c r="F102" s="1189"/>
      <c r="G102" s="1188">
        <f t="shared" si="1"/>
        <v>0</v>
      </c>
    </row>
    <row r="103" spans="1:7" s="358" customFormat="1">
      <c r="A103" s="370">
        <v>0</v>
      </c>
      <c r="B103" s="369">
        <v>0</v>
      </c>
      <c r="C103" s="368" t="s">
        <v>2501</v>
      </c>
      <c r="D103" s="366">
        <v>0</v>
      </c>
      <c r="E103" s="367">
        <v>0</v>
      </c>
      <c r="F103" s="1189"/>
      <c r="G103" s="1188">
        <f t="shared" si="1"/>
        <v>0</v>
      </c>
    </row>
    <row r="104" spans="1:7" s="358" customFormat="1" ht="52.8">
      <c r="A104" s="376">
        <v>23</v>
      </c>
      <c r="B104" s="375">
        <v>0</v>
      </c>
      <c r="C104" s="374" t="s">
        <v>2261</v>
      </c>
      <c r="D104" s="372" t="s">
        <v>256</v>
      </c>
      <c r="E104" s="373">
        <v>0.39</v>
      </c>
      <c r="F104" s="1190"/>
      <c r="G104" s="1175">
        <f t="shared" si="1"/>
        <v>0</v>
      </c>
    </row>
    <row r="105" spans="1:7" s="358" customFormat="1">
      <c r="A105" s="370">
        <v>0</v>
      </c>
      <c r="B105" s="369">
        <v>0</v>
      </c>
      <c r="C105" s="368" t="s">
        <v>2260</v>
      </c>
      <c r="D105" s="366">
        <v>0</v>
      </c>
      <c r="E105" s="367">
        <v>0</v>
      </c>
      <c r="F105" s="1189"/>
      <c r="G105" s="1188">
        <f t="shared" si="1"/>
        <v>0</v>
      </c>
    </row>
    <row r="106" spans="1:7" s="358" customFormat="1">
      <c r="A106" s="370">
        <v>0</v>
      </c>
      <c r="B106" s="369">
        <v>0</v>
      </c>
      <c r="C106" s="368" t="s">
        <v>2166</v>
      </c>
      <c r="D106" s="366">
        <v>0</v>
      </c>
      <c r="E106" s="367">
        <v>0</v>
      </c>
      <c r="F106" s="1189"/>
      <c r="G106" s="1188">
        <f t="shared" si="1"/>
        <v>0</v>
      </c>
    </row>
    <row r="107" spans="1:7" s="358" customFormat="1" ht="52.8">
      <c r="A107" s="376">
        <v>24</v>
      </c>
      <c r="B107" s="375">
        <v>0</v>
      </c>
      <c r="C107" s="374" t="s">
        <v>2259</v>
      </c>
      <c r="D107" s="372" t="s">
        <v>256</v>
      </c>
      <c r="E107" s="373">
        <v>0.63</v>
      </c>
      <c r="F107" s="1190"/>
      <c r="G107" s="1175">
        <f t="shared" si="1"/>
        <v>0</v>
      </c>
    </row>
    <row r="108" spans="1:7" s="358" customFormat="1">
      <c r="A108" s="370">
        <v>0</v>
      </c>
      <c r="B108" s="369">
        <v>0</v>
      </c>
      <c r="C108" s="368" t="s">
        <v>2462</v>
      </c>
      <c r="D108" s="366">
        <v>0</v>
      </c>
      <c r="E108" s="367">
        <v>0</v>
      </c>
      <c r="F108" s="1189"/>
      <c r="G108" s="1188">
        <f t="shared" si="1"/>
        <v>0</v>
      </c>
    </row>
    <row r="109" spans="1:7" s="358" customFormat="1">
      <c r="A109" s="370">
        <v>0</v>
      </c>
      <c r="B109" s="369">
        <v>0</v>
      </c>
      <c r="C109" s="368" t="s">
        <v>2166</v>
      </c>
      <c r="D109" s="366">
        <v>0</v>
      </c>
      <c r="E109" s="367">
        <v>0</v>
      </c>
      <c r="F109" s="1189"/>
      <c r="G109" s="1188">
        <f t="shared" si="1"/>
        <v>0</v>
      </c>
    </row>
    <row r="110" spans="1:7" s="358" customFormat="1" ht="52.8">
      <c r="A110" s="376">
        <v>25</v>
      </c>
      <c r="B110" s="375">
        <v>0</v>
      </c>
      <c r="C110" s="374" t="s">
        <v>2257</v>
      </c>
      <c r="D110" s="372" t="s">
        <v>256</v>
      </c>
      <c r="E110" s="373">
        <v>0.81</v>
      </c>
      <c r="F110" s="1190"/>
      <c r="G110" s="1175">
        <f t="shared" si="1"/>
        <v>0</v>
      </c>
    </row>
    <row r="111" spans="1:7" s="358" customFormat="1">
      <c r="A111" s="370">
        <v>0</v>
      </c>
      <c r="B111" s="369">
        <v>0</v>
      </c>
      <c r="C111" s="368" t="s">
        <v>2461</v>
      </c>
      <c r="D111" s="366">
        <v>0</v>
      </c>
      <c r="E111" s="367">
        <v>0</v>
      </c>
      <c r="F111" s="1189"/>
      <c r="G111" s="1188">
        <f t="shared" si="1"/>
        <v>0</v>
      </c>
    </row>
    <row r="112" spans="1:7" s="358" customFormat="1">
      <c r="A112" s="370">
        <v>0</v>
      </c>
      <c r="B112" s="369">
        <v>0</v>
      </c>
      <c r="C112" s="368" t="s">
        <v>2166</v>
      </c>
      <c r="D112" s="366">
        <v>0</v>
      </c>
      <c r="E112" s="367">
        <v>0</v>
      </c>
      <c r="F112" s="1189"/>
      <c r="G112" s="1188">
        <f t="shared" si="1"/>
        <v>0</v>
      </c>
    </row>
    <row r="113" spans="1:7" s="358" customFormat="1" ht="26.4">
      <c r="A113" s="376">
        <v>26</v>
      </c>
      <c r="B113" s="375">
        <v>0</v>
      </c>
      <c r="C113" s="374" t="s">
        <v>2255</v>
      </c>
      <c r="D113" s="372" t="s">
        <v>2190</v>
      </c>
      <c r="E113" s="373">
        <v>3</v>
      </c>
      <c r="F113" s="1190"/>
      <c r="G113" s="1175">
        <f t="shared" si="1"/>
        <v>0</v>
      </c>
    </row>
    <row r="114" spans="1:7" s="358" customFormat="1">
      <c r="A114" s="370">
        <v>0</v>
      </c>
      <c r="B114" s="369">
        <v>0</v>
      </c>
      <c r="C114" s="368" t="s">
        <v>2254</v>
      </c>
      <c r="D114" s="366">
        <v>0</v>
      </c>
      <c r="E114" s="367">
        <v>0</v>
      </c>
      <c r="F114" s="1189"/>
      <c r="G114" s="1188">
        <f t="shared" si="1"/>
        <v>0</v>
      </c>
    </row>
    <row r="115" spans="1:7" s="358" customFormat="1">
      <c r="A115" s="370">
        <v>0</v>
      </c>
      <c r="B115" s="369">
        <v>0</v>
      </c>
      <c r="C115" s="368" t="s">
        <v>2166</v>
      </c>
      <c r="D115" s="366">
        <v>0</v>
      </c>
      <c r="E115" s="367">
        <v>0</v>
      </c>
      <c r="F115" s="1189"/>
      <c r="G115" s="1188">
        <f t="shared" si="1"/>
        <v>0</v>
      </c>
    </row>
    <row r="116" spans="1:7" s="358" customFormat="1" ht="26.4">
      <c r="A116" s="376">
        <v>27</v>
      </c>
      <c r="B116" s="375">
        <v>0</v>
      </c>
      <c r="C116" s="374" t="s">
        <v>2253</v>
      </c>
      <c r="D116" s="372" t="s">
        <v>2190</v>
      </c>
      <c r="E116" s="373">
        <v>2</v>
      </c>
      <c r="F116" s="1190"/>
      <c r="G116" s="1175">
        <f t="shared" si="1"/>
        <v>0</v>
      </c>
    </row>
    <row r="117" spans="1:7" s="358" customFormat="1">
      <c r="A117" s="370">
        <v>0</v>
      </c>
      <c r="B117" s="369">
        <v>0</v>
      </c>
      <c r="C117" s="368" t="s">
        <v>2372</v>
      </c>
      <c r="D117" s="366">
        <v>0</v>
      </c>
      <c r="E117" s="367">
        <v>0</v>
      </c>
      <c r="F117" s="1189"/>
      <c r="G117" s="1188">
        <f t="shared" si="1"/>
        <v>0</v>
      </c>
    </row>
    <row r="118" spans="1:7" s="358" customFormat="1">
      <c r="A118" s="370">
        <v>0</v>
      </c>
      <c r="B118" s="369">
        <v>0</v>
      </c>
      <c r="C118" s="368" t="s">
        <v>2166</v>
      </c>
      <c r="D118" s="366">
        <v>0</v>
      </c>
      <c r="E118" s="367">
        <v>0</v>
      </c>
      <c r="F118" s="1189"/>
      <c r="G118" s="1188">
        <f t="shared" si="1"/>
        <v>0</v>
      </c>
    </row>
    <row r="119" spans="1:7" s="358" customFormat="1" ht="39.6">
      <c r="A119" s="376">
        <v>28</v>
      </c>
      <c r="B119" s="375">
        <v>0</v>
      </c>
      <c r="C119" s="374" t="s">
        <v>2185</v>
      </c>
      <c r="D119" s="372" t="s">
        <v>256</v>
      </c>
      <c r="E119" s="373">
        <v>12.850000000000001</v>
      </c>
      <c r="F119" s="1190"/>
      <c r="G119" s="1175">
        <f t="shared" si="1"/>
        <v>0</v>
      </c>
    </row>
    <row r="120" spans="1:7" s="358" customFormat="1">
      <c r="A120" s="370">
        <v>0</v>
      </c>
      <c r="B120" s="369">
        <v>0</v>
      </c>
      <c r="C120" s="368" t="s">
        <v>2460</v>
      </c>
      <c r="D120" s="366">
        <v>0</v>
      </c>
      <c r="E120" s="367">
        <v>0</v>
      </c>
      <c r="F120" s="1189"/>
      <c r="G120" s="1188">
        <f t="shared" si="1"/>
        <v>0</v>
      </c>
    </row>
    <row r="121" spans="1:7" s="358" customFormat="1">
      <c r="A121" s="370">
        <v>0</v>
      </c>
      <c r="B121" s="369">
        <v>0</v>
      </c>
      <c r="C121" s="368" t="s">
        <v>2166</v>
      </c>
      <c r="D121" s="366">
        <v>0</v>
      </c>
      <c r="E121" s="367">
        <v>0</v>
      </c>
      <c r="F121" s="1189"/>
      <c r="G121" s="1188">
        <f t="shared" si="1"/>
        <v>0</v>
      </c>
    </row>
    <row r="122" spans="1:7" s="358" customFormat="1">
      <c r="A122" s="370">
        <v>0</v>
      </c>
      <c r="B122" s="369">
        <v>0</v>
      </c>
      <c r="C122" s="368" t="s">
        <v>2502</v>
      </c>
      <c r="D122" s="366">
        <v>0</v>
      </c>
      <c r="E122" s="367">
        <v>0</v>
      </c>
      <c r="F122" s="1189"/>
      <c r="G122" s="1188">
        <f t="shared" si="1"/>
        <v>0</v>
      </c>
    </row>
    <row r="123" spans="1:7" s="358" customFormat="1">
      <c r="A123" s="370">
        <v>0</v>
      </c>
      <c r="B123" s="369">
        <v>0</v>
      </c>
      <c r="C123" s="368" t="s">
        <v>2501</v>
      </c>
      <c r="D123" s="366">
        <v>0</v>
      </c>
      <c r="E123" s="367">
        <v>0</v>
      </c>
      <c r="F123" s="1189"/>
      <c r="G123" s="1188">
        <f t="shared" si="1"/>
        <v>0</v>
      </c>
    </row>
    <row r="124" spans="1:7" s="358" customFormat="1" ht="52.8">
      <c r="A124" s="376">
        <v>29</v>
      </c>
      <c r="B124" s="375">
        <v>0</v>
      </c>
      <c r="C124" s="374" t="s">
        <v>2500</v>
      </c>
      <c r="D124" s="372" t="s">
        <v>256</v>
      </c>
      <c r="E124" s="373">
        <v>0.6</v>
      </c>
      <c r="F124" s="1190"/>
      <c r="G124" s="1175">
        <f t="shared" si="1"/>
        <v>0</v>
      </c>
    </row>
    <row r="125" spans="1:7" s="358" customFormat="1" ht="20.399999999999999">
      <c r="A125" s="370">
        <v>0</v>
      </c>
      <c r="B125" s="369">
        <v>0</v>
      </c>
      <c r="C125" s="368" t="s">
        <v>2499</v>
      </c>
      <c r="D125" s="366">
        <v>0</v>
      </c>
      <c r="E125" s="367">
        <v>0</v>
      </c>
      <c r="F125" s="1189"/>
      <c r="G125" s="1188">
        <f t="shared" si="1"/>
        <v>0</v>
      </c>
    </row>
    <row r="126" spans="1:7" s="358" customFormat="1">
      <c r="A126" s="370">
        <v>0</v>
      </c>
      <c r="B126" s="369">
        <v>0</v>
      </c>
      <c r="C126" s="368" t="s">
        <v>2498</v>
      </c>
      <c r="D126" s="366">
        <v>0</v>
      </c>
      <c r="E126" s="367">
        <v>0</v>
      </c>
      <c r="F126" s="1189"/>
      <c r="G126" s="1188">
        <f t="shared" si="1"/>
        <v>0</v>
      </c>
    </row>
    <row r="127" spans="1:7" s="358" customFormat="1">
      <c r="A127" s="370">
        <v>0</v>
      </c>
      <c r="B127" s="369">
        <v>0</v>
      </c>
      <c r="C127" s="368" t="s">
        <v>2497</v>
      </c>
      <c r="D127" s="366">
        <v>0</v>
      </c>
      <c r="E127" s="367">
        <v>0</v>
      </c>
      <c r="F127" s="1189"/>
      <c r="G127" s="1188">
        <f t="shared" si="1"/>
        <v>0</v>
      </c>
    </row>
    <row r="128" spans="1:7" s="358" customFormat="1" ht="39.6">
      <c r="A128" s="376">
        <v>30</v>
      </c>
      <c r="B128" s="375">
        <v>0</v>
      </c>
      <c r="C128" s="374" t="s">
        <v>2251</v>
      </c>
      <c r="D128" s="372" t="s">
        <v>256</v>
      </c>
      <c r="E128" s="373">
        <v>0.16964600329384885</v>
      </c>
      <c r="F128" s="1190"/>
      <c r="G128" s="1175">
        <f t="shared" si="1"/>
        <v>0</v>
      </c>
    </row>
    <row r="129" spans="1:7" s="358" customFormat="1" ht="20.399999999999999">
      <c r="A129" s="370">
        <v>0</v>
      </c>
      <c r="B129" s="369">
        <v>0</v>
      </c>
      <c r="C129" s="368" t="s">
        <v>2250</v>
      </c>
      <c r="D129" s="366">
        <v>0</v>
      </c>
      <c r="E129" s="367">
        <v>0</v>
      </c>
      <c r="F129" s="1189"/>
      <c r="G129" s="1188">
        <f t="shared" si="1"/>
        <v>0</v>
      </c>
    </row>
    <row r="130" spans="1:7" s="358" customFormat="1">
      <c r="A130" s="370">
        <v>0</v>
      </c>
      <c r="B130" s="369">
        <v>0</v>
      </c>
      <c r="C130" s="368" t="s">
        <v>2166</v>
      </c>
      <c r="D130" s="366">
        <v>0</v>
      </c>
      <c r="E130" s="367">
        <v>0</v>
      </c>
      <c r="F130" s="1189"/>
      <c r="G130" s="1188">
        <f t="shared" si="1"/>
        <v>0</v>
      </c>
    </row>
    <row r="131" spans="1:7" s="358" customFormat="1" ht="26.4">
      <c r="A131" s="376">
        <v>31</v>
      </c>
      <c r="B131" s="375">
        <v>0</v>
      </c>
      <c r="C131" s="374" t="s">
        <v>2249</v>
      </c>
      <c r="D131" s="372" t="s">
        <v>256</v>
      </c>
      <c r="E131" s="373">
        <v>4.0840704496667322E-3</v>
      </c>
      <c r="F131" s="1190"/>
      <c r="G131" s="1175">
        <f t="shared" si="1"/>
        <v>0</v>
      </c>
    </row>
    <row r="132" spans="1:7" s="358" customFormat="1">
      <c r="A132" s="370">
        <v>0</v>
      </c>
      <c r="B132" s="369">
        <v>0</v>
      </c>
      <c r="C132" s="368" t="s">
        <v>2248</v>
      </c>
      <c r="D132" s="366">
        <v>0</v>
      </c>
      <c r="E132" s="367">
        <v>0</v>
      </c>
      <c r="F132" s="1189"/>
      <c r="G132" s="1188">
        <f t="shared" si="1"/>
        <v>0</v>
      </c>
    </row>
    <row r="133" spans="1:7" s="358" customFormat="1">
      <c r="A133" s="370">
        <v>0</v>
      </c>
      <c r="B133" s="369">
        <v>0</v>
      </c>
      <c r="C133" s="368" t="s">
        <v>2166</v>
      </c>
      <c r="D133" s="366">
        <v>0</v>
      </c>
      <c r="E133" s="367">
        <v>0</v>
      </c>
      <c r="F133" s="1189"/>
      <c r="G133" s="1188">
        <f t="shared" si="1"/>
        <v>0</v>
      </c>
    </row>
    <row r="134" spans="1:7" s="358" customFormat="1" ht="40.799999999999997">
      <c r="A134" s="370">
        <v>0</v>
      </c>
      <c r="B134" s="369">
        <v>0</v>
      </c>
      <c r="C134" s="368" t="s">
        <v>2247</v>
      </c>
      <c r="D134" s="366">
        <v>0</v>
      </c>
      <c r="E134" s="367">
        <v>0</v>
      </c>
      <c r="F134" s="1189"/>
      <c r="G134" s="1188">
        <f t="shared" si="1"/>
        <v>0</v>
      </c>
    </row>
    <row r="135" spans="1:7" s="358" customFormat="1" ht="15.6">
      <c r="A135" s="379">
        <v>0</v>
      </c>
      <c r="B135" s="378">
        <v>0</v>
      </c>
      <c r="C135" s="377" t="s">
        <v>2686</v>
      </c>
      <c r="D135" s="366">
        <v>0</v>
      </c>
      <c r="E135" s="367">
        <v>0</v>
      </c>
      <c r="F135" s="1189"/>
      <c r="G135" s="1188">
        <f t="shared" si="1"/>
        <v>0</v>
      </c>
    </row>
    <row r="136" spans="1:7" s="358" customFormat="1" ht="13.2">
      <c r="A136" s="376">
        <v>32</v>
      </c>
      <c r="B136" s="375" t="s">
        <v>2685</v>
      </c>
      <c r="C136" s="374" t="s">
        <v>2310</v>
      </c>
      <c r="D136" s="372" t="s">
        <v>1985</v>
      </c>
      <c r="E136" s="373">
        <v>1</v>
      </c>
      <c r="F136" s="1190"/>
      <c r="G136" s="1175">
        <f t="shared" si="1"/>
        <v>0</v>
      </c>
    </row>
    <row r="137" spans="1:7" s="358" customFormat="1" ht="112.2">
      <c r="A137" s="370">
        <v>0</v>
      </c>
      <c r="B137" s="369">
        <v>0</v>
      </c>
      <c r="C137" s="368" t="s">
        <v>2684</v>
      </c>
      <c r="D137" s="366">
        <v>0</v>
      </c>
      <c r="E137" s="367">
        <v>0</v>
      </c>
      <c r="F137" s="1189"/>
      <c r="G137" s="1188">
        <f t="shared" ref="G137:G200" si="2">E137*F137</f>
        <v>0</v>
      </c>
    </row>
    <row r="138" spans="1:7" s="358" customFormat="1" ht="112.2">
      <c r="A138" s="370">
        <v>0</v>
      </c>
      <c r="B138" s="369">
        <v>0</v>
      </c>
      <c r="C138" s="368" t="s">
        <v>2683</v>
      </c>
      <c r="D138" s="366">
        <v>0</v>
      </c>
      <c r="E138" s="367">
        <v>0</v>
      </c>
      <c r="F138" s="1189"/>
      <c r="G138" s="1188">
        <f t="shared" si="2"/>
        <v>0</v>
      </c>
    </row>
    <row r="139" spans="1:7" s="358" customFormat="1" ht="71.400000000000006">
      <c r="A139" s="370">
        <v>0</v>
      </c>
      <c r="B139" s="369">
        <v>0</v>
      </c>
      <c r="C139" s="368" t="s">
        <v>2682</v>
      </c>
      <c r="D139" s="366">
        <v>0</v>
      </c>
      <c r="E139" s="367">
        <v>0</v>
      </c>
      <c r="F139" s="1189"/>
      <c r="G139" s="1188">
        <f t="shared" si="2"/>
        <v>0</v>
      </c>
    </row>
    <row r="140" spans="1:7" s="358" customFormat="1" ht="122.4">
      <c r="A140" s="370">
        <v>0</v>
      </c>
      <c r="B140" s="369">
        <v>0</v>
      </c>
      <c r="C140" s="368" t="s">
        <v>2681</v>
      </c>
      <c r="D140" s="366">
        <v>0</v>
      </c>
      <c r="E140" s="367">
        <v>0</v>
      </c>
      <c r="F140" s="1189"/>
      <c r="G140" s="1188">
        <f t="shared" si="2"/>
        <v>0</v>
      </c>
    </row>
    <row r="141" spans="1:7" s="358" customFormat="1">
      <c r="A141" s="370">
        <v>0</v>
      </c>
      <c r="B141" s="369">
        <v>0</v>
      </c>
      <c r="C141" s="368" t="s">
        <v>2189</v>
      </c>
      <c r="D141" s="366">
        <v>0</v>
      </c>
      <c r="E141" s="367">
        <v>0</v>
      </c>
      <c r="F141" s="1189"/>
      <c r="G141" s="1188">
        <f t="shared" si="2"/>
        <v>0</v>
      </c>
    </row>
    <row r="142" spans="1:7" s="358" customFormat="1">
      <c r="A142" s="370">
        <v>0</v>
      </c>
      <c r="B142" s="369">
        <v>0</v>
      </c>
      <c r="C142" s="368" t="s">
        <v>2680</v>
      </c>
      <c r="D142" s="366">
        <v>0</v>
      </c>
      <c r="E142" s="367">
        <v>0</v>
      </c>
      <c r="F142" s="1189"/>
      <c r="G142" s="1188">
        <f t="shared" si="2"/>
        <v>0</v>
      </c>
    </row>
    <row r="143" spans="1:7" s="358" customFormat="1" ht="13.2">
      <c r="A143" s="376">
        <v>33</v>
      </c>
      <c r="B143" s="375">
        <v>0</v>
      </c>
      <c r="C143" s="374" t="s">
        <v>2305</v>
      </c>
      <c r="D143" s="372" t="s">
        <v>2190</v>
      </c>
      <c r="E143" s="373">
        <v>1</v>
      </c>
      <c r="F143" s="1190"/>
      <c r="G143" s="1175">
        <f t="shared" si="2"/>
        <v>0</v>
      </c>
    </row>
    <row r="144" spans="1:7" s="358" customFormat="1">
      <c r="A144" s="370">
        <v>0</v>
      </c>
      <c r="B144" s="369">
        <v>0</v>
      </c>
      <c r="C144" s="368" t="s">
        <v>2189</v>
      </c>
      <c r="D144" s="366">
        <v>0</v>
      </c>
      <c r="E144" s="367">
        <v>0</v>
      </c>
      <c r="F144" s="1189"/>
      <c r="G144" s="1188">
        <f t="shared" si="2"/>
        <v>0</v>
      </c>
    </row>
    <row r="145" spans="1:7" s="358" customFormat="1">
      <c r="A145" s="370">
        <v>0</v>
      </c>
      <c r="B145" s="369">
        <v>0</v>
      </c>
      <c r="C145" s="368" t="s">
        <v>2680</v>
      </c>
      <c r="D145" s="366">
        <v>0</v>
      </c>
      <c r="E145" s="367">
        <v>0</v>
      </c>
      <c r="F145" s="1189"/>
      <c r="G145" s="1188">
        <f t="shared" si="2"/>
        <v>0</v>
      </c>
    </row>
    <row r="146" spans="1:7" s="358" customFormat="1" ht="52.8">
      <c r="A146" s="376">
        <v>34</v>
      </c>
      <c r="B146" s="375" t="s">
        <v>2679</v>
      </c>
      <c r="C146" s="374" t="s">
        <v>2302</v>
      </c>
      <c r="D146" s="372" t="s">
        <v>1985</v>
      </c>
      <c r="E146" s="373">
        <v>1</v>
      </c>
      <c r="F146" s="1190"/>
      <c r="G146" s="1175">
        <f t="shared" si="2"/>
        <v>0</v>
      </c>
    </row>
    <row r="147" spans="1:7" s="358" customFormat="1">
      <c r="A147" s="370">
        <v>0</v>
      </c>
      <c r="B147" s="369">
        <v>0</v>
      </c>
      <c r="C147" s="368" t="s">
        <v>2189</v>
      </c>
      <c r="D147" s="366">
        <v>0</v>
      </c>
      <c r="E147" s="367">
        <v>0</v>
      </c>
      <c r="F147" s="1189"/>
      <c r="G147" s="1188">
        <f t="shared" si="2"/>
        <v>0</v>
      </c>
    </row>
    <row r="148" spans="1:7" s="358" customFormat="1">
      <c r="A148" s="370">
        <v>0</v>
      </c>
      <c r="B148" s="369">
        <v>0</v>
      </c>
      <c r="C148" s="368" t="s">
        <v>2166</v>
      </c>
      <c r="D148" s="366">
        <v>0</v>
      </c>
      <c r="E148" s="367">
        <v>0</v>
      </c>
      <c r="F148" s="1189"/>
      <c r="G148" s="1188">
        <f t="shared" si="2"/>
        <v>0</v>
      </c>
    </row>
    <row r="149" spans="1:7" s="358" customFormat="1" ht="26.4">
      <c r="A149" s="376">
        <v>35</v>
      </c>
      <c r="B149" s="375" t="s">
        <v>2678</v>
      </c>
      <c r="C149" s="374" t="s">
        <v>2392</v>
      </c>
      <c r="D149" s="372" t="s">
        <v>2190</v>
      </c>
      <c r="E149" s="373">
        <v>1</v>
      </c>
      <c r="F149" s="1190"/>
      <c r="G149" s="1175">
        <f t="shared" si="2"/>
        <v>0</v>
      </c>
    </row>
    <row r="150" spans="1:7" s="358" customFormat="1">
      <c r="A150" s="370">
        <v>0</v>
      </c>
      <c r="B150" s="369">
        <v>0</v>
      </c>
      <c r="C150" s="368" t="s">
        <v>2189</v>
      </c>
      <c r="D150" s="366">
        <v>0</v>
      </c>
      <c r="E150" s="367">
        <v>0</v>
      </c>
      <c r="F150" s="1189"/>
      <c r="G150" s="1188">
        <f t="shared" si="2"/>
        <v>0</v>
      </c>
    </row>
    <row r="151" spans="1:7" s="358" customFormat="1">
      <c r="A151" s="370">
        <v>0</v>
      </c>
      <c r="B151" s="369">
        <v>0</v>
      </c>
      <c r="C151" s="368" t="s">
        <v>2166</v>
      </c>
      <c r="D151" s="366">
        <v>0</v>
      </c>
      <c r="E151" s="367">
        <v>0</v>
      </c>
      <c r="F151" s="1189"/>
      <c r="G151" s="1188">
        <f t="shared" si="2"/>
        <v>0</v>
      </c>
    </row>
    <row r="152" spans="1:7" s="358" customFormat="1" ht="26.4">
      <c r="A152" s="376">
        <v>36</v>
      </c>
      <c r="B152" s="375" t="s">
        <v>2677</v>
      </c>
      <c r="C152" s="374" t="s">
        <v>2396</v>
      </c>
      <c r="D152" s="372" t="s">
        <v>2190</v>
      </c>
      <c r="E152" s="373">
        <v>1</v>
      </c>
      <c r="F152" s="1190"/>
      <c r="G152" s="1175">
        <f t="shared" si="2"/>
        <v>0</v>
      </c>
    </row>
    <row r="153" spans="1:7" s="358" customFormat="1">
      <c r="A153" s="370">
        <v>0</v>
      </c>
      <c r="B153" s="369">
        <v>0</v>
      </c>
      <c r="C153" s="368" t="s">
        <v>2189</v>
      </c>
      <c r="D153" s="366">
        <v>0</v>
      </c>
      <c r="E153" s="367">
        <v>0</v>
      </c>
      <c r="F153" s="1189"/>
      <c r="G153" s="1188">
        <f t="shared" si="2"/>
        <v>0</v>
      </c>
    </row>
    <row r="154" spans="1:7" s="358" customFormat="1">
      <c r="A154" s="370">
        <v>0</v>
      </c>
      <c r="B154" s="369">
        <v>0</v>
      </c>
      <c r="C154" s="368" t="s">
        <v>2166</v>
      </c>
      <c r="D154" s="366">
        <v>0</v>
      </c>
      <c r="E154" s="367">
        <v>0</v>
      </c>
      <c r="F154" s="1189"/>
      <c r="G154" s="1188">
        <f t="shared" si="2"/>
        <v>0</v>
      </c>
    </row>
    <row r="155" spans="1:7" s="358" customFormat="1" ht="26.4">
      <c r="A155" s="376">
        <v>37</v>
      </c>
      <c r="B155" s="375" t="s">
        <v>2676</v>
      </c>
      <c r="C155" s="374" t="s">
        <v>2394</v>
      </c>
      <c r="D155" s="372" t="s">
        <v>2190</v>
      </c>
      <c r="E155" s="373">
        <v>1</v>
      </c>
      <c r="F155" s="1190"/>
      <c r="G155" s="1175">
        <f t="shared" si="2"/>
        <v>0</v>
      </c>
    </row>
    <row r="156" spans="1:7" s="358" customFormat="1">
      <c r="A156" s="370">
        <v>0</v>
      </c>
      <c r="B156" s="369">
        <v>0</v>
      </c>
      <c r="C156" s="368" t="s">
        <v>2189</v>
      </c>
      <c r="D156" s="366">
        <v>0</v>
      </c>
      <c r="E156" s="367">
        <v>0</v>
      </c>
      <c r="F156" s="1189"/>
      <c r="G156" s="1188">
        <f t="shared" si="2"/>
        <v>0</v>
      </c>
    </row>
    <row r="157" spans="1:7" s="358" customFormat="1">
      <c r="A157" s="370">
        <v>0</v>
      </c>
      <c r="B157" s="369">
        <v>0</v>
      </c>
      <c r="C157" s="368" t="s">
        <v>2166</v>
      </c>
      <c r="D157" s="366">
        <v>0</v>
      </c>
      <c r="E157" s="367">
        <v>0</v>
      </c>
      <c r="F157" s="1189"/>
      <c r="G157" s="1188">
        <f t="shared" si="2"/>
        <v>0</v>
      </c>
    </row>
    <row r="158" spans="1:7" s="358" customFormat="1" ht="26.4">
      <c r="A158" s="376">
        <v>38</v>
      </c>
      <c r="B158" s="375" t="s">
        <v>2675</v>
      </c>
      <c r="C158" s="374" t="s">
        <v>2392</v>
      </c>
      <c r="D158" s="372" t="s">
        <v>2190</v>
      </c>
      <c r="E158" s="373">
        <v>1</v>
      </c>
      <c r="F158" s="1190"/>
      <c r="G158" s="1175">
        <f t="shared" si="2"/>
        <v>0</v>
      </c>
    </row>
    <row r="159" spans="1:7" s="358" customFormat="1">
      <c r="A159" s="370">
        <v>0</v>
      </c>
      <c r="B159" s="369">
        <v>0</v>
      </c>
      <c r="C159" s="368" t="s">
        <v>2189</v>
      </c>
      <c r="D159" s="366">
        <v>0</v>
      </c>
      <c r="E159" s="367">
        <v>0</v>
      </c>
      <c r="F159" s="1189"/>
      <c r="G159" s="1188">
        <f t="shared" si="2"/>
        <v>0</v>
      </c>
    </row>
    <row r="160" spans="1:7" s="358" customFormat="1">
      <c r="A160" s="370">
        <v>0</v>
      </c>
      <c r="B160" s="369">
        <v>0</v>
      </c>
      <c r="C160" s="368" t="s">
        <v>2166</v>
      </c>
      <c r="D160" s="366">
        <v>0</v>
      </c>
      <c r="E160" s="367">
        <v>0</v>
      </c>
      <c r="F160" s="1189"/>
      <c r="G160" s="1188">
        <f t="shared" si="2"/>
        <v>0</v>
      </c>
    </row>
    <row r="161" spans="1:7" s="358" customFormat="1" ht="105.6">
      <c r="A161" s="376">
        <v>39</v>
      </c>
      <c r="B161" s="375" t="s">
        <v>2674</v>
      </c>
      <c r="C161" s="374" t="s">
        <v>2390</v>
      </c>
      <c r="D161" s="372" t="s">
        <v>2190</v>
      </c>
      <c r="E161" s="373">
        <v>2</v>
      </c>
      <c r="F161" s="1190"/>
      <c r="G161" s="1175">
        <f t="shared" si="2"/>
        <v>0</v>
      </c>
    </row>
    <row r="162" spans="1:7" s="358" customFormat="1">
      <c r="A162" s="370">
        <v>0</v>
      </c>
      <c r="B162" s="369">
        <v>0</v>
      </c>
      <c r="C162" s="368" t="s">
        <v>2214</v>
      </c>
      <c r="D162" s="366">
        <v>0</v>
      </c>
      <c r="E162" s="367">
        <v>0</v>
      </c>
      <c r="F162" s="1189"/>
      <c r="G162" s="1188">
        <f t="shared" si="2"/>
        <v>0</v>
      </c>
    </row>
    <row r="163" spans="1:7" s="358" customFormat="1">
      <c r="A163" s="370">
        <v>0</v>
      </c>
      <c r="B163" s="369">
        <v>0</v>
      </c>
      <c r="C163" s="368" t="s">
        <v>2166</v>
      </c>
      <c r="D163" s="366">
        <v>0</v>
      </c>
      <c r="E163" s="367">
        <v>0</v>
      </c>
      <c r="F163" s="1189"/>
      <c r="G163" s="1188">
        <f t="shared" si="2"/>
        <v>0</v>
      </c>
    </row>
    <row r="164" spans="1:7" s="358" customFormat="1" ht="39.6">
      <c r="A164" s="376">
        <v>40</v>
      </c>
      <c r="B164" s="375" t="s">
        <v>2673</v>
      </c>
      <c r="C164" s="374" t="s">
        <v>2288</v>
      </c>
      <c r="D164" s="372" t="s">
        <v>2190</v>
      </c>
      <c r="E164" s="373">
        <v>1</v>
      </c>
      <c r="F164" s="1190"/>
      <c r="G164" s="1175">
        <f t="shared" si="2"/>
        <v>0</v>
      </c>
    </row>
    <row r="165" spans="1:7" s="358" customFormat="1">
      <c r="A165" s="370">
        <v>0</v>
      </c>
      <c r="B165" s="369">
        <v>0</v>
      </c>
      <c r="C165" s="368" t="s">
        <v>2189</v>
      </c>
      <c r="D165" s="366">
        <v>0</v>
      </c>
      <c r="E165" s="367">
        <v>0</v>
      </c>
      <c r="F165" s="1189"/>
      <c r="G165" s="1188">
        <f t="shared" si="2"/>
        <v>0</v>
      </c>
    </row>
    <row r="166" spans="1:7" s="358" customFormat="1">
      <c r="A166" s="370">
        <v>0</v>
      </c>
      <c r="B166" s="369">
        <v>0</v>
      </c>
      <c r="C166" s="368" t="s">
        <v>2666</v>
      </c>
      <c r="D166" s="366">
        <v>0</v>
      </c>
      <c r="E166" s="367">
        <v>0</v>
      </c>
      <c r="F166" s="1189"/>
      <c r="G166" s="1188">
        <f t="shared" si="2"/>
        <v>0</v>
      </c>
    </row>
    <row r="167" spans="1:7" s="358" customFormat="1" ht="79.2">
      <c r="A167" s="376">
        <v>41</v>
      </c>
      <c r="B167" s="375" t="s">
        <v>2672</v>
      </c>
      <c r="C167" s="374" t="s">
        <v>2286</v>
      </c>
      <c r="D167" s="372" t="s">
        <v>2190</v>
      </c>
      <c r="E167" s="373">
        <v>1</v>
      </c>
      <c r="F167" s="1190"/>
      <c r="G167" s="1175">
        <f t="shared" si="2"/>
        <v>0</v>
      </c>
    </row>
    <row r="168" spans="1:7" s="358" customFormat="1">
      <c r="A168" s="370">
        <v>0</v>
      </c>
      <c r="B168" s="369">
        <v>0</v>
      </c>
      <c r="C168" s="368" t="s">
        <v>2189</v>
      </c>
      <c r="D168" s="366">
        <v>0</v>
      </c>
      <c r="E168" s="367">
        <v>0</v>
      </c>
      <c r="F168" s="1189"/>
      <c r="G168" s="1188">
        <f t="shared" si="2"/>
        <v>0</v>
      </c>
    </row>
    <row r="169" spans="1:7" s="358" customFormat="1">
      <c r="A169" s="370">
        <v>0</v>
      </c>
      <c r="B169" s="369">
        <v>0</v>
      </c>
      <c r="C169" s="368" t="s">
        <v>2166</v>
      </c>
      <c r="D169" s="366">
        <v>0</v>
      </c>
      <c r="E169" s="367">
        <v>0</v>
      </c>
      <c r="F169" s="1189"/>
      <c r="G169" s="1188">
        <f t="shared" si="2"/>
        <v>0</v>
      </c>
    </row>
    <row r="170" spans="1:7" s="358" customFormat="1" ht="26.4">
      <c r="A170" s="376">
        <v>42</v>
      </c>
      <c r="B170" s="375" t="s">
        <v>2671</v>
      </c>
      <c r="C170" s="374" t="s">
        <v>2284</v>
      </c>
      <c r="D170" s="372" t="s">
        <v>2190</v>
      </c>
      <c r="E170" s="373">
        <v>2</v>
      </c>
      <c r="F170" s="1190"/>
      <c r="G170" s="1175">
        <f t="shared" si="2"/>
        <v>0</v>
      </c>
    </row>
    <row r="171" spans="1:7" s="358" customFormat="1">
      <c r="A171" s="370">
        <v>0</v>
      </c>
      <c r="B171" s="369">
        <v>0</v>
      </c>
      <c r="C171" s="368" t="s">
        <v>2214</v>
      </c>
      <c r="D171" s="366">
        <v>0</v>
      </c>
      <c r="E171" s="367">
        <v>0</v>
      </c>
      <c r="F171" s="1189"/>
      <c r="G171" s="1188">
        <f t="shared" si="2"/>
        <v>0</v>
      </c>
    </row>
    <row r="172" spans="1:7" s="358" customFormat="1">
      <c r="A172" s="370">
        <v>0</v>
      </c>
      <c r="B172" s="369">
        <v>0</v>
      </c>
      <c r="C172" s="368" t="s">
        <v>2668</v>
      </c>
      <c r="D172" s="366">
        <v>0</v>
      </c>
      <c r="E172" s="367">
        <v>0</v>
      </c>
      <c r="F172" s="1189"/>
      <c r="G172" s="1188">
        <f t="shared" si="2"/>
        <v>0</v>
      </c>
    </row>
    <row r="173" spans="1:7" s="358" customFormat="1" ht="26.4">
      <c r="A173" s="376">
        <v>43</v>
      </c>
      <c r="B173" s="375" t="s">
        <v>2670</v>
      </c>
      <c r="C173" s="374" t="s">
        <v>2282</v>
      </c>
      <c r="D173" s="372" t="s">
        <v>2190</v>
      </c>
      <c r="E173" s="373">
        <v>1</v>
      </c>
      <c r="F173" s="1190"/>
      <c r="G173" s="1175">
        <f t="shared" si="2"/>
        <v>0</v>
      </c>
    </row>
    <row r="174" spans="1:7" s="358" customFormat="1">
      <c r="A174" s="370">
        <v>0</v>
      </c>
      <c r="B174" s="369">
        <v>0</v>
      </c>
      <c r="C174" s="368" t="s">
        <v>2189</v>
      </c>
      <c r="D174" s="366">
        <v>0</v>
      </c>
      <c r="E174" s="367">
        <v>0</v>
      </c>
      <c r="F174" s="1189"/>
      <c r="G174" s="1188">
        <f t="shared" si="2"/>
        <v>0</v>
      </c>
    </row>
    <row r="175" spans="1:7" s="358" customFormat="1">
      <c r="A175" s="370">
        <v>0</v>
      </c>
      <c r="B175" s="369">
        <v>0</v>
      </c>
      <c r="C175" s="368" t="s">
        <v>2666</v>
      </c>
      <c r="D175" s="366">
        <v>0</v>
      </c>
      <c r="E175" s="367">
        <v>0</v>
      </c>
      <c r="F175" s="1189"/>
      <c r="G175" s="1188">
        <f t="shared" si="2"/>
        <v>0</v>
      </c>
    </row>
    <row r="176" spans="1:7" s="358" customFormat="1" ht="26.4">
      <c r="A176" s="376">
        <v>44</v>
      </c>
      <c r="B176" s="375" t="s">
        <v>2669</v>
      </c>
      <c r="C176" s="374" t="s">
        <v>2280</v>
      </c>
      <c r="D176" s="372" t="s">
        <v>2187</v>
      </c>
      <c r="E176" s="373">
        <v>3.75</v>
      </c>
      <c r="F176" s="1190"/>
      <c r="G176" s="1175">
        <f t="shared" si="2"/>
        <v>0</v>
      </c>
    </row>
    <row r="177" spans="1:7" s="358" customFormat="1">
      <c r="A177" s="370">
        <v>0</v>
      </c>
      <c r="B177" s="369">
        <v>0</v>
      </c>
      <c r="C177" s="368" t="s">
        <v>2278</v>
      </c>
      <c r="D177" s="366">
        <v>0</v>
      </c>
      <c r="E177" s="367">
        <v>0</v>
      </c>
      <c r="F177" s="1189"/>
      <c r="G177" s="1188">
        <f t="shared" si="2"/>
        <v>0</v>
      </c>
    </row>
    <row r="178" spans="1:7" s="358" customFormat="1">
      <c r="A178" s="370">
        <v>0</v>
      </c>
      <c r="B178" s="369">
        <v>0</v>
      </c>
      <c r="C178" s="368" t="s">
        <v>2668</v>
      </c>
      <c r="D178" s="366">
        <v>0</v>
      </c>
      <c r="E178" s="367">
        <v>0</v>
      </c>
      <c r="F178" s="1189"/>
      <c r="G178" s="1188">
        <f t="shared" si="2"/>
        <v>0</v>
      </c>
    </row>
    <row r="179" spans="1:7" s="358" customFormat="1" ht="26.4">
      <c r="A179" s="376">
        <v>45</v>
      </c>
      <c r="B179" s="375" t="s">
        <v>2667</v>
      </c>
      <c r="C179" s="374" t="s">
        <v>2275</v>
      </c>
      <c r="D179" s="372" t="s">
        <v>2187</v>
      </c>
      <c r="E179" s="373">
        <v>1.25</v>
      </c>
      <c r="F179" s="1190"/>
      <c r="G179" s="1175">
        <f t="shared" si="2"/>
        <v>0</v>
      </c>
    </row>
    <row r="180" spans="1:7" s="358" customFormat="1">
      <c r="A180" s="370">
        <v>0</v>
      </c>
      <c r="B180" s="369">
        <v>0</v>
      </c>
      <c r="C180" s="368" t="s">
        <v>2273</v>
      </c>
      <c r="D180" s="366">
        <v>0</v>
      </c>
      <c r="E180" s="367">
        <v>0</v>
      </c>
      <c r="F180" s="1189"/>
      <c r="G180" s="1188">
        <f t="shared" si="2"/>
        <v>0</v>
      </c>
    </row>
    <row r="181" spans="1:7" s="358" customFormat="1">
      <c r="A181" s="370">
        <v>0</v>
      </c>
      <c r="B181" s="369">
        <v>0</v>
      </c>
      <c r="C181" s="368" t="s">
        <v>2666</v>
      </c>
      <c r="D181" s="366">
        <v>0</v>
      </c>
      <c r="E181" s="367">
        <v>0</v>
      </c>
      <c r="F181" s="1189"/>
      <c r="G181" s="1188">
        <f t="shared" si="2"/>
        <v>0</v>
      </c>
    </row>
    <row r="182" spans="1:7" s="358" customFormat="1" ht="39.6">
      <c r="A182" s="376">
        <v>46</v>
      </c>
      <c r="B182" s="375" t="s">
        <v>2665</v>
      </c>
      <c r="C182" s="374" t="s">
        <v>2270</v>
      </c>
      <c r="D182" s="372" t="s">
        <v>2190</v>
      </c>
      <c r="E182" s="373">
        <v>1</v>
      </c>
      <c r="F182" s="1190"/>
      <c r="G182" s="1175">
        <f t="shared" si="2"/>
        <v>0</v>
      </c>
    </row>
    <row r="183" spans="1:7" s="358" customFormat="1">
      <c r="A183" s="370">
        <v>0</v>
      </c>
      <c r="B183" s="369">
        <v>0</v>
      </c>
      <c r="C183" s="368" t="s">
        <v>2189</v>
      </c>
      <c r="D183" s="366">
        <v>0</v>
      </c>
      <c r="E183" s="367">
        <v>0</v>
      </c>
      <c r="F183" s="1189"/>
      <c r="G183" s="1188">
        <f t="shared" si="2"/>
        <v>0</v>
      </c>
    </row>
    <row r="184" spans="1:7" s="358" customFormat="1">
      <c r="A184" s="370">
        <v>0</v>
      </c>
      <c r="B184" s="369">
        <v>0</v>
      </c>
      <c r="C184" s="368" t="s">
        <v>2664</v>
      </c>
      <c r="D184" s="366">
        <v>0</v>
      </c>
      <c r="E184" s="367">
        <v>0</v>
      </c>
      <c r="F184" s="1189"/>
      <c r="G184" s="1188">
        <f t="shared" si="2"/>
        <v>0</v>
      </c>
    </row>
    <row r="185" spans="1:7" s="358" customFormat="1" ht="26.4">
      <c r="A185" s="376">
        <v>47</v>
      </c>
      <c r="B185" s="375" t="s">
        <v>2663</v>
      </c>
      <c r="C185" s="374" t="s">
        <v>2605</v>
      </c>
      <c r="D185" s="372" t="s">
        <v>2190</v>
      </c>
      <c r="E185" s="373">
        <v>1</v>
      </c>
      <c r="F185" s="1190"/>
      <c r="G185" s="1175">
        <f t="shared" si="2"/>
        <v>0</v>
      </c>
    </row>
    <row r="186" spans="1:7" s="358" customFormat="1">
      <c r="A186" s="370">
        <v>0</v>
      </c>
      <c r="B186" s="369">
        <v>0</v>
      </c>
      <c r="C186" s="368" t="s">
        <v>2189</v>
      </c>
      <c r="D186" s="366">
        <v>0</v>
      </c>
      <c r="E186" s="367">
        <v>0</v>
      </c>
      <c r="F186" s="1189"/>
      <c r="G186" s="1188">
        <f t="shared" si="2"/>
        <v>0</v>
      </c>
    </row>
    <row r="187" spans="1:7" s="358" customFormat="1">
      <c r="A187" s="370">
        <v>0</v>
      </c>
      <c r="B187" s="369">
        <v>0</v>
      </c>
      <c r="C187" s="368" t="s">
        <v>2166</v>
      </c>
      <c r="D187" s="366">
        <v>0</v>
      </c>
      <c r="E187" s="367">
        <v>0</v>
      </c>
      <c r="F187" s="1189"/>
      <c r="G187" s="1188">
        <f t="shared" si="2"/>
        <v>0</v>
      </c>
    </row>
    <row r="188" spans="1:7" s="358" customFormat="1" ht="132">
      <c r="A188" s="376">
        <v>48</v>
      </c>
      <c r="B188" s="375" t="s">
        <v>2662</v>
      </c>
      <c r="C188" s="374" t="s">
        <v>2378</v>
      </c>
      <c r="D188" s="372" t="s">
        <v>2190</v>
      </c>
      <c r="E188" s="373">
        <v>1</v>
      </c>
      <c r="F188" s="1190"/>
      <c r="G188" s="1175">
        <f t="shared" si="2"/>
        <v>0</v>
      </c>
    </row>
    <row r="189" spans="1:7" s="358" customFormat="1">
      <c r="A189" s="370">
        <v>0</v>
      </c>
      <c r="B189" s="369">
        <v>0</v>
      </c>
      <c r="C189" s="368" t="s">
        <v>2189</v>
      </c>
      <c r="D189" s="366">
        <v>0</v>
      </c>
      <c r="E189" s="367">
        <v>0</v>
      </c>
      <c r="F189" s="1189"/>
      <c r="G189" s="1188">
        <f t="shared" si="2"/>
        <v>0</v>
      </c>
    </row>
    <row r="190" spans="1:7" s="358" customFormat="1">
      <c r="A190" s="370">
        <v>0</v>
      </c>
      <c r="B190" s="369">
        <v>0</v>
      </c>
      <c r="C190" s="368" t="s">
        <v>2661</v>
      </c>
      <c r="D190" s="366">
        <v>0</v>
      </c>
      <c r="E190" s="367">
        <v>0</v>
      </c>
      <c r="F190" s="1189"/>
      <c r="G190" s="1188">
        <f t="shared" si="2"/>
        <v>0</v>
      </c>
    </row>
    <row r="191" spans="1:7" s="358" customFormat="1" ht="39.6">
      <c r="A191" s="376">
        <v>49</v>
      </c>
      <c r="B191" s="375" t="s">
        <v>2660</v>
      </c>
      <c r="C191" s="374" t="s">
        <v>2601</v>
      </c>
      <c r="D191" s="372" t="s">
        <v>2190</v>
      </c>
      <c r="E191" s="373">
        <v>1</v>
      </c>
      <c r="F191" s="1190"/>
      <c r="G191" s="1175">
        <f t="shared" si="2"/>
        <v>0</v>
      </c>
    </row>
    <row r="192" spans="1:7" s="358" customFormat="1">
      <c r="A192" s="370">
        <v>0</v>
      </c>
      <c r="B192" s="369">
        <v>0</v>
      </c>
      <c r="C192" s="368" t="s">
        <v>2189</v>
      </c>
      <c r="D192" s="366">
        <v>0</v>
      </c>
      <c r="E192" s="367">
        <v>0</v>
      </c>
      <c r="F192" s="1189"/>
      <c r="G192" s="1188">
        <f t="shared" si="2"/>
        <v>0</v>
      </c>
    </row>
    <row r="193" spans="1:7" s="358" customFormat="1">
      <c r="A193" s="370">
        <v>0</v>
      </c>
      <c r="B193" s="369">
        <v>0</v>
      </c>
      <c r="C193" s="368" t="s">
        <v>2497</v>
      </c>
      <c r="D193" s="366">
        <v>0</v>
      </c>
      <c r="E193" s="367">
        <v>0</v>
      </c>
      <c r="F193" s="1189"/>
      <c r="G193" s="1188">
        <f t="shared" si="2"/>
        <v>0</v>
      </c>
    </row>
    <row r="194" spans="1:7" s="358" customFormat="1" ht="52.8">
      <c r="A194" s="376">
        <v>50</v>
      </c>
      <c r="B194" s="375">
        <v>0</v>
      </c>
      <c r="C194" s="374" t="s">
        <v>2201</v>
      </c>
      <c r="D194" s="372" t="s">
        <v>2187</v>
      </c>
      <c r="E194" s="373">
        <v>21.000000000000004</v>
      </c>
      <c r="F194" s="1190"/>
      <c r="G194" s="1175">
        <f t="shared" si="2"/>
        <v>0</v>
      </c>
    </row>
    <row r="195" spans="1:7" s="358" customFormat="1">
      <c r="A195" s="370">
        <v>0</v>
      </c>
      <c r="B195" s="369">
        <v>0</v>
      </c>
      <c r="C195" s="368" t="s">
        <v>2376</v>
      </c>
      <c r="D195" s="366">
        <v>0</v>
      </c>
      <c r="E195" s="367">
        <v>0</v>
      </c>
      <c r="F195" s="1189"/>
      <c r="G195" s="1188">
        <f t="shared" si="2"/>
        <v>0</v>
      </c>
    </row>
    <row r="196" spans="1:7" s="358" customFormat="1">
      <c r="A196" s="370">
        <v>0</v>
      </c>
      <c r="B196" s="369">
        <v>0</v>
      </c>
      <c r="C196" s="368" t="s">
        <v>2166</v>
      </c>
      <c r="D196" s="366">
        <v>0</v>
      </c>
      <c r="E196" s="367">
        <v>0</v>
      </c>
      <c r="F196" s="1189"/>
      <c r="G196" s="1188">
        <f t="shared" si="2"/>
        <v>0</v>
      </c>
    </row>
    <row r="197" spans="1:7" s="358" customFormat="1">
      <c r="A197" s="370">
        <v>0</v>
      </c>
      <c r="B197" s="369">
        <v>0</v>
      </c>
      <c r="C197" s="368" t="s">
        <v>2600</v>
      </c>
      <c r="D197" s="366">
        <v>0</v>
      </c>
      <c r="E197" s="367">
        <v>0</v>
      </c>
      <c r="F197" s="1189"/>
      <c r="G197" s="1188">
        <f t="shared" si="2"/>
        <v>0</v>
      </c>
    </row>
    <row r="198" spans="1:7" s="358" customFormat="1">
      <c r="A198" s="370">
        <v>0</v>
      </c>
      <c r="B198" s="369">
        <v>0</v>
      </c>
      <c r="C198" s="368" t="s">
        <v>2501</v>
      </c>
      <c r="D198" s="366">
        <v>0</v>
      </c>
      <c r="E198" s="367">
        <v>0</v>
      </c>
      <c r="F198" s="1189"/>
      <c r="G198" s="1188">
        <f t="shared" si="2"/>
        <v>0</v>
      </c>
    </row>
    <row r="199" spans="1:7" s="358" customFormat="1" ht="52.8">
      <c r="A199" s="376">
        <v>51</v>
      </c>
      <c r="B199" s="375">
        <v>0</v>
      </c>
      <c r="C199" s="374" t="s">
        <v>2188</v>
      </c>
      <c r="D199" s="372" t="s">
        <v>2187</v>
      </c>
      <c r="E199" s="373">
        <v>3.2199999999999998</v>
      </c>
      <c r="F199" s="1190"/>
      <c r="G199" s="1175">
        <f t="shared" si="2"/>
        <v>0</v>
      </c>
    </row>
    <row r="200" spans="1:7" s="358" customFormat="1">
      <c r="A200" s="370">
        <v>0</v>
      </c>
      <c r="B200" s="369">
        <v>0</v>
      </c>
      <c r="C200" s="368" t="s">
        <v>2375</v>
      </c>
      <c r="D200" s="366">
        <v>0</v>
      </c>
      <c r="E200" s="367">
        <v>0</v>
      </c>
      <c r="F200" s="1189"/>
      <c r="G200" s="1188">
        <f t="shared" si="2"/>
        <v>0</v>
      </c>
    </row>
    <row r="201" spans="1:7" s="358" customFormat="1">
      <c r="A201" s="370">
        <v>0</v>
      </c>
      <c r="B201" s="369">
        <v>0</v>
      </c>
      <c r="C201" s="368" t="s">
        <v>2166</v>
      </c>
      <c r="D201" s="366">
        <v>0</v>
      </c>
      <c r="E201" s="367">
        <v>0</v>
      </c>
      <c r="F201" s="1189"/>
      <c r="G201" s="1188">
        <f t="shared" ref="G201:G264" si="3">E201*F201</f>
        <v>0</v>
      </c>
    </row>
    <row r="202" spans="1:7" s="358" customFormat="1">
      <c r="A202" s="370">
        <v>0</v>
      </c>
      <c r="B202" s="369">
        <v>0</v>
      </c>
      <c r="C202" s="368" t="s">
        <v>2599</v>
      </c>
      <c r="D202" s="366">
        <v>0</v>
      </c>
      <c r="E202" s="367">
        <v>0</v>
      </c>
      <c r="F202" s="1189"/>
      <c r="G202" s="1188">
        <f t="shared" si="3"/>
        <v>0</v>
      </c>
    </row>
    <row r="203" spans="1:7" s="358" customFormat="1">
      <c r="A203" s="370">
        <v>0</v>
      </c>
      <c r="B203" s="369">
        <v>0</v>
      </c>
      <c r="C203" s="368" t="s">
        <v>2501</v>
      </c>
      <c r="D203" s="366">
        <v>0</v>
      </c>
      <c r="E203" s="367">
        <v>0</v>
      </c>
      <c r="F203" s="1189"/>
      <c r="G203" s="1188">
        <f t="shared" si="3"/>
        <v>0</v>
      </c>
    </row>
    <row r="204" spans="1:7" s="358" customFormat="1" ht="52.8">
      <c r="A204" s="376">
        <v>52</v>
      </c>
      <c r="B204" s="375">
        <v>0</v>
      </c>
      <c r="C204" s="374" t="s">
        <v>2261</v>
      </c>
      <c r="D204" s="372" t="s">
        <v>256</v>
      </c>
      <c r="E204" s="373">
        <v>1.0010000000000001</v>
      </c>
      <c r="F204" s="1190"/>
      <c r="G204" s="1175">
        <f t="shared" si="3"/>
        <v>0</v>
      </c>
    </row>
    <row r="205" spans="1:7" s="358" customFormat="1">
      <c r="A205" s="370">
        <v>0</v>
      </c>
      <c r="B205" s="369">
        <v>0</v>
      </c>
      <c r="C205" s="368" t="s">
        <v>2374</v>
      </c>
      <c r="D205" s="366">
        <v>0</v>
      </c>
      <c r="E205" s="367">
        <v>0</v>
      </c>
      <c r="F205" s="1189"/>
      <c r="G205" s="1188">
        <f t="shared" si="3"/>
        <v>0</v>
      </c>
    </row>
    <row r="206" spans="1:7" s="358" customFormat="1">
      <c r="A206" s="370">
        <v>0</v>
      </c>
      <c r="B206" s="369">
        <v>0</v>
      </c>
      <c r="C206" s="368" t="s">
        <v>2166</v>
      </c>
      <c r="D206" s="366">
        <v>0</v>
      </c>
      <c r="E206" s="367">
        <v>0</v>
      </c>
      <c r="F206" s="1189"/>
      <c r="G206" s="1188">
        <f t="shared" si="3"/>
        <v>0</v>
      </c>
    </row>
    <row r="207" spans="1:7" s="358" customFormat="1" ht="52.8">
      <c r="A207" s="376">
        <v>53</v>
      </c>
      <c r="B207" s="375">
        <v>0</v>
      </c>
      <c r="C207" s="374" t="s">
        <v>2257</v>
      </c>
      <c r="D207" s="372" t="s">
        <v>256</v>
      </c>
      <c r="E207" s="373">
        <v>0.75</v>
      </c>
      <c r="F207" s="1190"/>
      <c r="G207" s="1175">
        <f t="shared" si="3"/>
        <v>0</v>
      </c>
    </row>
    <row r="208" spans="1:7" s="358" customFormat="1">
      <c r="A208" s="370">
        <v>0</v>
      </c>
      <c r="B208" s="369">
        <v>0</v>
      </c>
      <c r="C208" s="368" t="s">
        <v>2373</v>
      </c>
      <c r="D208" s="366">
        <v>0</v>
      </c>
      <c r="E208" s="367">
        <v>0</v>
      </c>
      <c r="F208" s="1189"/>
      <c r="G208" s="1188">
        <f t="shared" si="3"/>
        <v>0</v>
      </c>
    </row>
    <row r="209" spans="1:7" s="358" customFormat="1">
      <c r="A209" s="370">
        <v>0</v>
      </c>
      <c r="B209" s="369">
        <v>0</v>
      </c>
      <c r="C209" s="368" t="s">
        <v>2166</v>
      </c>
      <c r="D209" s="366">
        <v>0</v>
      </c>
      <c r="E209" s="367">
        <v>0</v>
      </c>
      <c r="F209" s="1189"/>
      <c r="G209" s="1188">
        <f t="shared" si="3"/>
        <v>0</v>
      </c>
    </row>
    <row r="210" spans="1:7" s="358" customFormat="1" ht="26.4">
      <c r="A210" s="376">
        <v>54</v>
      </c>
      <c r="B210" s="375">
        <v>0</v>
      </c>
      <c r="C210" s="374" t="s">
        <v>2255</v>
      </c>
      <c r="D210" s="372" t="s">
        <v>2190</v>
      </c>
      <c r="E210" s="373">
        <v>2</v>
      </c>
      <c r="F210" s="1190"/>
      <c r="G210" s="1175">
        <f t="shared" si="3"/>
        <v>0</v>
      </c>
    </row>
    <row r="211" spans="1:7" s="358" customFormat="1">
      <c r="A211" s="370">
        <v>0</v>
      </c>
      <c r="B211" s="369">
        <v>0</v>
      </c>
      <c r="C211" s="368" t="s">
        <v>2372</v>
      </c>
      <c r="D211" s="366">
        <v>0</v>
      </c>
      <c r="E211" s="367">
        <v>0</v>
      </c>
      <c r="F211" s="1189"/>
      <c r="G211" s="1188">
        <f t="shared" si="3"/>
        <v>0</v>
      </c>
    </row>
    <row r="212" spans="1:7" s="358" customFormat="1">
      <c r="A212" s="370">
        <v>0</v>
      </c>
      <c r="B212" s="369">
        <v>0</v>
      </c>
      <c r="C212" s="368" t="s">
        <v>2166</v>
      </c>
      <c r="D212" s="366">
        <v>0</v>
      </c>
      <c r="E212" s="367">
        <v>0</v>
      </c>
      <c r="F212" s="1189"/>
      <c r="G212" s="1188">
        <f t="shared" si="3"/>
        <v>0</v>
      </c>
    </row>
    <row r="213" spans="1:7" s="358" customFormat="1" ht="26.4">
      <c r="A213" s="376">
        <v>55</v>
      </c>
      <c r="B213" s="375">
        <v>0</v>
      </c>
      <c r="C213" s="374" t="s">
        <v>2253</v>
      </c>
      <c r="D213" s="372" t="s">
        <v>2190</v>
      </c>
      <c r="E213" s="373">
        <v>1</v>
      </c>
      <c r="F213" s="1190"/>
      <c r="G213" s="1175">
        <f t="shared" si="3"/>
        <v>0</v>
      </c>
    </row>
    <row r="214" spans="1:7" s="358" customFormat="1">
      <c r="A214" s="370">
        <v>0</v>
      </c>
      <c r="B214" s="369">
        <v>0</v>
      </c>
      <c r="C214" s="368" t="s">
        <v>2189</v>
      </c>
      <c r="D214" s="366">
        <v>0</v>
      </c>
      <c r="E214" s="367">
        <v>0</v>
      </c>
      <c r="F214" s="1189"/>
      <c r="G214" s="1188">
        <f t="shared" si="3"/>
        <v>0</v>
      </c>
    </row>
    <row r="215" spans="1:7" s="358" customFormat="1">
      <c r="A215" s="370">
        <v>0</v>
      </c>
      <c r="B215" s="369">
        <v>0</v>
      </c>
      <c r="C215" s="368" t="s">
        <v>2166</v>
      </c>
      <c r="D215" s="366">
        <v>0</v>
      </c>
      <c r="E215" s="367">
        <v>0</v>
      </c>
      <c r="F215" s="1189"/>
      <c r="G215" s="1188">
        <f t="shared" si="3"/>
        <v>0</v>
      </c>
    </row>
    <row r="216" spans="1:7" s="358" customFormat="1" ht="39.6">
      <c r="A216" s="376">
        <v>56</v>
      </c>
      <c r="B216" s="375">
        <v>0</v>
      </c>
      <c r="C216" s="374" t="s">
        <v>2185</v>
      </c>
      <c r="D216" s="372" t="s">
        <v>256</v>
      </c>
      <c r="E216" s="373">
        <v>10.36</v>
      </c>
      <c r="F216" s="1190"/>
      <c r="G216" s="1175">
        <f t="shared" si="3"/>
        <v>0</v>
      </c>
    </row>
    <row r="217" spans="1:7" s="358" customFormat="1">
      <c r="A217" s="370">
        <v>0</v>
      </c>
      <c r="B217" s="369">
        <v>0</v>
      </c>
      <c r="C217" s="368" t="s">
        <v>2371</v>
      </c>
      <c r="D217" s="366">
        <v>0</v>
      </c>
      <c r="E217" s="367">
        <v>0</v>
      </c>
      <c r="F217" s="1189"/>
      <c r="G217" s="1188">
        <f t="shared" si="3"/>
        <v>0</v>
      </c>
    </row>
    <row r="218" spans="1:7" s="358" customFormat="1">
      <c r="A218" s="370">
        <v>0</v>
      </c>
      <c r="B218" s="369">
        <v>0</v>
      </c>
      <c r="C218" s="368" t="s">
        <v>2166</v>
      </c>
      <c r="D218" s="366">
        <v>0</v>
      </c>
      <c r="E218" s="367">
        <v>0</v>
      </c>
      <c r="F218" s="1189"/>
      <c r="G218" s="1188">
        <f t="shared" si="3"/>
        <v>0</v>
      </c>
    </row>
    <row r="219" spans="1:7" s="358" customFormat="1">
      <c r="A219" s="370">
        <v>0</v>
      </c>
      <c r="B219" s="369">
        <v>0</v>
      </c>
      <c r="C219" s="368" t="s">
        <v>2598</v>
      </c>
      <c r="D219" s="366">
        <v>0</v>
      </c>
      <c r="E219" s="367">
        <v>0</v>
      </c>
      <c r="F219" s="1189"/>
      <c r="G219" s="1188">
        <f t="shared" si="3"/>
        <v>0</v>
      </c>
    </row>
    <row r="220" spans="1:7" s="358" customFormat="1">
      <c r="A220" s="370">
        <v>0</v>
      </c>
      <c r="B220" s="369">
        <v>0</v>
      </c>
      <c r="C220" s="368" t="s">
        <v>2501</v>
      </c>
      <c r="D220" s="366">
        <v>0</v>
      </c>
      <c r="E220" s="367">
        <v>0</v>
      </c>
      <c r="F220" s="1189"/>
      <c r="G220" s="1188">
        <f t="shared" si="3"/>
        <v>0</v>
      </c>
    </row>
    <row r="221" spans="1:7" s="358" customFormat="1" ht="52.8">
      <c r="A221" s="376">
        <v>57</v>
      </c>
      <c r="B221" s="375">
        <v>0</v>
      </c>
      <c r="C221" s="374" t="s">
        <v>2500</v>
      </c>
      <c r="D221" s="372" t="s">
        <v>256</v>
      </c>
      <c r="E221" s="373">
        <v>0.53</v>
      </c>
      <c r="F221" s="1190"/>
      <c r="G221" s="1175">
        <f t="shared" si="3"/>
        <v>0</v>
      </c>
    </row>
    <row r="222" spans="1:7" s="358" customFormat="1" ht="20.399999999999999">
      <c r="A222" s="370">
        <v>0</v>
      </c>
      <c r="B222" s="369">
        <v>0</v>
      </c>
      <c r="C222" s="368" t="s">
        <v>2499</v>
      </c>
      <c r="D222" s="366">
        <v>0</v>
      </c>
      <c r="E222" s="367">
        <v>0</v>
      </c>
      <c r="F222" s="1189"/>
      <c r="G222" s="1188">
        <f t="shared" si="3"/>
        <v>0</v>
      </c>
    </row>
    <row r="223" spans="1:7" s="358" customFormat="1">
      <c r="A223" s="370">
        <v>0</v>
      </c>
      <c r="B223" s="369">
        <v>0</v>
      </c>
      <c r="C223" s="368" t="s">
        <v>2597</v>
      </c>
      <c r="D223" s="366">
        <v>0</v>
      </c>
      <c r="E223" s="367">
        <v>0</v>
      </c>
      <c r="F223" s="1189"/>
      <c r="G223" s="1188">
        <f t="shared" si="3"/>
        <v>0</v>
      </c>
    </row>
    <row r="224" spans="1:7" s="358" customFormat="1">
      <c r="A224" s="370">
        <v>0</v>
      </c>
      <c r="B224" s="369">
        <v>0</v>
      </c>
      <c r="C224" s="368" t="s">
        <v>2497</v>
      </c>
      <c r="D224" s="366">
        <v>0</v>
      </c>
      <c r="E224" s="367">
        <v>0</v>
      </c>
      <c r="F224" s="1189"/>
      <c r="G224" s="1188">
        <f t="shared" si="3"/>
        <v>0</v>
      </c>
    </row>
    <row r="225" spans="1:7" s="358" customFormat="1" ht="39.6">
      <c r="A225" s="376">
        <v>58</v>
      </c>
      <c r="B225" s="375">
        <v>0</v>
      </c>
      <c r="C225" s="374" t="s">
        <v>2251</v>
      </c>
      <c r="D225" s="372" t="s">
        <v>256</v>
      </c>
      <c r="E225" s="373">
        <v>0.14765485471872028</v>
      </c>
      <c r="F225" s="1190"/>
      <c r="G225" s="1175">
        <f t="shared" si="3"/>
        <v>0</v>
      </c>
    </row>
    <row r="226" spans="1:7" s="358" customFormat="1" ht="20.399999999999999">
      <c r="A226" s="370">
        <v>0</v>
      </c>
      <c r="B226" s="369">
        <v>0</v>
      </c>
      <c r="C226" s="368" t="s">
        <v>2370</v>
      </c>
      <c r="D226" s="366">
        <v>0</v>
      </c>
      <c r="E226" s="367">
        <v>0</v>
      </c>
      <c r="F226" s="1189"/>
      <c r="G226" s="1188">
        <f t="shared" si="3"/>
        <v>0</v>
      </c>
    </row>
    <row r="227" spans="1:7" s="358" customFormat="1">
      <c r="A227" s="370">
        <v>0</v>
      </c>
      <c r="B227" s="369">
        <v>0</v>
      </c>
      <c r="C227" s="368" t="s">
        <v>2166</v>
      </c>
      <c r="D227" s="366">
        <v>0</v>
      </c>
      <c r="E227" s="367">
        <v>0</v>
      </c>
      <c r="F227" s="1189"/>
      <c r="G227" s="1188">
        <f t="shared" si="3"/>
        <v>0</v>
      </c>
    </row>
    <row r="228" spans="1:7" s="358" customFormat="1" ht="26.4">
      <c r="A228" s="376">
        <v>59</v>
      </c>
      <c r="B228" s="375">
        <v>0</v>
      </c>
      <c r="C228" s="374" t="s">
        <v>2249</v>
      </c>
      <c r="D228" s="372" t="s">
        <v>256</v>
      </c>
      <c r="E228" s="373">
        <v>3.5342917352885177E-3</v>
      </c>
      <c r="F228" s="1190"/>
      <c r="G228" s="1175">
        <f t="shared" si="3"/>
        <v>0</v>
      </c>
    </row>
    <row r="229" spans="1:7" s="358" customFormat="1">
      <c r="A229" s="370">
        <v>0</v>
      </c>
      <c r="B229" s="369">
        <v>0</v>
      </c>
      <c r="C229" s="368" t="s">
        <v>2369</v>
      </c>
      <c r="D229" s="366">
        <v>0</v>
      </c>
      <c r="E229" s="367">
        <v>0</v>
      </c>
      <c r="F229" s="1189"/>
      <c r="G229" s="1188">
        <f t="shared" si="3"/>
        <v>0</v>
      </c>
    </row>
    <row r="230" spans="1:7" s="358" customFormat="1">
      <c r="A230" s="370">
        <v>0</v>
      </c>
      <c r="B230" s="369">
        <v>0</v>
      </c>
      <c r="C230" s="368" t="s">
        <v>2166</v>
      </c>
      <c r="D230" s="366">
        <v>0</v>
      </c>
      <c r="E230" s="367">
        <v>0</v>
      </c>
      <c r="F230" s="1189"/>
      <c r="G230" s="1188">
        <f t="shared" si="3"/>
        <v>0</v>
      </c>
    </row>
    <row r="231" spans="1:7" s="358" customFormat="1" ht="40.799999999999997">
      <c r="A231" s="370">
        <v>0</v>
      </c>
      <c r="B231" s="369">
        <v>0</v>
      </c>
      <c r="C231" s="368" t="s">
        <v>2247</v>
      </c>
      <c r="D231" s="366">
        <v>0</v>
      </c>
      <c r="E231" s="367">
        <v>0</v>
      </c>
      <c r="F231" s="1189"/>
      <c r="G231" s="1188">
        <f t="shared" si="3"/>
        <v>0</v>
      </c>
    </row>
    <row r="232" spans="1:7" s="358" customFormat="1" ht="15.6">
      <c r="A232" s="379">
        <v>0</v>
      </c>
      <c r="B232" s="378">
        <v>0</v>
      </c>
      <c r="C232" s="377" t="s">
        <v>2659</v>
      </c>
      <c r="D232" s="366">
        <v>0</v>
      </c>
      <c r="E232" s="367">
        <v>0</v>
      </c>
      <c r="F232" s="1189"/>
      <c r="G232" s="1188">
        <f t="shared" si="3"/>
        <v>0</v>
      </c>
    </row>
    <row r="233" spans="1:7" s="358" customFormat="1" ht="13.2">
      <c r="A233" s="376">
        <v>60</v>
      </c>
      <c r="B233" s="375" t="s">
        <v>2658</v>
      </c>
      <c r="C233" s="374" t="s">
        <v>2310</v>
      </c>
      <c r="D233" s="372" t="s">
        <v>1985</v>
      </c>
      <c r="E233" s="373">
        <v>1</v>
      </c>
      <c r="F233" s="1190"/>
      <c r="G233" s="1175">
        <f t="shared" si="3"/>
        <v>0</v>
      </c>
    </row>
    <row r="234" spans="1:7" s="358" customFormat="1" ht="112.2">
      <c r="A234" s="370">
        <v>0</v>
      </c>
      <c r="B234" s="369">
        <v>0</v>
      </c>
      <c r="C234" s="368" t="s">
        <v>2657</v>
      </c>
      <c r="D234" s="366">
        <v>0</v>
      </c>
      <c r="E234" s="367">
        <v>0</v>
      </c>
      <c r="F234" s="1189"/>
      <c r="G234" s="1188">
        <f t="shared" si="3"/>
        <v>0</v>
      </c>
    </row>
    <row r="235" spans="1:7" s="358" customFormat="1" ht="112.2">
      <c r="A235" s="370">
        <v>0</v>
      </c>
      <c r="B235" s="369">
        <v>0</v>
      </c>
      <c r="C235" s="368" t="s">
        <v>2656</v>
      </c>
      <c r="D235" s="366">
        <v>0</v>
      </c>
      <c r="E235" s="367">
        <v>0</v>
      </c>
      <c r="F235" s="1189"/>
      <c r="G235" s="1188">
        <f t="shared" si="3"/>
        <v>0</v>
      </c>
    </row>
    <row r="236" spans="1:7" s="358" customFormat="1" ht="71.400000000000006">
      <c r="A236" s="370">
        <v>0</v>
      </c>
      <c r="B236" s="369">
        <v>0</v>
      </c>
      <c r="C236" s="368" t="s">
        <v>2655</v>
      </c>
      <c r="D236" s="366">
        <v>0</v>
      </c>
      <c r="E236" s="367">
        <v>0</v>
      </c>
      <c r="F236" s="1189"/>
      <c r="G236" s="1188">
        <f t="shared" si="3"/>
        <v>0</v>
      </c>
    </row>
    <row r="237" spans="1:7" s="358" customFormat="1" ht="122.4">
      <c r="A237" s="370">
        <v>0</v>
      </c>
      <c r="B237" s="369">
        <v>0</v>
      </c>
      <c r="C237" s="368" t="s">
        <v>2654</v>
      </c>
      <c r="D237" s="366">
        <v>0</v>
      </c>
      <c r="E237" s="367">
        <v>0</v>
      </c>
      <c r="F237" s="1189"/>
      <c r="G237" s="1188">
        <f t="shared" si="3"/>
        <v>0</v>
      </c>
    </row>
    <row r="238" spans="1:7" s="358" customFormat="1">
      <c r="A238" s="370">
        <v>0</v>
      </c>
      <c r="B238" s="369">
        <v>0</v>
      </c>
      <c r="C238" s="368" t="s">
        <v>2189</v>
      </c>
      <c r="D238" s="366">
        <v>0</v>
      </c>
      <c r="E238" s="367">
        <v>0</v>
      </c>
      <c r="F238" s="1189"/>
      <c r="G238" s="1188">
        <f t="shared" si="3"/>
        <v>0</v>
      </c>
    </row>
    <row r="239" spans="1:7" s="358" customFormat="1">
      <c r="A239" s="370">
        <v>0</v>
      </c>
      <c r="B239" s="369">
        <v>0</v>
      </c>
      <c r="C239" s="368" t="s">
        <v>2653</v>
      </c>
      <c r="D239" s="366">
        <v>0</v>
      </c>
      <c r="E239" s="367">
        <v>0</v>
      </c>
      <c r="F239" s="1189"/>
      <c r="G239" s="1188">
        <f t="shared" si="3"/>
        <v>0</v>
      </c>
    </row>
    <row r="240" spans="1:7" s="358" customFormat="1" ht="13.2">
      <c r="A240" s="376">
        <v>61</v>
      </c>
      <c r="B240" s="375">
        <v>0</v>
      </c>
      <c r="C240" s="374" t="s">
        <v>2305</v>
      </c>
      <c r="D240" s="372" t="s">
        <v>2190</v>
      </c>
      <c r="E240" s="373">
        <v>1</v>
      </c>
      <c r="F240" s="1190"/>
      <c r="G240" s="1175">
        <f t="shared" si="3"/>
        <v>0</v>
      </c>
    </row>
    <row r="241" spans="1:7" s="358" customFormat="1">
      <c r="A241" s="370">
        <v>0</v>
      </c>
      <c r="B241" s="369">
        <v>0</v>
      </c>
      <c r="C241" s="368" t="s">
        <v>2189</v>
      </c>
      <c r="D241" s="366">
        <v>0</v>
      </c>
      <c r="E241" s="367">
        <v>0</v>
      </c>
      <c r="F241" s="1189"/>
      <c r="G241" s="1188">
        <f t="shared" si="3"/>
        <v>0</v>
      </c>
    </row>
    <row r="242" spans="1:7" s="358" customFormat="1">
      <c r="A242" s="370">
        <v>0</v>
      </c>
      <c r="B242" s="369">
        <v>0</v>
      </c>
      <c r="C242" s="368" t="s">
        <v>2653</v>
      </c>
      <c r="D242" s="366">
        <v>0</v>
      </c>
      <c r="E242" s="367">
        <v>0</v>
      </c>
      <c r="F242" s="1189"/>
      <c r="G242" s="1188">
        <f t="shared" si="3"/>
        <v>0</v>
      </c>
    </row>
    <row r="243" spans="1:7" s="358" customFormat="1" ht="52.8">
      <c r="A243" s="376">
        <v>62</v>
      </c>
      <c r="B243" s="375" t="s">
        <v>2652</v>
      </c>
      <c r="C243" s="374" t="s">
        <v>2302</v>
      </c>
      <c r="D243" s="372" t="s">
        <v>1985</v>
      </c>
      <c r="E243" s="373">
        <v>1</v>
      </c>
      <c r="F243" s="1190"/>
      <c r="G243" s="1175">
        <f t="shared" si="3"/>
        <v>0</v>
      </c>
    </row>
    <row r="244" spans="1:7" s="358" customFormat="1">
      <c r="A244" s="370">
        <v>0</v>
      </c>
      <c r="B244" s="369">
        <v>0</v>
      </c>
      <c r="C244" s="368" t="s">
        <v>2189</v>
      </c>
      <c r="D244" s="366">
        <v>0</v>
      </c>
      <c r="E244" s="367">
        <v>0</v>
      </c>
      <c r="F244" s="1189"/>
      <c r="G244" s="1188">
        <f t="shared" si="3"/>
        <v>0</v>
      </c>
    </row>
    <row r="245" spans="1:7" s="358" customFormat="1">
      <c r="A245" s="370">
        <v>0</v>
      </c>
      <c r="B245" s="369">
        <v>0</v>
      </c>
      <c r="C245" s="368" t="s">
        <v>2166</v>
      </c>
      <c r="D245" s="366">
        <v>0</v>
      </c>
      <c r="E245" s="367">
        <v>0</v>
      </c>
      <c r="F245" s="1189"/>
      <c r="G245" s="1188">
        <f t="shared" si="3"/>
        <v>0</v>
      </c>
    </row>
    <row r="246" spans="1:7" s="358" customFormat="1" ht="26.4">
      <c r="A246" s="376">
        <v>63</v>
      </c>
      <c r="B246" s="375" t="s">
        <v>2651</v>
      </c>
      <c r="C246" s="374" t="s">
        <v>2300</v>
      </c>
      <c r="D246" s="372" t="s">
        <v>2190</v>
      </c>
      <c r="E246" s="373">
        <v>1</v>
      </c>
      <c r="F246" s="1190"/>
      <c r="G246" s="1175">
        <f t="shared" si="3"/>
        <v>0</v>
      </c>
    </row>
    <row r="247" spans="1:7" s="358" customFormat="1">
      <c r="A247" s="370">
        <v>0</v>
      </c>
      <c r="B247" s="369">
        <v>0</v>
      </c>
      <c r="C247" s="368" t="s">
        <v>2189</v>
      </c>
      <c r="D247" s="366">
        <v>0</v>
      </c>
      <c r="E247" s="367">
        <v>0</v>
      </c>
      <c r="F247" s="1189"/>
      <c r="G247" s="1188">
        <f t="shared" si="3"/>
        <v>0</v>
      </c>
    </row>
    <row r="248" spans="1:7" s="358" customFormat="1">
      <c r="A248" s="370">
        <v>0</v>
      </c>
      <c r="B248" s="369">
        <v>0</v>
      </c>
      <c r="C248" s="368" t="s">
        <v>2166</v>
      </c>
      <c r="D248" s="366">
        <v>0</v>
      </c>
      <c r="E248" s="367">
        <v>0</v>
      </c>
      <c r="F248" s="1189"/>
      <c r="G248" s="1188">
        <f t="shared" si="3"/>
        <v>0</v>
      </c>
    </row>
    <row r="249" spans="1:7" s="358" customFormat="1" ht="26.4">
      <c r="A249" s="376">
        <v>64</v>
      </c>
      <c r="B249" s="375" t="s">
        <v>2650</v>
      </c>
      <c r="C249" s="374" t="s">
        <v>2297</v>
      </c>
      <c r="D249" s="372" t="s">
        <v>2190</v>
      </c>
      <c r="E249" s="373">
        <v>1</v>
      </c>
      <c r="F249" s="1190"/>
      <c r="G249" s="1175">
        <f t="shared" si="3"/>
        <v>0</v>
      </c>
    </row>
    <row r="250" spans="1:7" s="358" customFormat="1">
      <c r="A250" s="370">
        <v>0</v>
      </c>
      <c r="B250" s="369">
        <v>0</v>
      </c>
      <c r="C250" s="368" t="s">
        <v>2189</v>
      </c>
      <c r="D250" s="366">
        <v>0</v>
      </c>
      <c r="E250" s="367">
        <v>0</v>
      </c>
      <c r="F250" s="1189"/>
      <c r="G250" s="1188">
        <f t="shared" si="3"/>
        <v>0</v>
      </c>
    </row>
    <row r="251" spans="1:7" s="358" customFormat="1">
      <c r="A251" s="370">
        <v>0</v>
      </c>
      <c r="B251" s="369">
        <v>0</v>
      </c>
      <c r="C251" s="368" t="s">
        <v>2166</v>
      </c>
      <c r="D251" s="366">
        <v>0</v>
      </c>
      <c r="E251" s="367">
        <v>0</v>
      </c>
      <c r="F251" s="1189"/>
      <c r="G251" s="1188">
        <f t="shared" si="3"/>
        <v>0</v>
      </c>
    </row>
    <row r="252" spans="1:7" s="358" customFormat="1" ht="26.4">
      <c r="A252" s="376">
        <v>65</v>
      </c>
      <c r="B252" s="375" t="s">
        <v>2649</v>
      </c>
      <c r="C252" s="374" t="s">
        <v>2297</v>
      </c>
      <c r="D252" s="372" t="s">
        <v>2190</v>
      </c>
      <c r="E252" s="373">
        <v>1</v>
      </c>
      <c r="F252" s="1190"/>
      <c r="G252" s="1175">
        <f t="shared" si="3"/>
        <v>0</v>
      </c>
    </row>
    <row r="253" spans="1:7" s="358" customFormat="1">
      <c r="A253" s="370">
        <v>0</v>
      </c>
      <c r="B253" s="369">
        <v>0</v>
      </c>
      <c r="C253" s="368" t="s">
        <v>2189</v>
      </c>
      <c r="D253" s="366">
        <v>0</v>
      </c>
      <c r="E253" s="367">
        <v>0</v>
      </c>
      <c r="F253" s="1189"/>
      <c r="G253" s="1188">
        <f t="shared" si="3"/>
        <v>0</v>
      </c>
    </row>
    <row r="254" spans="1:7" s="358" customFormat="1">
      <c r="A254" s="370">
        <v>0</v>
      </c>
      <c r="B254" s="369">
        <v>0</v>
      </c>
      <c r="C254" s="368" t="s">
        <v>2166</v>
      </c>
      <c r="D254" s="366">
        <v>0</v>
      </c>
      <c r="E254" s="367">
        <v>0</v>
      </c>
      <c r="F254" s="1189"/>
      <c r="G254" s="1188">
        <f t="shared" si="3"/>
        <v>0</v>
      </c>
    </row>
    <row r="255" spans="1:7" s="358" customFormat="1" ht="26.4">
      <c r="A255" s="376">
        <v>66</v>
      </c>
      <c r="B255" s="375" t="s">
        <v>2648</v>
      </c>
      <c r="C255" s="374" t="s">
        <v>2295</v>
      </c>
      <c r="D255" s="372" t="s">
        <v>2190</v>
      </c>
      <c r="E255" s="373">
        <v>1</v>
      </c>
      <c r="F255" s="1190"/>
      <c r="G255" s="1175">
        <f t="shared" si="3"/>
        <v>0</v>
      </c>
    </row>
    <row r="256" spans="1:7" s="358" customFormat="1">
      <c r="A256" s="370">
        <v>0</v>
      </c>
      <c r="B256" s="369">
        <v>0</v>
      </c>
      <c r="C256" s="368" t="s">
        <v>2189</v>
      </c>
      <c r="D256" s="366">
        <v>0</v>
      </c>
      <c r="E256" s="367">
        <v>0</v>
      </c>
      <c r="F256" s="1189"/>
      <c r="G256" s="1188">
        <f t="shared" si="3"/>
        <v>0</v>
      </c>
    </row>
    <row r="257" spans="1:7" s="358" customFormat="1">
      <c r="A257" s="370">
        <v>0</v>
      </c>
      <c r="B257" s="369">
        <v>0</v>
      </c>
      <c r="C257" s="368" t="s">
        <v>2166</v>
      </c>
      <c r="D257" s="366">
        <v>0</v>
      </c>
      <c r="E257" s="367">
        <v>0</v>
      </c>
      <c r="F257" s="1189"/>
      <c r="G257" s="1188">
        <f t="shared" si="3"/>
        <v>0</v>
      </c>
    </row>
    <row r="258" spans="1:7" s="358" customFormat="1" ht="105.6">
      <c r="A258" s="376">
        <v>67</v>
      </c>
      <c r="B258" s="375" t="s">
        <v>2647</v>
      </c>
      <c r="C258" s="374" t="s">
        <v>2293</v>
      </c>
      <c r="D258" s="372" t="s">
        <v>2190</v>
      </c>
      <c r="E258" s="373">
        <v>2</v>
      </c>
      <c r="F258" s="1190"/>
      <c r="G258" s="1175">
        <f t="shared" si="3"/>
        <v>0</v>
      </c>
    </row>
    <row r="259" spans="1:7" s="358" customFormat="1">
      <c r="A259" s="370">
        <v>0</v>
      </c>
      <c r="B259" s="369">
        <v>0</v>
      </c>
      <c r="C259" s="368" t="s">
        <v>2214</v>
      </c>
      <c r="D259" s="366">
        <v>0</v>
      </c>
      <c r="E259" s="367">
        <v>0</v>
      </c>
      <c r="F259" s="1189"/>
      <c r="G259" s="1188">
        <f t="shared" si="3"/>
        <v>0</v>
      </c>
    </row>
    <row r="260" spans="1:7" s="358" customFormat="1">
      <c r="A260" s="370">
        <v>0</v>
      </c>
      <c r="B260" s="369">
        <v>0</v>
      </c>
      <c r="C260" s="368" t="s">
        <v>2166</v>
      </c>
      <c r="D260" s="366">
        <v>0</v>
      </c>
      <c r="E260" s="367">
        <v>0</v>
      </c>
      <c r="F260" s="1189"/>
      <c r="G260" s="1188">
        <f t="shared" si="3"/>
        <v>0</v>
      </c>
    </row>
    <row r="261" spans="1:7" s="358" customFormat="1" ht="39.6">
      <c r="A261" s="376">
        <v>68</v>
      </c>
      <c r="B261" s="375" t="s">
        <v>2646</v>
      </c>
      <c r="C261" s="374" t="s">
        <v>2291</v>
      </c>
      <c r="D261" s="372" t="s">
        <v>2190</v>
      </c>
      <c r="E261" s="373">
        <v>1</v>
      </c>
      <c r="F261" s="1190"/>
      <c r="G261" s="1175">
        <f t="shared" si="3"/>
        <v>0</v>
      </c>
    </row>
    <row r="262" spans="1:7" s="358" customFormat="1">
      <c r="A262" s="370">
        <v>0</v>
      </c>
      <c r="B262" s="369">
        <v>0</v>
      </c>
      <c r="C262" s="368" t="s">
        <v>2189</v>
      </c>
      <c r="D262" s="366">
        <v>0</v>
      </c>
      <c r="E262" s="367">
        <v>0</v>
      </c>
      <c r="F262" s="1189"/>
      <c r="G262" s="1188">
        <f t="shared" si="3"/>
        <v>0</v>
      </c>
    </row>
    <row r="263" spans="1:7" s="358" customFormat="1">
      <c r="A263" s="370">
        <v>0</v>
      </c>
      <c r="B263" s="369">
        <v>0</v>
      </c>
      <c r="C263" s="368" t="s">
        <v>2645</v>
      </c>
      <c r="D263" s="366">
        <v>0</v>
      </c>
      <c r="E263" s="367">
        <v>0</v>
      </c>
      <c r="F263" s="1189"/>
      <c r="G263" s="1188">
        <f t="shared" si="3"/>
        <v>0</v>
      </c>
    </row>
    <row r="264" spans="1:7" s="358" customFormat="1" ht="39.6">
      <c r="A264" s="376">
        <v>69</v>
      </c>
      <c r="B264" s="375" t="s">
        <v>2644</v>
      </c>
      <c r="C264" s="374" t="s">
        <v>2288</v>
      </c>
      <c r="D264" s="372" t="s">
        <v>2190</v>
      </c>
      <c r="E264" s="373">
        <v>1</v>
      </c>
      <c r="F264" s="1190"/>
      <c r="G264" s="1175">
        <f t="shared" si="3"/>
        <v>0</v>
      </c>
    </row>
    <row r="265" spans="1:7" s="358" customFormat="1">
      <c r="A265" s="370">
        <v>0</v>
      </c>
      <c r="B265" s="369">
        <v>0</v>
      </c>
      <c r="C265" s="368" t="s">
        <v>2189</v>
      </c>
      <c r="D265" s="366">
        <v>0</v>
      </c>
      <c r="E265" s="367">
        <v>0</v>
      </c>
      <c r="F265" s="1189"/>
      <c r="G265" s="1188">
        <f t="shared" ref="G265:G328" si="4">E265*F265</f>
        <v>0</v>
      </c>
    </row>
    <row r="266" spans="1:7" s="358" customFormat="1">
      <c r="A266" s="370">
        <v>0</v>
      </c>
      <c r="B266" s="369">
        <v>0</v>
      </c>
      <c r="C266" s="368" t="s">
        <v>2636</v>
      </c>
      <c r="D266" s="366">
        <v>0</v>
      </c>
      <c r="E266" s="367">
        <v>0</v>
      </c>
      <c r="F266" s="1189"/>
      <c r="G266" s="1188">
        <f t="shared" si="4"/>
        <v>0</v>
      </c>
    </row>
    <row r="267" spans="1:7" s="358" customFormat="1" ht="79.2">
      <c r="A267" s="376">
        <v>70</v>
      </c>
      <c r="B267" s="375" t="s">
        <v>2643</v>
      </c>
      <c r="C267" s="374" t="s">
        <v>2286</v>
      </c>
      <c r="D267" s="372" t="s">
        <v>2190</v>
      </c>
      <c r="E267" s="373">
        <v>1</v>
      </c>
      <c r="F267" s="1190"/>
      <c r="G267" s="1175">
        <f t="shared" si="4"/>
        <v>0</v>
      </c>
    </row>
    <row r="268" spans="1:7" s="358" customFormat="1">
      <c r="A268" s="370">
        <v>0</v>
      </c>
      <c r="B268" s="369">
        <v>0</v>
      </c>
      <c r="C268" s="368" t="s">
        <v>2189</v>
      </c>
      <c r="D268" s="366">
        <v>0</v>
      </c>
      <c r="E268" s="367">
        <v>0</v>
      </c>
      <c r="F268" s="1189"/>
      <c r="G268" s="1188">
        <f t="shared" si="4"/>
        <v>0</v>
      </c>
    </row>
    <row r="269" spans="1:7" s="358" customFormat="1">
      <c r="A269" s="370">
        <v>0</v>
      </c>
      <c r="B269" s="369">
        <v>0</v>
      </c>
      <c r="C269" s="368" t="s">
        <v>2166</v>
      </c>
      <c r="D269" s="366">
        <v>0</v>
      </c>
      <c r="E269" s="367">
        <v>0</v>
      </c>
      <c r="F269" s="1189"/>
      <c r="G269" s="1188">
        <f t="shared" si="4"/>
        <v>0</v>
      </c>
    </row>
    <row r="270" spans="1:7" s="358" customFormat="1" ht="26.4">
      <c r="A270" s="376">
        <v>71</v>
      </c>
      <c r="B270" s="375" t="s">
        <v>2642</v>
      </c>
      <c r="C270" s="374" t="s">
        <v>2284</v>
      </c>
      <c r="D270" s="372" t="s">
        <v>2190</v>
      </c>
      <c r="E270" s="373">
        <v>3</v>
      </c>
      <c r="F270" s="1190"/>
      <c r="G270" s="1175">
        <f t="shared" si="4"/>
        <v>0</v>
      </c>
    </row>
    <row r="271" spans="1:7" s="358" customFormat="1">
      <c r="A271" s="370">
        <v>0</v>
      </c>
      <c r="B271" s="369">
        <v>0</v>
      </c>
      <c r="C271" s="368" t="s">
        <v>2189</v>
      </c>
      <c r="D271" s="366">
        <v>0</v>
      </c>
      <c r="E271" s="367">
        <v>0</v>
      </c>
      <c r="F271" s="1189"/>
      <c r="G271" s="1188">
        <f t="shared" si="4"/>
        <v>0</v>
      </c>
    </row>
    <row r="272" spans="1:7" s="358" customFormat="1">
      <c r="A272" s="370">
        <v>0</v>
      </c>
      <c r="B272" s="369">
        <v>0</v>
      </c>
      <c r="C272" s="368" t="s">
        <v>2639</v>
      </c>
      <c r="D272" s="366">
        <v>0</v>
      </c>
      <c r="E272" s="367">
        <v>0</v>
      </c>
      <c r="F272" s="1189"/>
      <c r="G272" s="1188">
        <f t="shared" si="4"/>
        <v>0</v>
      </c>
    </row>
    <row r="273" spans="1:7" s="358" customFormat="1">
      <c r="A273" s="370">
        <v>0</v>
      </c>
      <c r="B273" s="369">
        <v>0</v>
      </c>
      <c r="C273" s="368" t="s">
        <v>2214</v>
      </c>
      <c r="D273" s="366">
        <v>0</v>
      </c>
      <c r="E273" s="367">
        <v>0</v>
      </c>
      <c r="F273" s="1189"/>
      <c r="G273" s="1188">
        <f t="shared" si="4"/>
        <v>0</v>
      </c>
    </row>
    <row r="274" spans="1:7" s="358" customFormat="1">
      <c r="A274" s="370">
        <v>0</v>
      </c>
      <c r="B274" s="369">
        <v>0</v>
      </c>
      <c r="C274" s="368" t="s">
        <v>2638</v>
      </c>
      <c r="D274" s="366">
        <v>0</v>
      </c>
      <c r="E274" s="367">
        <v>0</v>
      </c>
      <c r="F274" s="1189"/>
      <c r="G274" s="1188">
        <f t="shared" si="4"/>
        <v>0</v>
      </c>
    </row>
    <row r="275" spans="1:7" s="358" customFormat="1" ht="26.4">
      <c r="A275" s="376">
        <v>72</v>
      </c>
      <c r="B275" s="375" t="s">
        <v>2641</v>
      </c>
      <c r="C275" s="374" t="s">
        <v>2282</v>
      </c>
      <c r="D275" s="372" t="s">
        <v>2190</v>
      </c>
      <c r="E275" s="373">
        <v>1</v>
      </c>
      <c r="F275" s="1190"/>
      <c r="G275" s="1175">
        <f t="shared" si="4"/>
        <v>0</v>
      </c>
    </row>
    <row r="276" spans="1:7" s="358" customFormat="1">
      <c r="A276" s="370">
        <v>0</v>
      </c>
      <c r="B276" s="369">
        <v>0</v>
      </c>
      <c r="C276" s="368" t="s">
        <v>2189</v>
      </c>
      <c r="D276" s="366">
        <v>0</v>
      </c>
      <c r="E276" s="367">
        <v>0</v>
      </c>
      <c r="F276" s="1189"/>
      <c r="G276" s="1188">
        <f t="shared" si="4"/>
        <v>0</v>
      </c>
    </row>
    <row r="277" spans="1:7" s="358" customFormat="1">
      <c r="A277" s="370">
        <v>0</v>
      </c>
      <c r="B277" s="369">
        <v>0</v>
      </c>
      <c r="C277" s="368" t="s">
        <v>2636</v>
      </c>
      <c r="D277" s="366">
        <v>0</v>
      </c>
      <c r="E277" s="367">
        <v>0</v>
      </c>
      <c r="F277" s="1189"/>
      <c r="G277" s="1188">
        <f t="shared" si="4"/>
        <v>0</v>
      </c>
    </row>
    <row r="278" spans="1:7" s="358" customFormat="1" ht="26.4">
      <c r="A278" s="376">
        <v>73</v>
      </c>
      <c r="B278" s="375" t="s">
        <v>2640</v>
      </c>
      <c r="C278" s="374" t="s">
        <v>2280</v>
      </c>
      <c r="D278" s="372" t="s">
        <v>2187</v>
      </c>
      <c r="E278" s="373">
        <v>3.75</v>
      </c>
      <c r="F278" s="1190"/>
      <c r="G278" s="1175">
        <f t="shared" si="4"/>
        <v>0</v>
      </c>
    </row>
    <row r="279" spans="1:7" s="358" customFormat="1">
      <c r="A279" s="370">
        <v>0</v>
      </c>
      <c r="B279" s="369">
        <v>0</v>
      </c>
      <c r="C279" s="368" t="s">
        <v>2273</v>
      </c>
      <c r="D279" s="366">
        <v>0</v>
      </c>
      <c r="E279" s="367">
        <v>0</v>
      </c>
      <c r="F279" s="1189"/>
      <c r="G279" s="1188">
        <f t="shared" si="4"/>
        <v>0</v>
      </c>
    </row>
    <row r="280" spans="1:7" s="358" customFormat="1">
      <c r="A280" s="370">
        <v>0</v>
      </c>
      <c r="B280" s="369">
        <v>0</v>
      </c>
      <c r="C280" s="368" t="s">
        <v>2639</v>
      </c>
      <c r="D280" s="366">
        <v>0</v>
      </c>
      <c r="E280" s="367">
        <v>0</v>
      </c>
      <c r="F280" s="1189"/>
      <c r="G280" s="1188">
        <f t="shared" si="4"/>
        <v>0</v>
      </c>
    </row>
    <row r="281" spans="1:7" s="358" customFormat="1">
      <c r="A281" s="370">
        <v>0</v>
      </c>
      <c r="B281" s="369">
        <v>0</v>
      </c>
      <c r="C281" s="368" t="s">
        <v>2278</v>
      </c>
      <c r="D281" s="366">
        <v>0</v>
      </c>
      <c r="E281" s="367">
        <v>0</v>
      </c>
      <c r="F281" s="1189"/>
      <c r="G281" s="1188">
        <f t="shared" si="4"/>
        <v>0</v>
      </c>
    </row>
    <row r="282" spans="1:7" s="358" customFormat="1">
      <c r="A282" s="370">
        <v>0</v>
      </c>
      <c r="B282" s="369">
        <v>0</v>
      </c>
      <c r="C282" s="368" t="s">
        <v>2638</v>
      </c>
      <c r="D282" s="366">
        <v>0</v>
      </c>
      <c r="E282" s="367">
        <v>0</v>
      </c>
      <c r="F282" s="1189"/>
      <c r="G282" s="1188">
        <f t="shared" si="4"/>
        <v>0</v>
      </c>
    </row>
    <row r="283" spans="1:7" s="358" customFormat="1" ht="26.4">
      <c r="A283" s="376">
        <v>74</v>
      </c>
      <c r="B283" s="375" t="s">
        <v>2637</v>
      </c>
      <c r="C283" s="374" t="s">
        <v>2275</v>
      </c>
      <c r="D283" s="372" t="s">
        <v>2187</v>
      </c>
      <c r="E283" s="373">
        <v>2.75</v>
      </c>
      <c r="F283" s="1190"/>
      <c r="G283" s="1175">
        <f t="shared" si="4"/>
        <v>0</v>
      </c>
    </row>
    <row r="284" spans="1:7" s="358" customFormat="1">
      <c r="A284" s="370">
        <v>0</v>
      </c>
      <c r="B284" s="369">
        <v>0</v>
      </c>
      <c r="C284" s="368" t="s">
        <v>2274</v>
      </c>
      <c r="D284" s="366">
        <v>0</v>
      </c>
      <c r="E284" s="367">
        <v>0</v>
      </c>
      <c r="F284" s="1189"/>
      <c r="G284" s="1188">
        <f t="shared" si="4"/>
        <v>0</v>
      </c>
    </row>
    <row r="285" spans="1:7" s="358" customFormat="1">
      <c r="A285" s="370">
        <v>0</v>
      </c>
      <c r="B285" s="369">
        <v>0</v>
      </c>
      <c r="C285" s="368" t="s">
        <v>2631</v>
      </c>
      <c r="D285" s="366">
        <v>0</v>
      </c>
      <c r="E285" s="367">
        <v>0</v>
      </c>
      <c r="F285" s="1189"/>
      <c r="G285" s="1188">
        <f t="shared" si="4"/>
        <v>0</v>
      </c>
    </row>
    <row r="286" spans="1:7" s="358" customFormat="1">
      <c r="A286" s="370">
        <v>0</v>
      </c>
      <c r="B286" s="369">
        <v>0</v>
      </c>
      <c r="C286" s="368" t="s">
        <v>2273</v>
      </c>
      <c r="D286" s="366">
        <v>0</v>
      </c>
      <c r="E286" s="367">
        <v>0</v>
      </c>
      <c r="F286" s="1189"/>
      <c r="G286" s="1188">
        <f t="shared" si="4"/>
        <v>0</v>
      </c>
    </row>
    <row r="287" spans="1:7" s="358" customFormat="1">
      <c r="A287" s="370">
        <v>0</v>
      </c>
      <c r="B287" s="369">
        <v>0</v>
      </c>
      <c r="C287" s="368" t="s">
        <v>2636</v>
      </c>
      <c r="D287" s="366">
        <v>0</v>
      </c>
      <c r="E287" s="367">
        <v>0</v>
      </c>
      <c r="F287" s="1189"/>
      <c r="G287" s="1188">
        <f t="shared" si="4"/>
        <v>0</v>
      </c>
    </row>
    <row r="288" spans="1:7" s="358" customFormat="1" ht="39.6">
      <c r="A288" s="376">
        <v>75</v>
      </c>
      <c r="B288" s="375" t="s">
        <v>2635</v>
      </c>
      <c r="C288" s="374" t="s">
        <v>2270</v>
      </c>
      <c r="D288" s="372" t="s">
        <v>2190</v>
      </c>
      <c r="E288" s="373">
        <v>1</v>
      </c>
      <c r="F288" s="1190"/>
      <c r="G288" s="1175">
        <f t="shared" si="4"/>
        <v>0</v>
      </c>
    </row>
    <row r="289" spans="1:7" s="358" customFormat="1">
      <c r="A289" s="370">
        <v>0</v>
      </c>
      <c r="B289" s="369">
        <v>0</v>
      </c>
      <c r="C289" s="368" t="s">
        <v>2189</v>
      </c>
      <c r="D289" s="366">
        <v>0</v>
      </c>
      <c r="E289" s="367">
        <v>0</v>
      </c>
      <c r="F289" s="1189"/>
      <c r="G289" s="1188">
        <f t="shared" si="4"/>
        <v>0</v>
      </c>
    </row>
    <row r="290" spans="1:7" s="358" customFormat="1">
      <c r="A290" s="370">
        <v>0</v>
      </c>
      <c r="B290" s="369">
        <v>0</v>
      </c>
      <c r="C290" s="368" t="s">
        <v>2634</v>
      </c>
      <c r="D290" s="366">
        <v>0</v>
      </c>
      <c r="E290" s="367">
        <v>0</v>
      </c>
      <c r="F290" s="1189"/>
      <c r="G290" s="1188">
        <f t="shared" si="4"/>
        <v>0</v>
      </c>
    </row>
    <row r="291" spans="1:7" s="358" customFormat="1" ht="26.4">
      <c r="A291" s="376">
        <v>76</v>
      </c>
      <c r="B291" s="375" t="s">
        <v>2633</v>
      </c>
      <c r="C291" s="374" t="s">
        <v>2509</v>
      </c>
      <c r="D291" s="372" t="s">
        <v>2190</v>
      </c>
      <c r="E291" s="373">
        <v>1</v>
      </c>
      <c r="F291" s="1190"/>
      <c r="G291" s="1175">
        <f t="shared" si="4"/>
        <v>0</v>
      </c>
    </row>
    <row r="292" spans="1:7" s="358" customFormat="1">
      <c r="A292" s="370">
        <v>0</v>
      </c>
      <c r="B292" s="369">
        <v>0</v>
      </c>
      <c r="C292" s="368" t="s">
        <v>2189</v>
      </c>
      <c r="D292" s="366">
        <v>0</v>
      </c>
      <c r="E292" s="367">
        <v>0</v>
      </c>
      <c r="F292" s="1189"/>
      <c r="G292" s="1188">
        <f t="shared" si="4"/>
        <v>0</v>
      </c>
    </row>
    <row r="293" spans="1:7" s="358" customFormat="1">
      <c r="A293" s="370">
        <v>0</v>
      </c>
      <c r="B293" s="369">
        <v>0</v>
      </c>
      <c r="C293" s="368" t="s">
        <v>2166</v>
      </c>
      <c r="D293" s="366">
        <v>0</v>
      </c>
      <c r="E293" s="367">
        <v>0</v>
      </c>
      <c r="F293" s="1189"/>
      <c r="G293" s="1188">
        <f t="shared" si="4"/>
        <v>0</v>
      </c>
    </row>
    <row r="294" spans="1:7" s="358" customFormat="1" ht="132">
      <c r="A294" s="376">
        <v>77</v>
      </c>
      <c r="B294" s="375" t="s">
        <v>2632</v>
      </c>
      <c r="C294" s="374" t="s">
        <v>2267</v>
      </c>
      <c r="D294" s="372" t="s">
        <v>2190</v>
      </c>
      <c r="E294" s="373">
        <v>1</v>
      </c>
      <c r="F294" s="1190"/>
      <c r="G294" s="1175">
        <f t="shared" si="4"/>
        <v>0</v>
      </c>
    </row>
    <row r="295" spans="1:7" s="358" customFormat="1">
      <c r="A295" s="370">
        <v>0</v>
      </c>
      <c r="B295" s="369">
        <v>0</v>
      </c>
      <c r="C295" s="368" t="s">
        <v>2189</v>
      </c>
      <c r="D295" s="366">
        <v>0</v>
      </c>
      <c r="E295" s="367">
        <v>0</v>
      </c>
      <c r="F295" s="1189"/>
      <c r="G295" s="1188">
        <f t="shared" si="4"/>
        <v>0</v>
      </c>
    </row>
    <row r="296" spans="1:7" s="358" customFormat="1">
      <c r="A296" s="370">
        <v>0</v>
      </c>
      <c r="B296" s="369">
        <v>0</v>
      </c>
      <c r="C296" s="368" t="s">
        <v>2631</v>
      </c>
      <c r="D296" s="366">
        <v>0</v>
      </c>
      <c r="E296" s="367">
        <v>0</v>
      </c>
      <c r="F296" s="1189"/>
      <c r="G296" s="1188">
        <f t="shared" si="4"/>
        <v>0</v>
      </c>
    </row>
    <row r="297" spans="1:7" s="358" customFormat="1" ht="39.6">
      <c r="A297" s="376">
        <v>78</v>
      </c>
      <c r="B297" s="375" t="s">
        <v>2630</v>
      </c>
      <c r="C297" s="374" t="s">
        <v>2505</v>
      </c>
      <c r="D297" s="372" t="s">
        <v>2190</v>
      </c>
      <c r="E297" s="373">
        <v>1</v>
      </c>
      <c r="F297" s="1190"/>
      <c r="G297" s="1175">
        <f t="shared" si="4"/>
        <v>0</v>
      </c>
    </row>
    <row r="298" spans="1:7" s="358" customFormat="1">
      <c r="A298" s="370">
        <v>0</v>
      </c>
      <c r="B298" s="369">
        <v>0</v>
      </c>
      <c r="C298" s="368" t="s">
        <v>2189</v>
      </c>
      <c r="D298" s="366">
        <v>0</v>
      </c>
      <c r="E298" s="367">
        <v>0</v>
      </c>
      <c r="F298" s="1189"/>
      <c r="G298" s="1188">
        <f t="shared" si="4"/>
        <v>0</v>
      </c>
    </row>
    <row r="299" spans="1:7" s="358" customFormat="1">
      <c r="A299" s="370">
        <v>0</v>
      </c>
      <c r="B299" s="369">
        <v>0</v>
      </c>
      <c r="C299" s="368" t="s">
        <v>2497</v>
      </c>
      <c r="D299" s="366">
        <v>0</v>
      </c>
      <c r="E299" s="367">
        <v>0</v>
      </c>
      <c r="F299" s="1189"/>
      <c r="G299" s="1188">
        <f t="shared" si="4"/>
        <v>0</v>
      </c>
    </row>
    <row r="300" spans="1:7" s="358" customFormat="1" ht="52.8">
      <c r="A300" s="376">
        <v>79</v>
      </c>
      <c r="B300" s="375">
        <v>0</v>
      </c>
      <c r="C300" s="374" t="s">
        <v>2201</v>
      </c>
      <c r="D300" s="372" t="s">
        <v>2187</v>
      </c>
      <c r="E300" s="373">
        <v>6.97</v>
      </c>
      <c r="F300" s="1190"/>
      <c r="G300" s="1175">
        <f t="shared" si="4"/>
        <v>0</v>
      </c>
    </row>
    <row r="301" spans="1:7" s="358" customFormat="1">
      <c r="A301" s="370">
        <v>0</v>
      </c>
      <c r="B301" s="369">
        <v>0</v>
      </c>
      <c r="C301" s="368" t="s">
        <v>2265</v>
      </c>
      <c r="D301" s="366">
        <v>0</v>
      </c>
      <c r="E301" s="367">
        <v>0</v>
      </c>
      <c r="F301" s="1189"/>
      <c r="G301" s="1188">
        <f t="shared" si="4"/>
        <v>0</v>
      </c>
    </row>
    <row r="302" spans="1:7" s="358" customFormat="1">
      <c r="A302" s="370">
        <v>0</v>
      </c>
      <c r="B302" s="369">
        <v>0</v>
      </c>
      <c r="C302" s="368" t="s">
        <v>2166</v>
      </c>
      <c r="D302" s="366">
        <v>0</v>
      </c>
      <c r="E302" s="367">
        <v>0</v>
      </c>
      <c r="F302" s="1189"/>
      <c r="G302" s="1188">
        <f t="shared" si="4"/>
        <v>0</v>
      </c>
    </row>
    <row r="303" spans="1:7" s="358" customFormat="1" ht="52.8">
      <c r="A303" s="376">
        <v>80</v>
      </c>
      <c r="B303" s="375">
        <v>0</v>
      </c>
      <c r="C303" s="374" t="s">
        <v>2188</v>
      </c>
      <c r="D303" s="372" t="s">
        <v>2187</v>
      </c>
      <c r="E303" s="373">
        <v>21.720000000000002</v>
      </c>
      <c r="F303" s="1190"/>
      <c r="G303" s="1175">
        <f t="shared" si="4"/>
        <v>0</v>
      </c>
    </row>
    <row r="304" spans="1:7" s="358" customFormat="1">
      <c r="A304" s="370">
        <v>0</v>
      </c>
      <c r="B304" s="369">
        <v>0</v>
      </c>
      <c r="C304" s="368" t="s">
        <v>2264</v>
      </c>
      <c r="D304" s="366">
        <v>0</v>
      </c>
      <c r="E304" s="367">
        <v>0</v>
      </c>
      <c r="F304" s="1189"/>
      <c r="G304" s="1188">
        <f t="shared" si="4"/>
        <v>0</v>
      </c>
    </row>
    <row r="305" spans="1:7" s="358" customFormat="1">
      <c r="A305" s="370">
        <v>0</v>
      </c>
      <c r="B305" s="369">
        <v>0</v>
      </c>
      <c r="C305" s="368" t="s">
        <v>2166</v>
      </c>
      <c r="D305" s="366">
        <v>0</v>
      </c>
      <c r="E305" s="367">
        <v>0</v>
      </c>
      <c r="F305" s="1189"/>
      <c r="G305" s="1188">
        <f t="shared" si="4"/>
        <v>0</v>
      </c>
    </row>
    <row r="306" spans="1:7" s="358" customFormat="1">
      <c r="A306" s="370">
        <v>0</v>
      </c>
      <c r="B306" s="369">
        <v>0</v>
      </c>
      <c r="C306" s="368" t="s">
        <v>2504</v>
      </c>
      <c r="D306" s="366">
        <v>0</v>
      </c>
      <c r="E306" s="367">
        <v>0</v>
      </c>
      <c r="F306" s="1189"/>
      <c r="G306" s="1188">
        <f t="shared" si="4"/>
        <v>0</v>
      </c>
    </row>
    <row r="307" spans="1:7" s="358" customFormat="1">
      <c r="A307" s="370">
        <v>0</v>
      </c>
      <c r="B307" s="369">
        <v>0</v>
      </c>
      <c r="C307" s="368" t="s">
        <v>2501</v>
      </c>
      <c r="D307" s="366">
        <v>0</v>
      </c>
      <c r="E307" s="367">
        <v>0</v>
      </c>
      <c r="F307" s="1189"/>
      <c r="G307" s="1188">
        <f t="shared" si="4"/>
        <v>0</v>
      </c>
    </row>
    <row r="308" spans="1:7" s="358" customFormat="1" ht="52.8">
      <c r="A308" s="376">
        <v>81</v>
      </c>
      <c r="B308" s="375">
        <v>0</v>
      </c>
      <c r="C308" s="374" t="s">
        <v>2263</v>
      </c>
      <c r="D308" s="372" t="s">
        <v>2187</v>
      </c>
      <c r="E308" s="373">
        <v>3.4</v>
      </c>
      <c r="F308" s="1190"/>
      <c r="G308" s="1175">
        <f t="shared" si="4"/>
        <v>0</v>
      </c>
    </row>
    <row r="309" spans="1:7" s="358" customFormat="1">
      <c r="A309" s="370">
        <v>0</v>
      </c>
      <c r="B309" s="369">
        <v>0</v>
      </c>
      <c r="C309" s="368" t="s">
        <v>2262</v>
      </c>
      <c r="D309" s="366">
        <v>0</v>
      </c>
      <c r="E309" s="367">
        <v>0</v>
      </c>
      <c r="F309" s="1189"/>
      <c r="G309" s="1188">
        <f t="shared" si="4"/>
        <v>0</v>
      </c>
    </row>
    <row r="310" spans="1:7" s="358" customFormat="1">
      <c r="A310" s="370">
        <v>0</v>
      </c>
      <c r="B310" s="369">
        <v>0</v>
      </c>
      <c r="C310" s="368" t="s">
        <v>2166</v>
      </c>
      <c r="D310" s="366">
        <v>0</v>
      </c>
      <c r="E310" s="367">
        <v>0</v>
      </c>
      <c r="F310" s="1189"/>
      <c r="G310" s="1188">
        <f t="shared" si="4"/>
        <v>0</v>
      </c>
    </row>
    <row r="311" spans="1:7" s="358" customFormat="1">
      <c r="A311" s="370">
        <v>0</v>
      </c>
      <c r="B311" s="369">
        <v>0</v>
      </c>
      <c r="C311" s="368" t="s">
        <v>2503</v>
      </c>
      <c r="D311" s="366">
        <v>0</v>
      </c>
      <c r="E311" s="367">
        <v>0</v>
      </c>
      <c r="F311" s="1189"/>
      <c r="G311" s="1188">
        <f t="shared" si="4"/>
        <v>0</v>
      </c>
    </row>
    <row r="312" spans="1:7" s="358" customFormat="1">
      <c r="A312" s="370">
        <v>0</v>
      </c>
      <c r="B312" s="369">
        <v>0</v>
      </c>
      <c r="C312" s="368" t="s">
        <v>2501</v>
      </c>
      <c r="D312" s="366">
        <v>0</v>
      </c>
      <c r="E312" s="367">
        <v>0</v>
      </c>
      <c r="F312" s="1189"/>
      <c r="G312" s="1188">
        <f t="shared" si="4"/>
        <v>0</v>
      </c>
    </row>
    <row r="313" spans="1:7" s="358" customFormat="1" ht="52.8">
      <c r="A313" s="376">
        <v>82</v>
      </c>
      <c r="B313" s="375">
        <v>0</v>
      </c>
      <c r="C313" s="374" t="s">
        <v>2261</v>
      </c>
      <c r="D313" s="372" t="s">
        <v>256</v>
      </c>
      <c r="E313" s="373">
        <v>0.39</v>
      </c>
      <c r="F313" s="1190"/>
      <c r="G313" s="1175">
        <f t="shared" si="4"/>
        <v>0</v>
      </c>
    </row>
    <row r="314" spans="1:7" s="358" customFormat="1">
      <c r="A314" s="370">
        <v>0</v>
      </c>
      <c r="B314" s="369">
        <v>0</v>
      </c>
      <c r="C314" s="368" t="s">
        <v>2260</v>
      </c>
      <c r="D314" s="366">
        <v>0</v>
      </c>
      <c r="E314" s="367">
        <v>0</v>
      </c>
      <c r="F314" s="1189"/>
      <c r="G314" s="1188">
        <f t="shared" si="4"/>
        <v>0</v>
      </c>
    </row>
    <row r="315" spans="1:7" s="358" customFormat="1">
      <c r="A315" s="370">
        <v>0</v>
      </c>
      <c r="B315" s="369">
        <v>0</v>
      </c>
      <c r="C315" s="368" t="s">
        <v>2166</v>
      </c>
      <c r="D315" s="366">
        <v>0</v>
      </c>
      <c r="E315" s="367">
        <v>0</v>
      </c>
      <c r="F315" s="1189"/>
      <c r="G315" s="1188">
        <f t="shared" si="4"/>
        <v>0</v>
      </c>
    </row>
    <row r="316" spans="1:7" s="358" customFormat="1" ht="52.8">
      <c r="A316" s="376">
        <v>83</v>
      </c>
      <c r="B316" s="375">
        <v>0</v>
      </c>
      <c r="C316" s="374" t="s">
        <v>2259</v>
      </c>
      <c r="D316" s="372" t="s">
        <v>256</v>
      </c>
      <c r="E316" s="373">
        <v>0.32550000000000001</v>
      </c>
      <c r="F316" s="1190"/>
      <c r="G316" s="1175">
        <f t="shared" si="4"/>
        <v>0</v>
      </c>
    </row>
    <row r="317" spans="1:7" s="358" customFormat="1">
      <c r="A317" s="370">
        <v>0</v>
      </c>
      <c r="B317" s="369">
        <v>0</v>
      </c>
      <c r="C317" s="368" t="s">
        <v>2258</v>
      </c>
      <c r="D317" s="366">
        <v>0</v>
      </c>
      <c r="E317" s="367">
        <v>0</v>
      </c>
      <c r="F317" s="1189"/>
      <c r="G317" s="1188">
        <f t="shared" si="4"/>
        <v>0</v>
      </c>
    </row>
    <row r="318" spans="1:7" s="358" customFormat="1">
      <c r="A318" s="370">
        <v>0</v>
      </c>
      <c r="B318" s="369">
        <v>0</v>
      </c>
      <c r="C318" s="368" t="s">
        <v>2166</v>
      </c>
      <c r="D318" s="366">
        <v>0</v>
      </c>
      <c r="E318" s="367">
        <v>0</v>
      </c>
      <c r="F318" s="1189"/>
      <c r="G318" s="1188">
        <f t="shared" si="4"/>
        <v>0</v>
      </c>
    </row>
    <row r="319" spans="1:7" s="358" customFormat="1" ht="52.8">
      <c r="A319" s="376">
        <v>84</v>
      </c>
      <c r="B319" s="375">
        <v>0</v>
      </c>
      <c r="C319" s="374" t="s">
        <v>2257</v>
      </c>
      <c r="D319" s="372" t="s">
        <v>256</v>
      </c>
      <c r="E319" s="373">
        <v>0.55499999999999994</v>
      </c>
      <c r="F319" s="1190"/>
      <c r="G319" s="1175">
        <f t="shared" si="4"/>
        <v>0</v>
      </c>
    </row>
    <row r="320" spans="1:7" s="358" customFormat="1">
      <c r="A320" s="370">
        <v>0</v>
      </c>
      <c r="B320" s="369">
        <v>0</v>
      </c>
      <c r="C320" s="368" t="s">
        <v>2256</v>
      </c>
      <c r="D320" s="366">
        <v>0</v>
      </c>
      <c r="E320" s="367">
        <v>0</v>
      </c>
      <c r="F320" s="1189"/>
      <c r="G320" s="1188">
        <f t="shared" si="4"/>
        <v>0</v>
      </c>
    </row>
    <row r="321" spans="1:7" s="358" customFormat="1">
      <c r="A321" s="370">
        <v>0</v>
      </c>
      <c r="B321" s="369">
        <v>0</v>
      </c>
      <c r="C321" s="368" t="s">
        <v>2166</v>
      </c>
      <c r="D321" s="366">
        <v>0</v>
      </c>
      <c r="E321" s="367">
        <v>0</v>
      </c>
      <c r="F321" s="1189"/>
      <c r="G321" s="1188">
        <f t="shared" si="4"/>
        <v>0</v>
      </c>
    </row>
    <row r="322" spans="1:7" s="358" customFormat="1" ht="26.4">
      <c r="A322" s="376">
        <v>85</v>
      </c>
      <c r="B322" s="375">
        <v>0</v>
      </c>
      <c r="C322" s="374" t="s">
        <v>2255</v>
      </c>
      <c r="D322" s="372" t="s">
        <v>2190</v>
      </c>
      <c r="E322" s="373">
        <v>3</v>
      </c>
      <c r="F322" s="1190"/>
      <c r="G322" s="1175">
        <f t="shared" si="4"/>
        <v>0</v>
      </c>
    </row>
    <row r="323" spans="1:7" s="358" customFormat="1">
      <c r="A323" s="370">
        <v>0</v>
      </c>
      <c r="B323" s="369">
        <v>0</v>
      </c>
      <c r="C323" s="368" t="s">
        <v>2254</v>
      </c>
      <c r="D323" s="366">
        <v>0</v>
      </c>
      <c r="E323" s="367">
        <v>0</v>
      </c>
      <c r="F323" s="1189"/>
      <c r="G323" s="1188">
        <f t="shared" si="4"/>
        <v>0</v>
      </c>
    </row>
    <row r="324" spans="1:7" s="358" customFormat="1">
      <c r="A324" s="370">
        <v>0</v>
      </c>
      <c r="B324" s="369">
        <v>0</v>
      </c>
      <c r="C324" s="368" t="s">
        <v>2166</v>
      </c>
      <c r="D324" s="366">
        <v>0</v>
      </c>
      <c r="E324" s="367">
        <v>0</v>
      </c>
      <c r="F324" s="1189"/>
      <c r="G324" s="1188">
        <f t="shared" si="4"/>
        <v>0</v>
      </c>
    </row>
    <row r="325" spans="1:7" s="358" customFormat="1" ht="26.4">
      <c r="A325" s="376">
        <v>86</v>
      </c>
      <c r="B325" s="375">
        <v>0</v>
      </c>
      <c r="C325" s="374" t="s">
        <v>2253</v>
      </c>
      <c r="D325" s="372" t="s">
        <v>2190</v>
      </c>
      <c r="E325" s="373">
        <v>1</v>
      </c>
      <c r="F325" s="1190"/>
      <c r="G325" s="1175">
        <f t="shared" si="4"/>
        <v>0</v>
      </c>
    </row>
    <row r="326" spans="1:7" s="358" customFormat="1">
      <c r="A326" s="370">
        <v>0</v>
      </c>
      <c r="B326" s="369">
        <v>0</v>
      </c>
      <c r="C326" s="368" t="s">
        <v>2189</v>
      </c>
      <c r="D326" s="366">
        <v>0</v>
      </c>
      <c r="E326" s="367">
        <v>0</v>
      </c>
      <c r="F326" s="1189"/>
      <c r="G326" s="1188">
        <f t="shared" si="4"/>
        <v>0</v>
      </c>
    </row>
    <row r="327" spans="1:7" s="358" customFormat="1">
      <c r="A327" s="370">
        <v>0</v>
      </c>
      <c r="B327" s="369">
        <v>0</v>
      </c>
      <c r="C327" s="368" t="s">
        <v>2166</v>
      </c>
      <c r="D327" s="366">
        <v>0</v>
      </c>
      <c r="E327" s="367">
        <v>0</v>
      </c>
      <c r="F327" s="1189"/>
      <c r="G327" s="1188">
        <f t="shared" si="4"/>
        <v>0</v>
      </c>
    </row>
    <row r="328" spans="1:7" s="358" customFormat="1" ht="39.6">
      <c r="A328" s="376">
        <v>87</v>
      </c>
      <c r="B328" s="375">
        <v>0</v>
      </c>
      <c r="C328" s="374" t="s">
        <v>2185</v>
      </c>
      <c r="D328" s="372" t="s">
        <v>256</v>
      </c>
      <c r="E328" s="373">
        <v>12.76</v>
      </c>
      <c r="F328" s="1190"/>
      <c r="G328" s="1175">
        <f t="shared" si="4"/>
        <v>0</v>
      </c>
    </row>
    <row r="329" spans="1:7" s="358" customFormat="1">
      <c r="A329" s="370">
        <v>0</v>
      </c>
      <c r="B329" s="369">
        <v>0</v>
      </c>
      <c r="C329" s="368" t="s">
        <v>2252</v>
      </c>
      <c r="D329" s="366">
        <v>0</v>
      </c>
      <c r="E329" s="367">
        <v>0</v>
      </c>
      <c r="F329" s="1189"/>
      <c r="G329" s="1188">
        <f t="shared" ref="G329:G392" si="5">E329*F329</f>
        <v>0</v>
      </c>
    </row>
    <row r="330" spans="1:7" s="358" customFormat="1">
      <c r="A330" s="370">
        <v>0</v>
      </c>
      <c r="B330" s="369">
        <v>0</v>
      </c>
      <c r="C330" s="368" t="s">
        <v>2166</v>
      </c>
      <c r="D330" s="366">
        <v>0</v>
      </c>
      <c r="E330" s="367">
        <v>0</v>
      </c>
      <c r="F330" s="1189"/>
      <c r="G330" s="1188">
        <f t="shared" si="5"/>
        <v>0</v>
      </c>
    </row>
    <row r="331" spans="1:7" s="358" customFormat="1">
      <c r="A331" s="370">
        <v>0</v>
      </c>
      <c r="B331" s="369">
        <v>0</v>
      </c>
      <c r="C331" s="368" t="s">
        <v>2502</v>
      </c>
      <c r="D331" s="366">
        <v>0</v>
      </c>
      <c r="E331" s="367">
        <v>0</v>
      </c>
      <c r="F331" s="1189"/>
      <c r="G331" s="1188">
        <f t="shared" si="5"/>
        <v>0</v>
      </c>
    </row>
    <row r="332" spans="1:7" s="358" customFormat="1">
      <c r="A332" s="370">
        <v>0</v>
      </c>
      <c r="B332" s="369">
        <v>0</v>
      </c>
      <c r="C332" s="368" t="s">
        <v>2501</v>
      </c>
      <c r="D332" s="366">
        <v>0</v>
      </c>
      <c r="E332" s="367">
        <v>0</v>
      </c>
      <c r="F332" s="1189"/>
      <c r="G332" s="1188">
        <f t="shared" si="5"/>
        <v>0</v>
      </c>
    </row>
    <row r="333" spans="1:7" s="358" customFormat="1" ht="52.8">
      <c r="A333" s="376">
        <v>88</v>
      </c>
      <c r="B333" s="375">
        <v>0</v>
      </c>
      <c r="C333" s="374" t="s">
        <v>2500</v>
      </c>
      <c r="D333" s="372" t="s">
        <v>256</v>
      </c>
      <c r="E333" s="373">
        <v>0.6</v>
      </c>
      <c r="F333" s="1190"/>
      <c r="G333" s="1175">
        <f t="shared" si="5"/>
        <v>0</v>
      </c>
    </row>
    <row r="334" spans="1:7" s="358" customFormat="1" ht="20.399999999999999">
      <c r="A334" s="370">
        <v>0</v>
      </c>
      <c r="B334" s="369">
        <v>0</v>
      </c>
      <c r="C334" s="368" t="s">
        <v>2499</v>
      </c>
      <c r="D334" s="366">
        <v>0</v>
      </c>
      <c r="E334" s="367">
        <v>0</v>
      </c>
      <c r="F334" s="1189"/>
      <c r="G334" s="1188">
        <f t="shared" si="5"/>
        <v>0</v>
      </c>
    </row>
    <row r="335" spans="1:7" s="358" customFormat="1">
      <c r="A335" s="370">
        <v>0</v>
      </c>
      <c r="B335" s="369">
        <v>0</v>
      </c>
      <c r="C335" s="368" t="s">
        <v>2498</v>
      </c>
      <c r="D335" s="366">
        <v>0</v>
      </c>
      <c r="E335" s="367">
        <v>0</v>
      </c>
      <c r="F335" s="1189"/>
      <c r="G335" s="1188">
        <f t="shared" si="5"/>
        <v>0</v>
      </c>
    </row>
    <row r="336" spans="1:7" s="358" customFormat="1">
      <c r="A336" s="370">
        <v>0</v>
      </c>
      <c r="B336" s="369">
        <v>0</v>
      </c>
      <c r="C336" s="368" t="s">
        <v>2497</v>
      </c>
      <c r="D336" s="366">
        <v>0</v>
      </c>
      <c r="E336" s="367">
        <v>0</v>
      </c>
      <c r="F336" s="1189"/>
      <c r="G336" s="1188">
        <f t="shared" si="5"/>
        <v>0</v>
      </c>
    </row>
    <row r="337" spans="1:7" s="358" customFormat="1" ht="39.6">
      <c r="A337" s="376">
        <v>89</v>
      </c>
      <c r="B337" s="375">
        <v>0</v>
      </c>
      <c r="C337" s="374" t="s">
        <v>2251</v>
      </c>
      <c r="D337" s="372" t="s">
        <v>256</v>
      </c>
      <c r="E337" s="373">
        <v>0.16964600329384885</v>
      </c>
      <c r="F337" s="1190"/>
      <c r="G337" s="1175">
        <f t="shared" si="5"/>
        <v>0</v>
      </c>
    </row>
    <row r="338" spans="1:7" s="358" customFormat="1" ht="20.399999999999999">
      <c r="A338" s="370">
        <v>0</v>
      </c>
      <c r="B338" s="369">
        <v>0</v>
      </c>
      <c r="C338" s="368" t="s">
        <v>2250</v>
      </c>
      <c r="D338" s="366">
        <v>0</v>
      </c>
      <c r="E338" s="367">
        <v>0</v>
      </c>
      <c r="F338" s="1189"/>
      <c r="G338" s="1188">
        <f t="shared" si="5"/>
        <v>0</v>
      </c>
    </row>
    <row r="339" spans="1:7" s="358" customFormat="1">
      <c r="A339" s="370">
        <v>0</v>
      </c>
      <c r="B339" s="369">
        <v>0</v>
      </c>
      <c r="C339" s="368" t="s">
        <v>2166</v>
      </c>
      <c r="D339" s="366">
        <v>0</v>
      </c>
      <c r="E339" s="367">
        <v>0</v>
      </c>
      <c r="F339" s="1189"/>
      <c r="G339" s="1188">
        <f t="shared" si="5"/>
        <v>0</v>
      </c>
    </row>
    <row r="340" spans="1:7" s="358" customFormat="1" ht="26.4">
      <c r="A340" s="376">
        <v>90</v>
      </c>
      <c r="B340" s="375">
        <v>0</v>
      </c>
      <c r="C340" s="374" t="s">
        <v>2249</v>
      </c>
      <c r="D340" s="372" t="s">
        <v>256</v>
      </c>
      <c r="E340" s="373">
        <v>4.0840704496667322E-3</v>
      </c>
      <c r="F340" s="1190"/>
      <c r="G340" s="1175">
        <f t="shared" si="5"/>
        <v>0</v>
      </c>
    </row>
    <row r="341" spans="1:7" s="358" customFormat="1">
      <c r="A341" s="370">
        <v>0</v>
      </c>
      <c r="B341" s="369">
        <v>0</v>
      </c>
      <c r="C341" s="368" t="s">
        <v>2248</v>
      </c>
      <c r="D341" s="366">
        <v>0</v>
      </c>
      <c r="E341" s="367">
        <v>0</v>
      </c>
      <c r="F341" s="1189"/>
      <c r="G341" s="1188">
        <f t="shared" si="5"/>
        <v>0</v>
      </c>
    </row>
    <row r="342" spans="1:7" s="358" customFormat="1">
      <c r="A342" s="370">
        <v>0</v>
      </c>
      <c r="B342" s="369">
        <v>0</v>
      </c>
      <c r="C342" s="368" t="s">
        <v>2166</v>
      </c>
      <c r="D342" s="366">
        <v>0</v>
      </c>
      <c r="E342" s="367">
        <v>0</v>
      </c>
      <c r="F342" s="1189"/>
      <c r="G342" s="1188">
        <f t="shared" si="5"/>
        <v>0</v>
      </c>
    </row>
    <row r="343" spans="1:7" s="358" customFormat="1" ht="40.799999999999997">
      <c r="A343" s="370">
        <v>0</v>
      </c>
      <c r="B343" s="369">
        <v>0</v>
      </c>
      <c r="C343" s="368" t="s">
        <v>2247</v>
      </c>
      <c r="D343" s="366">
        <v>0</v>
      </c>
      <c r="E343" s="367">
        <v>0</v>
      </c>
      <c r="F343" s="1189"/>
      <c r="G343" s="1188">
        <f t="shared" si="5"/>
        <v>0</v>
      </c>
    </row>
    <row r="344" spans="1:7" s="358" customFormat="1" ht="15.6">
      <c r="A344" s="379">
        <v>0</v>
      </c>
      <c r="B344" s="378">
        <v>0</v>
      </c>
      <c r="C344" s="377" t="s">
        <v>2629</v>
      </c>
      <c r="D344" s="366">
        <v>0</v>
      </c>
      <c r="E344" s="367">
        <v>0</v>
      </c>
      <c r="F344" s="1189"/>
      <c r="G344" s="1188">
        <f t="shared" si="5"/>
        <v>0</v>
      </c>
    </row>
    <row r="345" spans="1:7" s="358" customFormat="1" ht="13.2">
      <c r="A345" s="376">
        <v>91</v>
      </c>
      <c r="B345" s="375" t="s">
        <v>2628</v>
      </c>
      <c r="C345" s="374" t="s">
        <v>2310</v>
      </c>
      <c r="D345" s="372" t="s">
        <v>1985</v>
      </c>
      <c r="E345" s="373">
        <v>1</v>
      </c>
      <c r="F345" s="1190"/>
      <c r="G345" s="1175">
        <f t="shared" si="5"/>
        <v>0</v>
      </c>
    </row>
    <row r="346" spans="1:7" s="358" customFormat="1" ht="112.2">
      <c r="A346" s="370">
        <v>0</v>
      </c>
      <c r="B346" s="369">
        <v>0</v>
      </c>
      <c r="C346" s="368" t="s">
        <v>2627</v>
      </c>
      <c r="D346" s="366">
        <v>0</v>
      </c>
      <c r="E346" s="367">
        <v>0</v>
      </c>
      <c r="F346" s="1189"/>
      <c r="G346" s="1188">
        <f t="shared" si="5"/>
        <v>0</v>
      </c>
    </row>
    <row r="347" spans="1:7" s="358" customFormat="1" ht="112.2">
      <c r="A347" s="370">
        <v>0</v>
      </c>
      <c r="B347" s="369">
        <v>0</v>
      </c>
      <c r="C347" s="368" t="s">
        <v>2626</v>
      </c>
      <c r="D347" s="366">
        <v>0</v>
      </c>
      <c r="E347" s="367">
        <v>0</v>
      </c>
      <c r="F347" s="1189"/>
      <c r="G347" s="1188">
        <f t="shared" si="5"/>
        <v>0</v>
      </c>
    </row>
    <row r="348" spans="1:7" s="358" customFormat="1" ht="71.400000000000006">
      <c r="A348" s="370">
        <v>0</v>
      </c>
      <c r="B348" s="369">
        <v>0</v>
      </c>
      <c r="C348" s="368" t="s">
        <v>2625</v>
      </c>
      <c r="D348" s="366">
        <v>0</v>
      </c>
      <c r="E348" s="367">
        <v>0</v>
      </c>
      <c r="F348" s="1189"/>
      <c r="G348" s="1188">
        <f t="shared" si="5"/>
        <v>0</v>
      </c>
    </row>
    <row r="349" spans="1:7" s="358" customFormat="1" ht="122.4">
      <c r="A349" s="370">
        <v>0</v>
      </c>
      <c r="B349" s="369">
        <v>0</v>
      </c>
      <c r="C349" s="368" t="s">
        <v>2624</v>
      </c>
      <c r="D349" s="366">
        <v>0</v>
      </c>
      <c r="E349" s="367">
        <v>0</v>
      </c>
      <c r="F349" s="1189"/>
      <c r="G349" s="1188">
        <f t="shared" si="5"/>
        <v>0</v>
      </c>
    </row>
    <row r="350" spans="1:7" s="358" customFormat="1">
      <c r="A350" s="370">
        <v>0</v>
      </c>
      <c r="B350" s="369">
        <v>0</v>
      </c>
      <c r="C350" s="368" t="s">
        <v>2189</v>
      </c>
      <c r="D350" s="366">
        <v>0</v>
      </c>
      <c r="E350" s="367">
        <v>0</v>
      </c>
      <c r="F350" s="1189"/>
      <c r="G350" s="1188">
        <f t="shared" si="5"/>
        <v>0</v>
      </c>
    </row>
    <row r="351" spans="1:7" s="358" customFormat="1">
      <c r="A351" s="370">
        <v>0</v>
      </c>
      <c r="B351" s="369">
        <v>0</v>
      </c>
      <c r="C351" s="368" t="s">
        <v>2623</v>
      </c>
      <c r="D351" s="366">
        <v>0</v>
      </c>
      <c r="E351" s="367">
        <v>0</v>
      </c>
      <c r="F351" s="1189"/>
      <c r="G351" s="1188">
        <f t="shared" si="5"/>
        <v>0</v>
      </c>
    </row>
    <row r="352" spans="1:7" s="358" customFormat="1" ht="13.2">
      <c r="A352" s="376">
        <v>92</v>
      </c>
      <c r="B352" s="375">
        <v>0</v>
      </c>
      <c r="C352" s="374" t="s">
        <v>2305</v>
      </c>
      <c r="D352" s="372" t="s">
        <v>2190</v>
      </c>
      <c r="E352" s="373">
        <v>1</v>
      </c>
      <c r="F352" s="1190"/>
      <c r="G352" s="1175">
        <f t="shared" si="5"/>
        <v>0</v>
      </c>
    </row>
    <row r="353" spans="1:7" s="358" customFormat="1">
      <c r="A353" s="370">
        <v>0</v>
      </c>
      <c r="B353" s="369">
        <v>0</v>
      </c>
      <c r="C353" s="368" t="s">
        <v>2189</v>
      </c>
      <c r="D353" s="366">
        <v>0</v>
      </c>
      <c r="E353" s="367">
        <v>0</v>
      </c>
      <c r="F353" s="1189"/>
      <c r="G353" s="1188">
        <f t="shared" si="5"/>
        <v>0</v>
      </c>
    </row>
    <row r="354" spans="1:7" s="358" customFormat="1">
      <c r="A354" s="370">
        <v>0</v>
      </c>
      <c r="B354" s="369">
        <v>0</v>
      </c>
      <c r="C354" s="368" t="s">
        <v>2623</v>
      </c>
      <c r="D354" s="366">
        <v>0</v>
      </c>
      <c r="E354" s="367">
        <v>0</v>
      </c>
      <c r="F354" s="1189"/>
      <c r="G354" s="1188">
        <f t="shared" si="5"/>
        <v>0</v>
      </c>
    </row>
    <row r="355" spans="1:7" s="358" customFormat="1" ht="52.8">
      <c r="A355" s="376">
        <v>93</v>
      </c>
      <c r="B355" s="375" t="s">
        <v>2622</v>
      </c>
      <c r="C355" s="374" t="s">
        <v>2302</v>
      </c>
      <c r="D355" s="372" t="s">
        <v>1985</v>
      </c>
      <c r="E355" s="373">
        <v>1</v>
      </c>
      <c r="F355" s="1190"/>
      <c r="G355" s="1175">
        <f t="shared" si="5"/>
        <v>0</v>
      </c>
    </row>
    <row r="356" spans="1:7" s="358" customFormat="1">
      <c r="A356" s="370">
        <v>0</v>
      </c>
      <c r="B356" s="369">
        <v>0</v>
      </c>
      <c r="C356" s="368" t="s">
        <v>2189</v>
      </c>
      <c r="D356" s="366">
        <v>0</v>
      </c>
      <c r="E356" s="367">
        <v>0</v>
      </c>
      <c r="F356" s="1189"/>
      <c r="G356" s="1188">
        <f t="shared" si="5"/>
        <v>0</v>
      </c>
    </row>
    <row r="357" spans="1:7" s="358" customFormat="1">
      <c r="A357" s="370">
        <v>0</v>
      </c>
      <c r="B357" s="369">
        <v>0</v>
      </c>
      <c r="C357" s="368" t="s">
        <v>2166</v>
      </c>
      <c r="D357" s="366">
        <v>0</v>
      </c>
      <c r="E357" s="367">
        <v>0</v>
      </c>
      <c r="F357" s="1189"/>
      <c r="G357" s="1188">
        <f t="shared" si="5"/>
        <v>0</v>
      </c>
    </row>
    <row r="358" spans="1:7" s="358" customFormat="1" ht="26.4">
      <c r="A358" s="376">
        <v>94</v>
      </c>
      <c r="B358" s="375" t="s">
        <v>2621</v>
      </c>
      <c r="C358" s="374" t="s">
        <v>2392</v>
      </c>
      <c r="D358" s="372" t="s">
        <v>2190</v>
      </c>
      <c r="E358" s="373">
        <v>1</v>
      </c>
      <c r="F358" s="1190"/>
      <c r="G358" s="1175">
        <f t="shared" si="5"/>
        <v>0</v>
      </c>
    </row>
    <row r="359" spans="1:7" s="358" customFormat="1">
      <c r="A359" s="370">
        <v>0</v>
      </c>
      <c r="B359" s="369">
        <v>0</v>
      </c>
      <c r="C359" s="368" t="s">
        <v>2189</v>
      </c>
      <c r="D359" s="366">
        <v>0</v>
      </c>
      <c r="E359" s="367">
        <v>0</v>
      </c>
      <c r="F359" s="1189"/>
      <c r="G359" s="1188">
        <f t="shared" si="5"/>
        <v>0</v>
      </c>
    </row>
    <row r="360" spans="1:7" s="358" customFormat="1">
      <c r="A360" s="370">
        <v>0</v>
      </c>
      <c r="B360" s="369">
        <v>0</v>
      </c>
      <c r="C360" s="368" t="s">
        <v>2166</v>
      </c>
      <c r="D360" s="366">
        <v>0</v>
      </c>
      <c r="E360" s="367">
        <v>0</v>
      </c>
      <c r="F360" s="1189"/>
      <c r="G360" s="1188">
        <f t="shared" si="5"/>
        <v>0</v>
      </c>
    </row>
    <row r="361" spans="1:7" s="358" customFormat="1" ht="26.4">
      <c r="A361" s="376">
        <v>95</v>
      </c>
      <c r="B361" s="375" t="s">
        <v>2620</v>
      </c>
      <c r="C361" s="374" t="s">
        <v>2396</v>
      </c>
      <c r="D361" s="372" t="s">
        <v>2190</v>
      </c>
      <c r="E361" s="373">
        <v>1</v>
      </c>
      <c r="F361" s="1190"/>
      <c r="G361" s="1175">
        <f t="shared" si="5"/>
        <v>0</v>
      </c>
    </row>
    <row r="362" spans="1:7" s="358" customFormat="1">
      <c r="A362" s="370">
        <v>0</v>
      </c>
      <c r="B362" s="369">
        <v>0</v>
      </c>
      <c r="C362" s="368" t="s">
        <v>2189</v>
      </c>
      <c r="D362" s="366">
        <v>0</v>
      </c>
      <c r="E362" s="367">
        <v>0</v>
      </c>
      <c r="F362" s="1189"/>
      <c r="G362" s="1188">
        <f t="shared" si="5"/>
        <v>0</v>
      </c>
    </row>
    <row r="363" spans="1:7" s="358" customFormat="1">
      <c r="A363" s="370">
        <v>0</v>
      </c>
      <c r="B363" s="369">
        <v>0</v>
      </c>
      <c r="C363" s="368" t="s">
        <v>2166</v>
      </c>
      <c r="D363" s="366">
        <v>0</v>
      </c>
      <c r="E363" s="367">
        <v>0</v>
      </c>
      <c r="F363" s="1189"/>
      <c r="G363" s="1188">
        <f t="shared" si="5"/>
        <v>0</v>
      </c>
    </row>
    <row r="364" spans="1:7" s="358" customFormat="1" ht="26.4">
      <c r="A364" s="376">
        <v>96</v>
      </c>
      <c r="B364" s="375" t="s">
        <v>2619</v>
      </c>
      <c r="C364" s="374" t="s">
        <v>2394</v>
      </c>
      <c r="D364" s="372" t="s">
        <v>2190</v>
      </c>
      <c r="E364" s="373">
        <v>1</v>
      </c>
      <c r="F364" s="1190"/>
      <c r="G364" s="1175">
        <f t="shared" si="5"/>
        <v>0</v>
      </c>
    </row>
    <row r="365" spans="1:7" s="358" customFormat="1">
      <c r="A365" s="370">
        <v>0</v>
      </c>
      <c r="B365" s="369">
        <v>0</v>
      </c>
      <c r="C365" s="368" t="s">
        <v>2189</v>
      </c>
      <c r="D365" s="366">
        <v>0</v>
      </c>
      <c r="E365" s="367">
        <v>0</v>
      </c>
      <c r="F365" s="1189"/>
      <c r="G365" s="1188">
        <f t="shared" si="5"/>
        <v>0</v>
      </c>
    </row>
    <row r="366" spans="1:7" s="358" customFormat="1">
      <c r="A366" s="370">
        <v>0</v>
      </c>
      <c r="B366" s="369">
        <v>0</v>
      </c>
      <c r="C366" s="368" t="s">
        <v>2166</v>
      </c>
      <c r="D366" s="366">
        <v>0</v>
      </c>
      <c r="E366" s="367">
        <v>0</v>
      </c>
      <c r="F366" s="1189"/>
      <c r="G366" s="1188">
        <f t="shared" si="5"/>
        <v>0</v>
      </c>
    </row>
    <row r="367" spans="1:7" s="358" customFormat="1" ht="26.4">
      <c r="A367" s="376">
        <v>97</v>
      </c>
      <c r="B367" s="375" t="s">
        <v>2618</v>
      </c>
      <c r="C367" s="374" t="s">
        <v>2392</v>
      </c>
      <c r="D367" s="372" t="s">
        <v>2190</v>
      </c>
      <c r="E367" s="373">
        <v>1</v>
      </c>
      <c r="F367" s="1190"/>
      <c r="G367" s="1175">
        <f t="shared" si="5"/>
        <v>0</v>
      </c>
    </row>
    <row r="368" spans="1:7" s="358" customFormat="1">
      <c r="A368" s="370">
        <v>0</v>
      </c>
      <c r="B368" s="369">
        <v>0</v>
      </c>
      <c r="C368" s="368" t="s">
        <v>2189</v>
      </c>
      <c r="D368" s="366">
        <v>0</v>
      </c>
      <c r="E368" s="367">
        <v>0</v>
      </c>
      <c r="F368" s="1189"/>
      <c r="G368" s="1188">
        <f t="shared" si="5"/>
        <v>0</v>
      </c>
    </row>
    <row r="369" spans="1:7" s="358" customFormat="1">
      <c r="A369" s="370">
        <v>0</v>
      </c>
      <c r="B369" s="369">
        <v>0</v>
      </c>
      <c r="C369" s="368" t="s">
        <v>2166</v>
      </c>
      <c r="D369" s="366">
        <v>0</v>
      </c>
      <c r="E369" s="367">
        <v>0</v>
      </c>
      <c r="F369" s="1189"/>
      <c r="G369" s="1188">
        <f t="shared" si="5"/>
        <v>0</v>
      </c>
    </row>
    <row r="370" spans="1:7" s="358" customFormat="1" ht="105.6">
      <c r="A370" s="376">
        <v>98</v>
      </c>
      <c r="B370" s="375" t="s">
        <v>2617</v>
      </c>
      <c r="C370" s="374" t="s">
        <v>2390</v>
      </c>
      <c r="D370" s="372" t="s">
        <v>2190</v>
      </c>
      <c r="E370" s="373">
        <v>2</v>
      </c>
      <c r="F370" s="1190"/>
      <c r="G370" s="1175">
        <f t="shared" si="5"/>
        <v>0</v>
      </c>
    </row>
    <row r="371" spans="1:7" s="358" customFormat="1">
      <c r="A371" s="370">
        <v>0</v>
      </c>
      <c r="B371" s="369">
        <v>0</v>
      </c>
      <c r="C371" s="368" t="s">
        <v>2214</v>
      </c>
      <c r="D371" s="366">
        <v>0</v>
      </c>
      <c r="E371" s="367">
        <v>0</v>
      </c>
      <c r="F371" s="1189"/>
      <c r="G371" s="1188">
        <f t="shared" si="5"/>
        <v>0</v>
      </c>
    </row>
    <row r="372" spans="1:7" s="358" customFormat="1">
      <c r="A372" s="370">
        <v>0</v>
      </c>
      <c r="B372" s="369">
        <v>0</v>
      </c>
      <c r="C372" s="368" t="s">
        <v>2166</v>
      </c>
      <c r="D372" s="366">
        <v>0</v>
      </c>
      <c r="E372" s="367">
        <v>0</v>
      </c>
      <c r="F372" s="1189"/>
      <c r="G372" s="1188">
        <f t="shared" si="5"/>
        <v>0</v>
      </c>
    </row>
    <row r="373" spans="1:7" s="358" customFormat="1" ht="39.6">
      <c r="A373" s="376">
        <v>99</v>
      </c>
      <c r="B373" s="375" t="s">
        <v>2616</v>
      </c>
      <c r="C373" s="374" t="s">
        <v>2288</v>
      </c>
      <c r="D373" s="372" t="s">
        <v>2190</v>
      </c>
      <c r="E373" s="373">
        <v>1</v>
      </c>
      <c r="F373" s="1190"/>
      <c r="G373" s="1175">
        <f t="shared" si="5"/>
        <v>0</v>
      </c>
    </row>
    <row r="374" spans="1:7" s="358" customFormat="1">
      <c r="A374" s="370">
        <v>0</v>
      </c>
      <c r="B374" s="369">
        <v>0</v>
      </c>
      <c r="C374" s="368" t="s">
        <v>2189</v>
      </c>
      <c r="D374" s="366">
        <v>0</v>
      </c>
      <c r="E374" s="367">
        <v>0</v>
      </c>
      <c r="F374" s="1189"/>
      <c r="G374" s="1188">
        <f t="shared" si="5"/>
        <v>0</v>
      </c>
    </row>
    <row r="375" spans="1:7" s="358" customFormat="1">
      <c r="A375" s="370">
        <v>0</v>
      </c>
      <c r="B375" s="369">
        <v>0</v>
      </c>
      <c r="C375" s="368" t="s">
        <v>2609</v>
      </c>
      <c r="D375" s="366">
        <v>0</v>
      </c>
      <c r="E375" s="367">
        <v>0</v>
      </c>
      <c r="F375" s="1189"/>
      <c r="G375" s="1188">
        <f t="shared" si="5"/>
        <v>0</v>
      </c>
    </row>
    <row r="376" spans="1:7" s="358" customFormat="1" ht="79.2">
      <c r="A376" s="376">
        <v>100</v>
      </c>
      <c r="B376" s="375" t="s">
        <v>2615</v>
      </c>
      <c r="C376" s="374" t="s">
        <v>2286</v>
      </c>
      <c r="D376" s="372" t="s">
        <v>2190</v>
      </c>
      <c r="E376" s="373">
        <v>1</v>
      </c>
      <c r="F376" s="1190"/>
      <c r="G376" s="1175">
        <f t="shared" si="5"/>
        <v>0</v>
      </c>
    </row>
    <row r="377" spans="1:7" s="358" customFormat="1">
      <c r="A377" s="370">
        <v>0</v>
      </c>
      <c r="B377" s="369">
        <v>0</v>
      </c>
      <c r="C377" s="368" t="s">
        <v>2189</v>
      </c>
      <c r="D377" s="366">
        <v>0</v>
      </c>
      <c r="E377" s="367">
        <v>0</v>
      </c>
      <c r="F377" s="1189"/>
      <c r="G377" s="1188">
        <f t="shared" si="5"/>
        <v>0</v>
      </c>
    </row>
    <row r="378" spans="1:7" s="358" customFormat="1">
      <c r="A378" s="370">
        <v>0</v>
      </c>
      <c r="B378" s="369">
        <v>0</v>
      </c>
      <c r="C378" s="368" t="s">
        <v>2166</v>
      </c>
      <c r="D378" s="366">
        <v>0</v>
      </c>
      <c r="E378" s="367">
        <v>0</v>
      </c>
      <c r="F378" s="1189"/>
      <c r="G378" s="1188">
        <f t="shared" si="5"/>
        <v>0</v>
      </c>
    </row>
    <row r="379" spans="1:7" s="358" customFormat="1" ht="26.4">
      <c r="A379" s="376">
        <v>101</v>
      </c>
      <c r="B379" s="375" t="s">
        <v>2614</v>
      </c>
      <c r="C379" s="374" t="s">
        <v>2284</v>
      </c>
      <c r="D379" s="372" t="s">
        <v>2190</v>
      </c>
      <c r="E379" s="373">
        <v>2</v>
      </c>
      <c r="F379" s="1190"/>
      <c r="G379" s="1175">
        <f t="shared" si="5"/>
        <v>0</v>
      </c>
    </row>
    <row r="380" spans="1:7" s="358" customFormat="1">
      <c r="A380" s="370">
        <v>0</v>
      </c>
      <c r="B380" s="369">
        <v>0</v>
      </c>
      <c r="C380" s="368" t="s">
        <v>2214</v>
      </c>
      <c r="D380" s="366">
        <v>0</v>
      </c>
      <c r="E380" s="367">
        <v>0</v>
      </c>
      <c r="F380" s="1189"/>
      <c r="G380" s="1188">
        <f t="shared" si="5"/>
        <v>0</v>
      </c>
    </row>
    <row r="381" spans="1:7" s="358" customFormat="1">
      <c r="A381" s="370">
        <v>0</v>
      </c>
      <c r="B381" s="369">
        <v>0</v>
      </c>
      <c r="C381" s="368" t="s">
        <v>2611</v>
      </c>
      <c r="D381" s="366">
        <v>0</v>
      </c>
      <c r="E381" s="367">
        <v>0</v>
      </c>
      <c r="F381" s="1189"/>
      <c r="G381" s="1188">
        <f t="shared" si="5"/>
        <v>0</v>
      </c>
    </row>
    <row r="382" spans="1:7" s="358" customFormat="1" ht="26.4">
      <c r="A382" s="376">
        <v>102</v>
      </c>
      <c r="B382" s="375" t="s">
        <v>2613</v>
      </c>
      <c r="C382" s="374" t="s">
        <v>2282</v>
      </c>
      <c r="D382" s="372" t="s">
        <v>2190</v>
      </c>
      <c r="E382" s="373">
        <v>1</v>
      </c>
      <c r="F382" s="1190"/>
      <c r="G382" s="1175">
        <f t="shared" si="5"/>
        <v>0</v>
      </c>
    </row>
    <row r="383" spans="1:7" s="358" customFormat="1">
      <c r="A383" s="370">
        <v>0</v>
      </c>
      <c r="B383" s="369">
        <v>0</v>
      </c>
      <c r="C383" s="368" t="s">
        <v>2189</v>
      </c>
      <c r="D383" s="366">
        <v>0</v>
      </c>
      <c r="E383" s="367">
        <v>0</v>
      </c>
      <c r="F383" s="1189"/>
      <c r="G383" s="1188">
        <f t="shared" si="5"/>
        <v>0</v>
      </c>
    </row>
    <row r="384" spans="1:7" s="358" customFormat="1">
      <c r="A384" s="370">
        <v>0</v>
      </c>
      <c r="B384" s="369">
        <v>0</v>
      </c>
      <c r="C384" s="368" t="s">
        <v>2609</v>
      </c>
      <c r="D384" s="366">
        <v>0</v>
      </c>
      <c r="E384" s="367">
        <v>0</v>
      </c>
      <c r="F384" s="1189"/>
      <c r="G384" s="1188">
        <f t="shared" si="5"/>
        <v>0</v>
      </c>
    </row>
    <row r="385" spans="1:7" s="358" customFormat="1" ht="26.4">
      <c r="A385" s="376">
        <v>103</v>
      </c>
      <c r="B385" s="375" t="s">
        <v>2612</v>
      </c>
      <c r="C385" s="374" t="s">
        <v>2280</v>
      </c>
      <c r="D385" s="372" t="s">
        <v>2187</v>
      </c>
      <c r="E385" s="373">
        <v>3.75</v>
      </c>
      <c r="F385" s="1190"/>
      <c r="G385" s="1175">
        <f t="shared" si="5"/>
        <v>0</v>
      </c>
    </row>
    <row r="386" spans="1:7" s="358" customFormat="1">
      <c r="A386" s="370">
        <v>0</v>
      </c>
      <c r="B386" s="369">
        <v>0</v>
      </c>
      <c r="C386" s="368" t="s">
        <v>2278</v>
      </c>
      <c r="D386" s="366">
        <v>0</v>
      </c>
      <c r="E386" s="367">
        <v>0</v>
      </c>
      <c r="F386" s="1189"/>
      <c r="G386" s="1188">
        <f t="shared" si="5"/>
        <v>0</v>
      </c>
    </row>
    <row r="387" spans="1:7" s="358" customFormat="1">
      <c r="A387" s="370">
        <v>0</v>
      </c>
      <c r="B387" s="369">
        <v>0</v>
      </c>
      <c r="C387" s="368" t="s">
        <v>2611</v>
      </c>
      <c r="D387" s="366">
        <v>0</v>
      </c>
      <c r="E387" s="367">
        <v>0</v>
      </c>
      <c r="F387" s="1189"/>
      <c r="G387" s="1188">
        <f t="shared" si="5"/>
        <v>0</v>
      </c>
    </row>
    <row r="388" spans="1:7" s="358" customFormat="1" ht="26.4">
      <c r="A388" s="376">
        <v>104</v>
      </c>
      <c r="B388" s="375" t="s">
        <v>2610</v>
      </c>
      <c r="C388" s="374" t="s">
        <v>2275</v>
      </c>
      <c r="D388" s="372" t="s">
        <v>2187</v>
      </c>
      <c r="E388" s="373">
        <v>1.25</v>
      </c>
      <c r="F388" s="1190"/>
      <c r="G388" s="1175">
        <f t="shared" si="5"/>
        <v>0</v>
      </c>
    </row>
    <row r="389" spans="1:7" s="358" customFormat="1">
      <c r="A389" s="370">
        <v>0</v>
      </c>
      <c r="B389" s="369">
        <v>0</v>
      </c>
      <c r="C389" s="368" t="s">
        <v>2273</v>
      </c>
      <c r="D389" s="366">
        <v>0</v>
      </c>
      <c r="E389" s="367">
        <v>0</v>
      </c>
      <c r="F389" s="1189"/>
      <c r="G389" s="1188">
        <f t="shared" si="5"/>
        <v>0</v>
      </c>
    </row>
    <row r="390" spans="1:7" s="358" customFormat="1">
      <c r="A390" s="370">
        <v>0</v>
      </c>
      <c r="B390" s="369">
        <v>0</v>
      </c>
      <c r="C390" s="368" t="s">
        <v>2609</v>
      </c>
      <c r="D390" s="366">
        <v>0</v>
      </c>
      <c r="E390" s="367">
        <v>0</v>
      </c>
      <c r="F390" s="1189"/>
      <c r="G390" s="1188">
        <f t="shared" si="5"/>
        <v>0</v>
      </c>
    </row>
    <row r="391" spans="1:7" s="358" customFormat="1" ht="39.6">
      <c r="A391" s="376">
        <v>105</v>
      </c>
      <c r="B391" s="375" t="s">
        <v>2608</v>
      </c>
      <c r="C391" s="374" t="s">
        <v>2270</v>
      </c>
      <c r="D391" s="372" t="s">
        <v>2190</v>
      </c>
      <c r="E391" s="373">
        <v>1</v>
      </c>
      <c r="F391" s="1190"/>
      <c r="G391" s="1175">
        <f t="shared" si="5"/>
        <v>0</v>
      </c>
    </row>
    <row r="392" spans="1:7" s="358" customFormat="1">
      <c r="A392" s="370">
        <v>0</v>
      </c>
      <c r="B392" s="369">
        <v>0</v>
      </c>
      <c r="C392" s="368" t="s">
        <v>2189</v>
      </c>
      <c r="D392" s="366">
        <v>0</v>
      </c>
      <c r="E392" s="367">
        <v>0</v>
      </c>
      <c r="F392" s="1189"/>
      <c r="G392" s="1188">
        <f t="shared" si="5"/>
        <v>0</v>
      </c>
    </row>
    <row r="393" spans="1:7" s="358" customFormat="1">
      <c r="A393" s="370">
        <v>0</v>
      </c>
      <c r="B393" s="369">
        <v>0</v>
      </c>
      <c r="C393" s="368" t="s">
        <v>2607</v>
      </c>
      <c r="D393" s="366">
        <v>0</v>
      </c>
      <c r="E393" s="367">
        <v>0</v>
      </c>
      <c r="F393" s="1189"/>
      <c r="G393" s="1188">
        <f t="shared" ref="G393:G456" si="6">E393*F393</f>
        <v>0</v>
      </c>
    </row>
    <row r="394" spans="1:7" s="358" customFormat="1" ht="26.4">
      <c r="A394" s="376">
        <v>106</v>
      </c>
      <c r="B394" s="375" t="s">
        <v>2606</v>
      </c>
      <c r="C394" s="374" t="s">
        <v>2605</v>
      </c>
      <c r="D394" s="372" t="s">
        <v>2190</v>
      </c>
      <c r="E394" s="373">
        <v>1</v>
      </c>
      <c r="F394" s="1190"/>
      <c r="G394" s="1175">
        <f t="shared" si="6"/>
        <v>0</v>
      </c>
    </row>
    <row r="395" spans="1:7" s="358" customFormat="1">
      <c r="A395" s="370">
        <v>0</v>
      </c>
      <c r="B395" s="369">
        <v>0</v>
      </c>
      <c r="C395" s="368" t="s">
        <v>2189</v>
      </c>
      <c r="D395" s="366">
        <v>0</v>
      </c>
      <c r="E395" s="367">
        <v>0</v>
      </c>
      <c r="F395" s="1189"/>
      <c r="G395" s="1188">
        <f t="shared" si="6"/>
        <v>0</v>
      </c>
    </row>
    <row r="396" spans="1:7" s="358" customFormat="1">
      <c r="A396" s="370">
        <v>0</v>
      </c>
      <c r="B396" s="369">
        <v>0</v>
      </c>
      <c r="C396" s="368" t="s">
        <v>2166</v>
      </c>
      <c r="D396" s="366">
        <v>0</v>
      </c>
      <c r="E396" s="367">
        <v>0</v>
      </c>
      <c r="F396" s="1189"/>
      <c r="G396" s="1188">
        <f t="shared" si="6"/>
        <v>0</v>
      </c>
    </row>
    <row r="397" spans="1:7" s="358" customFormat="1" ht="132">
      <c r="A397" s="376">
        <v>107</v>
      </c>
      <c r="B397" s="375" t="s">
        <v>2604</v>
      </c>
      <c r="C397" s="374" t="s">
        <v>2378</v>
      </c>
      <c r="D397" s="372" t="s">
        <v>2190</v>
      </c>
      <c r="E397" s="373">
        <v>1</v>
      </c>
      <c r="F397" s="1190"/>
      <c r="G397" s="1175">
        <f t="shared" si="6"/>
        <v>0</v>
      </c>
    </row>
    <row r="398" spans="1:7" s="358" customFormat="1">
      <c r="A398" s="370">
        <v>0</v>
      </c>
      <c r="B398" s="369">
        <v>0</v>
      </c>
      <c r="C398" s="368" t="s">
        <v>2189</v>
      </c>
      <c r="D398" s="366">
        <v>0</v>
      </c>
      <c r="E398" s="367">
        <v>0</v>
      </c>
      <c r="F398" s="1189"/>
      <c r="G398" s="1188">
        <f t="shared" si="6"/>
        <v>0</v>
      </c>
    </row>
    <row r="399" spans="1:7" s="358" customFormat="1">
      <c r="A399" s="370">
        <v>0</v>
      </c>
      <c r="B399" s="369">
        <v>0</v>
      </c>
      <c r="C399" s="368" t="s">
        <v>2603</v>
      </c>
      <c r="D399" s="366">
        <v>0</v>
      </c>
      <c r="E399" s="367">
        <v>0</v>
      </c>
      <c r="F399" s="1189"/>
      <c r="G399" s="1188">
        <f t="shared" si="6"/>
        <v>0</v>
      </c>
    </row>
    <row r="400" spans="1:7" s="358" customFormat="1" ht="39.6">
      <c r="A400" s="376">
        <v>108</v>
      </c>
      <c r="B400" s="375" t="s">
        <v>2602</v>
      </c>
      <c r="C400" s="374" t="s">
        <v>2601</v>
      </c>
      <c r="D400" s="372" t="s">
        <v>2190</v>
      </c>
      <c r="E400" s="373">
        <v>1</v>
      </c>
      <c r="F400" s="1190"/>
      <c r="G400" s="1175">
        <f t="shared" si="6"/>
        <v>0</v>
      </c>
    </row>
    <row r="401" spans="1:7" s="358" customFormat="1">
      <c r="A401" s="370">
        <v>0</v>
      </c>
      <c r="B401" s="369">
        <v>0</v>
      </c>
      <c r="C401" s="368" t="s">
        <v>2189</v>
      </c>
      <c r="D401" s="366">
        <v>0</v>
      </c>
      <c r="E401" s="367">
        <v>0</v>
      </c>
      <c r="F401" s="1189"/>
      <c r="G401" s="1188">
        <f t="shared" si="6"/>
        <v>0</v>
      </c>
    </row>
    <row r="402" spans="1:7" s="358" customFormat="1">
      <c r="A402" s="370">
        <v>0</v>
      </c>
      <c r="B402" s="369">
        <v>0</v>
      </c>
      <c r="C402" s="368" t="s">
        <v>2497</v>
      </c>
      <c r="D402" s="366">
        <v>0</v>
      </c>
      <c r="E402" s="367">
        <v>0</v>
      </c>
      <c r="F402" s="1189"/>
      <c r="G402" s="1188">
        <f t="shared" si="6"/>
        <v>0</v>
      </c>
    </row>
    <row r="403" spans="1:7" s="358" customFormat="1" ht="52.8">
      <c r="A403" s="376">
        <v>109</v>
      </c>
      <c r="B403" s="375">
        <v>0</v>
      </c>
      <c r="C403" s="374" t="s">
        <v>2201</v>
      </c>
      <c r="D403" s="372" t="s">
        <v>2187</v>
      </c>
      <c r="E403" s="373">
        <v>21.000000000000004</v>
      </c>
      <c r="F403" s="1190"/>
      <c r="G403" s="1175">
        <f t="shared" si="6"/>
        <v>0</v>
      </c>
    </row>
    <row r="404" spans="1:7" s="358" customFormat="1">
      <c r="A404" s="370">
        <v>0</v>
      </c>
      <c r="B404" s="369">
        <v>0</v>
      </c>
      <c r="C404" s="368" t="s">
        <v>2376</v>
      </c>
      <c r="D404" s="366">
        <v>0</v>
      </c>
      <c r="E404" s="367">
        <v>0</v>
      </c>
      <c r="F404" s="1189"/>
      <c r="G404" s="1188">
        <f t="shared" si="6"/>
        <v>0</v>
      </c>
    </row>
    <row r="405" spans="1:7" s="358" customFormat="1">
      <c r="A405" s="370">
        <v>0</v>
      </c>
      <c r="B405" s="369">
        <v>0</v>
      </c>
      <c r="C405" s="368" t="s">
        <v>2166</v>
      </c>
      <c r="D405" s="366">
        <v>0</v>
      </c>
      <c r="E405" s="367">
        <v>0</v>
      </c>
      <c r="F405" s="1189"/>
      <c r="G405" s="1188">
        <f t="shared" si="6"/>
        <v>0</v>
      </c>
    </row>
    <row r="406" spans="1:7" s="358" customFormat="1">
      <c r="A406" s="370">
        <v>0</v>
      </c>
      <c r="B406" s="369">
        <v>0</v>
      </c>
      <c r="C406" s="368" t="s">
        <v>2600</v>
      </c>
      <c r="D406" s="366">
        <v>0</v>
      </c>
      <c r="E406" s="367">
        <v>0</v>
      </c>
      <c r="F406" s="1189"/>
      <c r="G406" s="1188">
        <f t="shared" si="6"/>
        <v>0</v>
      </c>
    </row>
    <row r="407" spans="1:7" s="358" customFormat="1">
      <c r="A407" s="370">
        <v>0</v>
      </c>
      <c r="B407" s="369">
        <v>0</v>
      </c>
      <c r="C407" s="368" t="s">
        <v>2501</v>
      </c>
      <c r="D407" s="366">
        <v>0</v>
      </c>
      <c r="E407" s="367">
        <v>0</v>
      </c>
      <c r="F407" s="1189"/>
      <c r="G407" s="1188">
        <f t="shared" si="6"/>
        <v>0</v>
      </c>
    </row>
    <row r="408" spans="1:7" s="358" customFormat="1" ht="52.8">
      <c r="A408" s="376">
        <v>110</v>
      </c>
      <c r="B408" s="375">
        <v>0</v>
      </c>
      <c r="C408" s="374" t="s">
        <v>2188</v>
      </c>
      <c r="D408" s="372" t="s">
        <v>2187</v>
      </c>
      <c r="E408" s="373">
        <v>3.2199999999999998</v>
      </c>
      <c r="F408" s="1190"/>
      <c r="G408" s="1175">
        <f t="shared" si="6"/>
        <v>0</v>
      </c>
    </row>
    <row r="409" spans="1:7" s="358" customFormat="1">
      <c r="A409" s="370">
        <v>0</v>
      </c>
      <c r="B409" s="369">
        <v>0</v>
      </c>
      <c r="C409" s="368" t="s">
        <v>2375</v>
      </c>
      <c r="D409" s="366">
        <v>0</v>
      </c>
      <c r="E409" s="367">
        <v>0</v>
      </c>
      <c r="F409" s="1189"/>
      <c r="G409" s="1188">
        <f t="shared" si="6"/>
        <v>0</v>
      </c>
    </row>
    <row r="410" spans="1:7" s="358" customFormat="1">
      <c r="A410" s="370">
        <v>0</v>
      </c>
      <c r="B410" s="369">
        <v>0</v>
      </c>
      <c r="C410" s="368" t="s">
        <v>2166</v>
      </c>
      <c r="D410" s="366">
        <v>0</v>
      </c>
      <c r="E410" s="367">
        <v>0</v>
      </c>
      <c r="F410" s="1189"/>
      <c r="G410" s="1188">
        <f t="shared" si="6"/>
        <v>0</v>
      </c>
    </row>
    <row r="411" spans="1:7" s="358" customFormat="1">
      <c r="A411" s="370">
        <v>0</v>
      </c>
      <c r="B411" s="369">
        <v>0</v>
      </c>
      <c r="C411" s="368" t="s">
        <v>2599</v>
      </c>
      <c r="D411" s="366">
        <v>0</v>
      </c>
      <c r="E411" s="367">
        <v>0</v>
      </c>
      <c r="F411" s="1189"/>
      <c r="G411" s="1188">
        <f t="shared" si="6"/>
        <v>0</v>
      </c>
    </row>
    <row r="412" spans="1:7" s="358" customFormat="1">
      <c r="A412" s="370">
        <v>0</v>
      </c>
      <c r="B412" s="369">
        <v>0</v>
      </c>
      <c r="C412" s="368" t="s">
        <v>2501</v>
      </c>
      <c r="D412" s="366">
        <v>0</v>
      </c>
      <c r="E412" s="367">
        <v>0</v>
      </c>
      <c r="F412" s="1189"/>
      <c r="G412" s="1188">
        <f t="shared" si="6"/>
        <v>0</v>
      </c>
    </row>
    <row r="413" spans="1:7" s="358" customFormat="1" ht="52.8">
      <c r="A413" s="376">
        <v>111</v>
      </c>
      <c r="B413" s="375">
        <v>0</v>
      </c>
      <c r="C413" s="374" t="s">
        <v>2261</v>
      </c>
      <c r="D413" s="372" t="s">
        <v>256</v>
      </c>
      <c r="E413" s="373">
        <v>1.0010000000000001</v>
      </c>
      <c r="F413" s="1190"/>
      <c r="G413" s="1175">
        <f t="shared" si="6"/>
        <v>0</v>
      </c>
    </row>
    <row r="414" spans="1:7" s="358" customFormat="1">
      <c r="A414" s="370">
        <v>0</v>
      </c>
      <c r="B414" s="369">
        <v>0</v>
      </c>
      <c r="C414" s="368" t="s">
        <v>2374</v>
      </c>
      <c r="D414" s="366">
        <v>0</v>
      </c>
      <c r="E414" s="367">
        <v>0</v>
      </c>
      <c r="F414" s="1189"/>
      <c r="G414" s="1188">
        <f t="shared" si="6"/>
        <v>0</v>
      </c>
    </row>
    <row r="415" spans="1:7" s="358" customFormat="1">
      <c r="A415" s="370">
        <v>0</v>
      </c>
      <c r="B415" s="369">
        <v>0</v>
      </c>
      <c r="C415" s="368" t="s">
        <v>2166</v>
      </c>
      <c r="D415" s="366">
        <v>0</v>
      </c>
      <c r="E415" s="367">
        <v>0</v>
      </c>
      <c r="F415" s="1189"/>
      <c r="G415" s="1188">
        <f t="shared" si="6"/>
        <v>0</v>
      </c>
    </row>
    <row r="416" spans="1:7" s="358" customFormat="1" ht="52.8">
      <c r="A416" s="376">
        <v>112</v>
      </c>
      <c r="B416" s="375">
        <v>0</v>
      </c>
      <c r="C416" s="374" t="s">
        <v>2257</v>
      </c>
      <c r="D416" s="372" t="s">
        <v>256</v>
      </c>
      <c r="E416" s="373">
        <v>0.75</v>
      </c>
      <c r="F416" s="1190"/>
      <c r="G416" s="1175">
        <f t="shared" si="6"/>
        <v>0</v>
      </c>
    </row>
    <row r="417" spans="1:7" s="358" customFormat="1">
      <c r="A417" s="370">
        <v>0</v>
      </c>
      <c r="B417" s="369">
        <v>0</v>
      </c>
      <c r="C417" s="368" t="s">
        <v>2373</v>
      </c>
      <c r="D417" s="366">
        <v>0</v>
      </c>
      <c r="E417" s="367">
        <v>0</v>
      </c>
      <c r="F417" s="1189"/>
      <c r="G417" s="1188">
        <f t="shared" si="6"/>
        <v>0</v>
      </c>
    </row>
    <row r="418" spans="1:7" s="358" customFormat="1">
      <c r="A418" s="370">
        <v>0</v>
      </c>
      <c r="B418" s="369">
        <v>0</v>
      </c>
      <c r="C418" s="368" t="s">
        <v>2166</v>
      </c>
      <c r="D418" s="366">
        <v>0</v>
      </c>
      <c r="E418" s="367">
        <v>0</v>
      </c>
      <c r="F418" s="1189"/>
      <c r="G418" s="1188">
        <f t="shared" si="6"/>
        <v>0</v>
      </c>
    </row>
    <row r="419" spans="1:7" s="358" customFormat="1" ht="26.4">
      <c r="A419" s="376">
        <v>113</v>
      </c>
      <c r="B419" s="375">
        <v>0</v>
      </c>
      <c r="C419" s="374" t="s">
        <v>2255</v>
      </c>
      <c r="D419" s="372" t="s">
        <v>2190</v>
      </c>
      <c r="E419" s="373">
        <v>2</v>
      </c>
      <c r="F419" s="1190"/>
      <c r="G419" s="1175">
        <f t="shared" si="6"/>
        <v>0</v>
      </c>
    </row>
    <row r="420" spans="1:7" s="358" customFormat="1">
      <c r="A420" s="370">
        <v>0</v>
      </c>
      <c r="B420" s="369">
        <v>0</v>
      </c>
      <c r="C420" s="368" t="s">
        <v>2372</v>
      </c>
      <c r="D420" s="366">
        <v>0</v>
      </c>
      <c r="E420" s="367">
        <v>0</v>
      </c>
      <c r="F420" s="1189"/>
      <c r="G420" s="1188">
        <f t="shared" si="6"/>
        <v>0</v>
      </c>
    </row>
    <row r="421" spans="1:7" s="358" customFormat="1">
      <c r="A421" s="370">
        <v>0</v>
      </c>
      <c r="B421" s="369">
        <v>0</v>
      </c>
      <c r="C421" s="368" t="s">
        <v>2166</v>
      </c>
      <c r="D421" s="366">
        <v>0</v>
      </c>
      <c r="E421" s="367">
        <v>0</v>
      </c>
      <c r="F421" s="1189"/>
      <c r="G421" s="1188">
        <f t="shared" si="6"/>
        <v>0</v>
      </c>
    </row>
    <row r="422" spans="1:7" s="358" customFormat="1" ht="26.4">
      <c r="A422" s="376">
        <v>114</v>
      </c>
      <c r="B422" s="375">
        <v>0</v>
      </c>
      <c r="C422" s="374" t="s">
        <v>2253</v>
      </c>
      <c r="D422" s="372" t="s">
        <v>2190</v>
      </c>
      <c r="E422" s="373">
        <v>1</v>
      </c>
      <c r="F422" s="1190"/>
      <c r="G422" s="1175">
        <f t="shared" si="6"/>
        <v>0</v>
      </c>
    </row>
    <row r="423" spans="1:7" s="358" customFormat="1">
      <c r="A423" s="370">
        <v>0</v>
      </c>
      <c r="B423" s="369">
        <v>0</v>
      </c>
      <c r="C423" s="368" t="s">
        <v>2189</v>
      </c>
      <c r="D423" s="366">
        <v>0</v>
      </c>
      <c r="E423" s="367">
        <v>0</v>
      </c>
      <c r="F423" s="1189"/>
      <c r="G423" s="1188">
        <f t="shared" si="6"/>
        <v>0</v>
      </c>
    </row>
    <row r="424" spans="1:7" s="358" customFormat="1">
      <c r="A424" s="370">
        <v>0</v>
      </c>
      <c r="B424" s="369">
        <v>0</v>
      </c>
      <c r="C424" s="368" t="s">
        <v>2166</v>
      </c>
      <c r="D424" s="366">
        <v>0</v>
      </c>
      <c r="E424" s="367">
        <v>0</v>
      </c>
      <c r="F424" s="1189"/>
      <c r="G424" s="1188">
        <f t="shared" si="6"/>
        <v>0</v>
      </c>
    </row>
    <row r="425" spans="1:7" s="358" customFormat="1" ht="39.6">
      <c r="A425" s="376">
        <v>115</v>
      </c>
      <c r="B425" s="375">
        <v>0</v>
      </c>
      <c r="C425" s="374" t="s">
        <v>2185</v>
      </c>
      <c r="D425" s="372" t="s">
        <v>256</v>
      </c>
      <c r="E425" s="373">
        <v>10.36</v>
      </c>
      <c r="F425" s="1190"/>
      <c r="G425" s="1175">
        <f t="shared" si="6"/>
        <v>0</v>
      </c>
    </row>
    <row r="426" spans="1:7" s="358" customFormat="1">
      <c r="A426" s="370">
        <v>0</v>
      </c>
      <c r="B426" s="369">
        <v>0</v>
      </c>
      <c r="C426" s="368" t="s">
        <v>2371</v>
      </c>
      <c r="D426" s="366">
        <v>0</v>
      </c>
      <c r="E426" s="367">
        <v>0</v>
      </c>
      <c r="F426" s="1189"/>
      <c r="G426" s="1188">
        <f t="shared" si="6"/>
        <v>0</v>
      </c>
    </row>
    <row r="427" spans="1:7" s="358" customFormat="1">
      <c r="A427" s="370">
        <v>0</v>
      </c>
      <c r="B427" s="369">
        <v>0</v>
      </c>
      <c r="C427" s="368" t="s">
        <v>2166</v>
      </c>
      <c r="D427" s="366">
        <v>0</v>
      </c>
      <c r="E427" s="367">
        <v>0</v>
      </c>
      <c r="F427" s="1189"/>
      <c r="G427" s="1188">
        <f t="shared" si="6"/>
        <v>0</v>
      </c>
    </row>
    <row r="428" spans="1:7" s="358" customFormat="1">
      <c r="A428" s="370">
        <v>0</v>
      </c>
      <c r="B428" s="369">
        <v>0</v>
      </c>
      <c r="C428" s="368" t="s">
        <v>2598</v>
      </c>
      <c r="D428" s="366">
        <v>0</v>
      </c>
      <c r="E428" s="367">
        <v>0</v>
      </c>
      <c r="F428" s="1189"/>
      <c r="G428" s="1188">
        <f t="shared" si="6"/>
        <v>0</v>
      </c>
    </row>
    <row r="429" spans="1:7" s="358" customFormat="1">
      <c r="A429" s="370">
        <v>0</v>
      </c>
      <c r="B429" s="369">
        <v>0</v>
      </c>
      <c r="C429" s="368" t="s">
        <v>2501</v>
      </c>
      <c r="D429" s="366">
        <v>0</v>
      </c>
      <c r="E429" s="367">
        <v>0</v>
      </c>
      <c r="F429" s="1189"/>
      <c r="G429" s="1188">
        <f t="shared" si="6"/>
        <v>0</v>
      </c>
    </row>
    <row r="430" spans="1:7" s="358" customFormat="1" ht="52.8">
      <c r="A430" s="376">
        <v>116</v>
      </c>
      <c r="B430" s="375">
        <v>0</v>
      </c>
      <c r="C430" s="374" t="s">
        <v>2500</v>
      </c>
      <c r="D430" s="372" t="s">
        <v>256</v>
      </c>
      <c r="E430" s="373">
        <v>0.53</v>
      </c>
      <c r="F430" s="1190"/>
      <c r="G430" s="1175">
        <f t="shared" si="6"/>
        <v>0</v>
      </c>
    </row>
    <row r="431" spans="1:7" s="358" customFormat="1" ht="20.399999999999999">
      <c r="A431" s="370">
        <v>0</v>
      </c>
      <c r="B431" s="369">
        <v>0</v>
      </c>
      <c r="C431" s="368" t="s">
        <v>2499</v>
      </c>
      <c r="D431" s="366">
        <v>0</v>
      </c>
      <c r="E431" s="367">
        <v>0</v>
      </c>
      <c r="F431" s="1189"/>
      <c r="G431" s="1188">
        <f t="shared" si="6"/>
        <v>0</v>
      </c>
    </row>
    <row r="432" spans="1:7" s="358" customFormat="1">
      <c r="A432" s="370">
        <v>0</v>
      </c>
      <c r="B432" s="369">
        <v>0</v>
      </c>
      <c r="C432" s="368" t="s">
        <v>2597</v>
      </c>
      <c r="D432" s="366">
        <v>0</v>
      </c>
      <c r="E432" s="367">
        <v>0</v>
      </c>
      <c r="F432" s="1189"/>
      <c r="G432" s="1188">
        <f t="shared" si="6"/>
        <v>0</v>
      </c>
    </row>
    <row r="433" spans="1:7" s="358" customFormat="1">
      <c r="A433" s="370">
        <v>0</v>
      </c>
      <c r="B433" s="369">
        <v>0</v>
      </c>
      <c r="C433" s="368" t="s">
        <v>2497</v>
      </c>
      <c r="D433" s="366">
        <v>0</v>
      </c>
      <c r="E433" s="367">
        <v>0</v>
      </c>
      <c r="F433" s="1189"/>
      <c r="G433" s="1188">
        <f t="shared" si="6"/>
        <v>0</v>
      </c>
    </row>
    <row r="434" spans="1:7" s="358" customFormat="1" ht="39.6">
      <c r="A434" s="376">
        <v>117</v>
      </c>
      <c r="B434" s="375">
        <v>0</v>
      </c>
      <c r="C434" s="374" t="s">
        <v>2251</v>
      </c>
      <c r="D434" s="372" t="s">
        <v>256</v>
      </c>
      <c r="E434" s="373">
        <v>0.14765485471872028</v>
      </c>
      <c r="F434" s="1190"/>
      <c r="G434" s="1175">
        <f t="shared" si="6"/>
        <v>0</v>
      </c>
    </row>
    <row r="435" spans="1:7" s="358" customFormat="1" ht="20.399999999999999">
      <c r="A435" s="370">
        <v>0</v>
      </c>
      <c r="B435" s="369">
        <v>0</v>
      </c>
      <c r="C435" s="368" t="s">
        <v>2370</v>
      </c>
      <c r="D435" s="366">
        <v>0</v>
      </c>
      <c r="E435" s="367">
        <v>0</v>
      </c>
      <c r="F435" s="1189"/>
      <c r="G435" s="1188">
        <f t="shared" si="6"/>
        <v>0</v>
      </c>
    </row>
    <row r="436" spans="1:7" s="358" customFormat="1">
      <c r="A436" s="370">
        <v>0</v>
      </c>
      <c r="B436" s="369">
        <v>0</v>
      </c>
      <c r="C436" s="368" t="s">
        <v>2166</v>
      </c>
      <c r="D436" s="366">
        <v>0</v>
      </c>
      <c r="E436" s="367">
        <v>0</v>
      </c>
      <c r="F436" s="1189"/>
      <c r="G436" s="1188">
        <f t="shared" si="6"/>
        <v>0</v>
      </c>
    </row>
    <row r="437" spans="1:7" s="358" customFormat="1" ht="26.4">
      <c r="A437" s="376">
        <v>118</v>
      </c>
      <c r="B437" s="375">
        <v>0</v>
      </c>
      <c r="C437" s="374" t="s">
        <v>2249</v>
      </c>
      <c r="D437" s="372" t="s">
        <v>256</v>
      </c>
      <c r="E437" s="373">
        <v>3.5342917352885177E-3</v>
      </c>
      <c r="F437" s="1190"/>
      <c r="G437" s="1175">
        <f t="shared" si="6"/>
        <v>0</v>
      </c>
    </row>
    <row r="438" spans="1:7" s="358" customFormat="1">
      <c r="A438" s="370">
        <v>0</v>
      </c>
      <c r="B438" s="369">
        <v>0</v>
      </c>
      <c r="C438" s="368" t="s">
        <v>2369</v>
      </c>
      <c r="D438" s="366">
        <v>0</v>
      </c>
      <c r="E438" s="367">
        <v>0</v>
      </c>
      <c r="F438" s="1189"/>
      <c r="G438" s="1188">
        <f t="shared" si="6"/>
        <v>0</v>
      </c>
    </row>
    <row r="439" spans="1:7" s="358" customFormat="1">
      <c r="A439" s="370">
        <v>0</v>
      </c>
      <c r="B439" s="369">
        <v>0</v>
      </c>
      <c r="C439" s="368" t="s">
        <v>2166</v>
      </c>
      <c r="D439" s="366">
        <v>0</v>
      </c>
      <c r="E439" s="367">
        <v>0</v>
      </c>
      <c r="F439" s="1189"/>
      <c r="G439" s="1188">
        <f t="shared" si="6"/>
        <v>0</v>
      </c>
    </row>
    <row r="440" spans="1:7" s="358" customFormat="1" ht="40.799999999999997">
      <c r="A440" s="370">
        <v>0</v>
      </c>
      <c r="B440" s="369">
        <v>0</v>
      </c>
      <c r="C440" s="368" t="s">
        <v>2247</v>
      </c>
      <c r="D440" s="366">
        <v>0</v>
      </c>
      <c r="E440" s="367">
        <v>0</v>
      </c>
      <c r="F440" s="1189"/>
      <c r="G440" s="1188">
        <f t="shared" si="6"/>
        <v>0</v>
      </c>
    </row>
    <row r="441" spans="1:7" s="358" customFormat="1" ht="15.6">
      <c r="A441" s="379">
        <v>0</v>
      </c>
      <c r="B441" s="378">
        <v>0</v>
      </c>
      <c r="C441" s="377" t="s">
        <v>2596</v>
      </c>
      <c r="D441" s="366">
        <v>0</v>
      </c>
      <c r="E441" s="367">
        <v>0</v>
      </c>
      <c r="F441" s="1189"/>
      <c r="G441" s="1188">
        <f t="shared" si="6"/>
        <v>0</v>
      </c>
    </row>
    <row r="442" spans="1:7" s="358" customFormat="1" ht="13.2">
      <c r="A442" s="376">
        <v>119</v>
      </c>
      <c r="B442" s="375" t="s">
        <v>2595</v>
      </c>
      <c r="C442" s="374" t="s">
        <v>2310</v>
      </c>
      <c r="D442" s="372" t="s">
        <v>1985</v>
      </c>
      <c r="E442" s="373">
        <v>1</v>
      </c>
      <c r="F442" s="1190"/>
      <c r="G442" s="1175">
        <f t="shared" si="6"/>
        <v>0</v>
      </c>
    </row>
    <row r="443" spans="1:7" s="358" customFormat="1" ht="112.2">
      <c r="A443" s="370">
        <v>0</v>
      </c>
      <c r="B443" s="369">
        <v>0</v>
      </c>
      <c r="C443" s="368" t="s">
        <v>2594</v>
      </c>
      <c r="D443" s="366">
        <v>0</v>
      </c>
      <c r="E443" s="367">
        <v>0</v>
      </c>
      <c r="F443" s="1189"/>
      <c r="G443" s="1188">
        <f t="shared" si="6"/>
        <v>0</v>
      </c>
    </row>
    <row r="444" spans="1:7" s="358" customFormat="1" ht="112.2">
      <c r="A444" s="370">
        <v>0</v>
      </c>
      <c r="B444" s="369">
        <v>0</v>
      </c>
      <c r="C444" s="368" t="s">
        <v>2593</v>
      </c>
      <c r="D444" s="366">
        <v>0</v>
      </c>
      <c r="E444" s="367">
        <v>0</v>
      </c>
      <c r="F444" s="1189"/>
      <c r="G444" s="1188">
        <f t="shared" si="6"/>
        <v>0</v>
      </c>
    </row>
    <row r="445" spans="1:7" s="358" customFormat="1" ht="71.400000000000006">
      <c r="A445" s="370">
        <v>0</v>
      </c>
      <c r="B445" s="369">
        <v>0</v>
      </c>
      <c r="C445" s="368" t="s">
        <v>2592</v>
      </c>
      <c r="D445" s="366">
        <v>0</v>
      </c>
      <c r="E445" s="367">
        <v>0</v>
      </c>
      <c r="F445" s="1189"/>
      <c r="G445" s="1188">
        <f t="shared" si="6"/>
        <v>0</v>
      </c>
    </row>
    <row r="446" spans="1:7" s="358" customFormat="1" ht="122.4">
      <c r="A446" s="370">
        <v>0</v>
      </c>
      <c r="B446" s="369">
        <v>0</v>
      </c>
      <c r="C446" s="368" t="s">
        <v>2591</v>
      </c>
      <c r="D446" s="366">
        <v>0</v>
      </c>
      <c r="E446" s="367">
        <v>0</v>
      </c>
      <c r="F446" s="1189"/>
      <c r="G446" s="1188">
        <f t="shared" si="6"/>
        <v>0</v>
      </c>
    </row>
    <row r="447" spans="1:7" s="358" customFormat="1">
      <c r="A447" s="370">
        <v>0</v>
      </c>
      <c r="B447" s="369">
        <v>0</v>
      </c>
      <c r="C447" s="368" t="s">
        <v>2189</v>
      </c>
      <c r="D447" s="366">
        <v>0</v>
      </c>
      <c r="E447" s="367">
        <v>0</v>
      </c>
      <c r="F447" s="1189"/>
      <c r="G447" s="1188">
        <f t="shared" si="6"/>
        <v>0</v>
      </c>
    </row>
    <row r="448" spans="1:7" s="358" customFormat="1">
      <c r="A448" s="370">
        <v>0</v>
      </c>
      <c r="B448" s="369">
        <v>0</v>
      </c>
      <c r="C448" s="368" t="s">
        <v>2590</v>
      </c>
      <c r="D448" s="366">
        <v>0</v>
      </c>
      <c r="E448" s="367">
        <v>0</v>
      </c>
      <c r="F448" s="1189"/>
      <c r="G448" s="1188">
        <f t="shared" si="6"/>
        <v>0</v>
      </c>
    </row>
    <row r="449" spans="1:7" s="358" customFormat="1" ht="13.2">
      <c r="A449" s="376">
        <v>120</v>
      </c>
      <c r="B449" s="375">
        <v>0</v>
      </c>
      <c r="C449" s="374" t="s">
        <v>2305</v>
      </c>
      <c r="D449" s="372" t="s">
        <v>2190</v>
      </c>
      <c r="E449" s="373">
        <v>1</v>
      </c>
      <c r="F449" s="1190"/>
      <c r="G449" s="1175">
        <f t="shared" si="6"/>
        <v>0</v>
      </c>
    </row>
    <row r="450" spans="1:7" s="358" customFormat="1">
      <c r="A450" s="370">
        <v>0</v>
      </c>
      <c r="B450" s="369">
        <v>0</v>
      </c>
      <c r="C450" s="368" t="s">
        <v>2189</v>
      </c>
      <c r="D450" s="366">
        <v>0</v>
      </c>
      <c r="E450" s="367">
        <v>0</v>
      </c>
      <c r="F450" s="1189"/>
      <c r="G450" s="1188">
        <f t="shared" si="6"/>
        <v>0</v>
      </c>
    </row>
    <row r="451" spans="1:7" s="358" customFormat="1">
      <c r="A451" s="370">
        <v>0</v>
      </c>
      <c r="B451" s="369">
        <v>0</v>
      </c>
      <c r="C451" s="368" t="s">
        <v>2590</v>
      </c>
      <c r="D451" s="366">
        <v>0</v>
      </c>
      <c r="E451" s="367">
        <v>0</v>
      </c>
      <c r="F451" s="1189"/>
      <c r="G451" s="1188">
        <f t="shared" si="6"/>
        <v>0</v>
      </c>
    </row>
    <row r="452" spans="1:7" s="358" customFormat="1" ht="52.8">
      <c r="A452" s="376">
        <v>121</v>
      </c>
      <c r="B452" s="375" t="s">
        <v>2589</v>
      </c>
      <c r="C452" s="374" t="s">
        <v>2302</v>
      </c>
      <c r="D452" s="372" t="s">
        <v>1985</v>
      </c>
      <c r="E452" s="373">
        <v>1</v>
      </c>
      <c r="F452" s="1190"/>
      <c r="G452" s="1175">
        <f t="shared" si="6"/>
        <v>0</v>
      </c>
    </row>
    <row r="453" spans="1:7" s="358" customFormat="1">
      <c r="A453" s="370">
        <v>0</v>
      </c>
      <c r="B453" s="369">
        <v>0</v>
      </c>
      <c r="C453" s="368" t="s">
        <v>2189</v>
      </c>
      <c r="D453" s="366">
        <v>0</v>
      </c>
      <c r="E453" s="367">
        <v>0</v>
      </c>
      <c r="F453" s="1189"/>
      <c r="G453" s="1188">
        <f t="shared" si="6"/>
        <v>0</v>
      </c>
    </row>
    <row r="454" spans="1:7" s="358" customFormat="1">
      <c r="A454" s="370">
        <v>0</v>
      </c>
      <c r="B454" s="369">
        <v>0</v>
      </c>
      <c r="C454" s="368" t="s">
        <v>2166</v>
      </c>
      <c r="D454" s="366">
        <v>0</v>
      </c>
      <c r="E454" s="367">
        <v>0</v>
      </c>
      <c r="F454" s="1189"/>
      <c r="G454" s="1188">
        <f t="shared" si="6"/>
        <v>0</v>
      </c>
    </row>
    <row r="455" spans="1:7" s="358" customFormat="1" ht="26.4">
      <c r="A455" s="376">
        <v>122</v>
      </c>
      <c r="B455" s="375" t="s">
        <v>2588</v>
      </c>
      <c r="C455" s="374" t="s">
        <v>2300</v>
      </c>
      <c r="D455" s="372" t="s">
        <v>2190</v>
      </c>
      <c r="E455" s="373">
        <v>1</v>
      </c>
      <c r="F455" s="1190"/>
      <c r="G455" s="1175">
        <f t="shared" si="6"/>
        <v>0</v>
      </c>
    </row>
    <row r="456" spans="1:7" s="358" customFormat="1">
      <c r="A456" s="370">
        <v>0</v>
      </c>
      <c r="B456" s="369">
        <v>0</v>
      </c>
      <c r="C456" s="368" t="s">
        <v>2189</v>
      </c>
      <c r="D456" s="366">
        <v>0</v>
      </c>
      <c r="E456" s="367">
        <v>0</v>
      </c>
      <c r="F456" s="1189"/>
      <c r="G456" s="1188">
        <f t="shared" si="6"/>
        <v>0</v>
      </c>
    </row>
    <row r="457" spans="1:7" s="358" customFormat="1">
      <c r="A457" s="370">
        <v>0</v>
      </c>
      <c r="B457" s="369">
        <v>0</v>
      </c>
      <c r="C457" s="368" t="s">
        <v>2166</v>
      </c>
      <c r="D457" s="366">
        <v>0</v>
      </c>
      <c r="E457" s="367">
        <v>0</v>
      </c>
      <c r="F457" s="1189"/>
      <c r="G457" s="1188">
        <f t="shared" ref="G457:G520" si="7">E457*F457</f>
        <v>0</v>
      </c>
    </row>
    <row r="458" spans="1:7" s="358" customFormat="1" ht="26.4">
      <c r="A458" s="376">
        <v>123</v>
      </c>
      <c r="B458" s="375" t="s">
        <v>2587</v>
      </c>
      <c r="C458" s="374" t="s">
        <v>2297</v>
      </c>
      <c r="D458" s="372" t="s">
        <v>2190</v>
      </c>
      <c r="E458" s="373">
        <v>1</v>
      </c>
      <c r="F458" s="1190"/>
      <c r="G458" s="1175">
        <f t="shared" si="7"/>
        <v>0</v>
      </c>
    </row>
    <row r="459" spans="1:7" s="358" customFormat="1">
      <c r="A459" s="370">
        <v>0</v>
      </c>
      <c r="B459" s="369">
        <v>0</v>
      </c>
      <c r="C459" s="368" t="s">
        <v>2189</v>
      </c>
      <c r="D459" s="366">
        <v>0</v>
      </c>
      <c r="E459" s="367">
        <v>0</v>
      </c>
      <c r="F459" s="1189"/>
      <c r="G459" s="1188">
        <f t="shared" si="7"/>
        <v>0</v>
      </c>
    </row>
    <row r="460" spans="1:7" s="358" customFormat="1">
      <c r="A460" s="370">
        <v>0</v>
      </c>
      <c r="B460" s="369">
        <v>0</v>
      </c>
      <c r="C460" s="368" t="s">
        <v>2166</v>
      </c>
      <c r="D460" s="366">
        <v>0</v>
      </c>
      <c r="E460" s="367">
        <v>0</v>
      </c>
      <c r="F460" s="1189"/>
      <c r="G460" s="1188">
        <f t="shared" si="7"/>
        <v>0</v>
      </c>
    </row>
    <row r="461" spans="1:7" s="358" customFormat="1" ht="26.4">
      <c r="A461" s="376">
        <v>124</v>
      </c>
      <c r="B461" s="375" t="s">
        <v>2586</v>
      </c>
      <c r="C461" s="374" t="s">
        <v>2297</v>
      </c>
      <c r="D461" s="372" t="s">
        <v>2190</v>
      </c>
      <c r="E461" s="373">
        <v>1</v>
      </c>
      <c r="F461" s="1190"/>
      <c r="G461" s="1175">
        <f t="shared" si="7"/>
        <v>0</v>
      </c>
    </row>
    <row r="462" spans="1:7" s="358" customFormat="1">
      <c r="A462" s="370">
        <v>0</v>
      </c>
      <c r="B462" s="369">
        <v>0</v>
      </c>
      <c r="C462" s="368" t="s">
        <v>2189</v>
      </c>
      <c r="D462" s="366">
        <v>0</v>
      </c>
      <c r="E462" s="367">
        <v>0</v>
      </c>
      <c r="F462" s="1189"/>
      <c r="G462" s="1188">
        <f t="shared" si="7"/>
        <v>0</v>
      </c>
    </row>
    <row r="463" spans="1:7" s="358" customFormat="1">
      <c r="A463" s="370">
        <v>0</v>
      </c>
      <c r="B463" s="369">
        <v>0</v>
      </c>
      <c r="C463" s="368" t="s">
        <v>2166</v>
      </c>
      <c r="D463" s="366">
        <v>0</v>
      </c>
      <c r="E463" s="367">
        <v>0</v>
      </c>
      <c r="F463" s="1189"/>
      <c r="G463" s="1188">
        <f t="shared" si="7"/>
        <v>0</v>
      </c>
    </row>
    <row r="464" spans="1:7" s="358" customFormat="1" ht="26.4">
      <c r="A464" s="376">
        <v>125</v>
      </c>
      <c r="B464" s="375" t="s">
        <v>2585</v>
      </c>
      <c r="C464" s="374" t="s">
        <v>2295</v>
      </c>
      <c r="D464" s="372" t="s">
        <v>2190</v>
      </c>
      <c r="E464" s="373">
        <v>1</v>
      </c>
      <c r="F464" s="1190"/>
      <c r="G464" s="1175">
        <f t="shared" si="7"/>
        <v>0</v>
      </c>
    </row>
    <row r="465" spans="1:7" s="358" customFormat="1">
      <c r="A465" s="370">
        <v>0</v>
      </c>
      <c r="B465" s="369">
        <v>0</v>
      </c>
      <c r="C465" s="368" t="s">
        <v>2189</v>
      </c>
      <c r="D465" s="366">
        <v>0</v>
      </c>
      <c r="E465" s="367">
        <v>0</v>
      </c>
      <c r="F465" s="1189"/>
      <c r="G465" s="1188">
        <f t="shared" si="7"/>
        <v>0</v>
      </c>
    </row>
    <row r="466" spans="1:7" s="358" customFormat="1">
      <c r="A466" s="370">
        <v>0</v>
      </c>
      <c r="B466" s="369">
        <v>0</v>
      </c>
      <c r="C466" s="368" t="s">
        <v>2166</v>
      </c>
      <c r="D466" s="366">
        <v>0</v>
      </c>
      <c r="E466" s="367">
        <v>0</v>
      </c>
      <c r="F466" s="1189"/>
      <c r="G466" s="1188">
        <f t="shared" si="7"/>
        <v>0</v>
      </c>
    </row>
    <row r="467" spans="1:7" s="358" customFormat="1" ht="105.6">
      <c r="A467" s="376">
        <v>126</v>
      </c>
      <c r="B467" s="375" t="s">
        <v>2584</v>
      </c>
      <c r="C467" s="374" t="s">
        <v>2293</v>
      </c>
      <c r="D467" s="372" t="s">
        <v>2190</v>
      </c>
      <c r="E467" s="373">
        <v>2</v>
      </c>
      <c r="F467" s="1190"/>
      <c r="G467" s="1175">
        <f t="shared" si="7"/>
        <v>0</v>
      </c>
    </row>
    <row r="468" spans="1:7" s="358" customFormat="1">
      <c r="A468" s="370">
        <v>0</v>
      </c>
      <c r="B468" s="369">
        <v>0</v>
      </c>
      <c r="C468" s="368" t="s">
        <v>2214</v>
      </c>
      <c r="D468" s="366">
        <v>0</v>
      </c>
      <c r="E468" s="367">
        <v>0</v>
      </c>
      <c r="F468" s="1189"/>
      <c r="G468" s="1188">
        <f t="shared" si="7"/>
        <v>0</v>
      </c>
    </row>
    <row r="469" spans="1:7" s="358" customFormat="1">
      <c r="A469" s="370">
        <v>0</v>
      </c>
      <c r="B469" s="369">
        <v>0</v>
      </c>
      <c r="C469" s="368" t="s">
        <v>2166</v>
      </c>
      <c r="D469" s="366">
        <v>0</v>
      </c>
      <c r="E469" s="367">
        <v>0</v>
      </c>
      <c r="F469" s="1189"/>
      <c r="G469" s="1188">
        <f t="shared" si="7"/>
        <v>0</v>
      </c>
    </row>
    <row r="470" spans="1:7" s="358" customFormat="1" ht="39.6">
      <c r="A470" s="376">
        <v>127</v>
      </c>
      <c r="B470" s="375" t="s">
        <v>2583</v>
      </c>
      <c r="C470" s="374" t="s">
        <v>2291</v>
      </c>
      <c r="D470" s="372" t="s">
        <v>2190</v>
      </c>
      <c r="E470" s="373">
        <v>1</v>
      </c>
      <c r="F470" s="1190"/>
      <c r="G470" s="1175">
        <f t="shared" si="7"/>
        <v>0</v>
      </c>
    </row>
    <row r="471" spans="1:7" s="358" customFormat="1">
      <c r="A471" s="370">
        <v>0</v>
      </c>
      <c r="B471" s="369">
        <v>0</v>
      </c>
      <c r="C471" s="368" t="s">
        <v>2189</v>
      </c>
      <c r="D471" s="366">
        <v>0</v>
      </c>
      <c r="E471" s="367">
        <v>0</v>
      </c>
      <c r="F471" s="1189"/>
      <c r="G471" s="1188">
        <f t="shared" si="7"/>
        <v>0</v>
      </c>
    </row>
    <row r="472" spans="1:7" s="358" customFormat="1">
      <c r="A472" s="370">
        <v>0</v>
      </c>
      <c r="B472" s="369">
        <v>0</v>
      </c>
      <c r="C472" s="368" t="s">
        <v>2582</v>
      </c>
      <c r="D472" s="366">
        <v>0</v>
      </c>
      <c r="E472" s="367">
        <v>0</v>
      </c>
      <c r="F472" s="1189"/>
      <c r="G472" s="1188">
        <f t="shared" si="7"/>
        <v>0</v>
      </c>
    </row>
    <row r="473" spans="1:7" s="358" customFormat="1" ht="39.6">
      <c r="A473" s="376">
        <v>128</v>
      </c>
      <c r="B473" s="375" t="s">
        <v>2581</v>
      </c>
      <c r="C473" s="374" t="s">
        <v>2288</v>
      </c>
      <c r="D473" s="372" t="s">
        <v>2190</v>
      </c>
      <c r="E473" s="373">
        <v>1</v>
      </c>
      <c r="F473" s="1190"/>
      <c r="G473" s="1175">
        <f t="shared" si="7"/>
        <v>0</v>
      </c>
    </row>
    <row r="474" spans="1:7" s="358" customFormat="1">
      <c r="A474" s="370">
        <v>0</v>
      </c>
      <c r="B474" s="369">
        <v>0</v>
      </c>
      <c r="C474" s="368" t="s">
        <v>2189</v>
      </c>
      <c r="D474" s="366">
        <v>0</v>
      </c>
      <c r="E474" s="367">
        <v>0</v>
      </c>
      <c r="F474" s="1189"/>
      <c r="G474" s="1188">
        <f t="shared" si="7"/>
        <v>0</v>
      </c>
    </row>
    <row r="475" spans="1:7" s="358" customFormat="1">
      <c r="A475" s="370">
        <v>0</v>
      </c>
      <c r="B475" s="369">
        <v>0</v>
      </c>
      <c r="C475" s="368" t="s">
        <v>2573</v>
      </c>
      <c r="D475" s="366">
        <v>0</v>
      </c>
      <c r="E475" s="367">
        <v>0</v>
      </c>
      <c r="F475" s="1189"/>
      <c r="G475" s="1188">
        <f t="shared" si="7"/>
        <v>0</v>
      </c>
    </row>
    <row r="476" spans="1:7" s="358" customFormat="1" ht="79.2">
      <c r="A476" s="376">
        <v>129</v>
      </c>
      <c r="B476" s="375" t="s">
        <v>2580</v>
      </c>
      <c r="C476" s="374" t="s">
        <v>2286</v>
      </c>
      <c r="D476" s="372" t="s">
        <v>2190</v>
      </c>
      <c r="E476" s="373">
        <v>1</v>
      </c>
      <c r="F476" s="1190"/>
      <c r="G476" s="1175">
        <f t="shared" si="7"/>
        <v>0</v>
      </c>
    </row>
    <row r="477" spans="1:7" s="358" customFormat="1">
      <c r="A477" s="370">
        <v>0</v>
      </c>
      <c r="B477" s="369">
        <v>0</v>
      </c>
      <c r="C477" s="368" t="s">
        <v>2189</v>
      </c>
      <c r="D477" s="366">
        <v>0</v>
      </c>
      <c r="E477" s="367">
        <v>0</v>
      </c>
      <c r="F477" s="1189"/>
      <c r="G477" s="1188">
        <f t="shared" si="7"/>
        <v>0</v>
      </c>
    </row>
    <row r="478" spans="1:7" s="358" customFormat="1">
      <c r="A478" s="370">
        <v>0</v>
      </c>
      <c r="B478" s="369">
        <v>0</v>
      </c>
      <c r="C478" s="368" t="s">
        <v>2166</v>
      </c>
      <c r="D478" s="366">
        <v>0</v>
      </c>
      <c r="E478" s="367">
        <v>0</v>
      </c>
      <c r="F478" s="1189"/>
      <c r="G478" s="1188">
        <f t="shared" si="7"/>
        <v>0</v>
      </c>
    </row>
    <row r="479" spans="1:7" s="358" customFormat="1" ht="26.4">
      <c r="A479" s="376">
        <v>130</v>
      </c>
      <c r="B479" s="375" t="s">
        <v>2579</v>
      </c>
      <c r="C479" s="374" t="s">
        <v>2284</v>
      </c>
      <c r="D479" s="372" t="s">
        <v>2190</v>
      </c>
      <c r="E479" s="373">
        <v>3</v>
      </c>
      <c r="F479" s="1190"/>
      <c r="G479" s="1175">
        <f t="shared" si="7"/>
        <v>0</v>
      </c>
    </row>
    <row r="480" spans="1:7" s="358" customFormat="1">
      <c r="A480" s="370">
        <v>0</v>
      </c>
      <c r="B480" s="369">
        <v>0</v>
      </c>
      <c r="C480" s="368" t="s">
        <v>2189</v>
      </c>
      <c r="D480" s="366">
        <v>0</v>
      </c>
      <c r="E480" s="367">
        <v>0</v>
      </c>
      <c r="F480" s="1189"/>
      <c r="G480" s="1188">
        <f t="shared" si="7"/>
        <v>0</v>
      </c>
    </row>
    <row r="481" spans="1:7" s="358" customFormat="1">
      <c r="A481" s="370">
        <v>0</v>
      </c>
      <c r="B481" s="369">
        <v>0</v>
      </c>
      <c r="C481" s="368" t="s">
        <v>2576</v>
      </c>
      <c r="D481" s="366">
        <v>0</v>
      </c>
      <c r="E481" s="367">
        <v>0</v>
      </c>
      <c r="F481" s="1189"/>
      <c r="G481" s="1188">
        <f t="shared" si="7"/>
        <v>0</v>
      </c>
    </row>
    <row r="482" spans="1:7" s="358" customFormat="1">
      <c r="A482" s="370">
        <v>0</v>
      </c>
      <c r="B482" s="369">
        <v>0</v>
      </c>
      <c r="C482" s="368" t="s">
        <v>2214</v>
      </c>
      <c r="D482" s="366">
        <v>0</v>
      </c>
      <c r="E482" s="367">
        <v>0</v>
      </c>
      <c r="F482" s="1189"/>
      <c r="G482" s="1188">
        <f t="shared" si="7"/>
        <v>0</v>
      </c>
    </row>
    <row r="483" spans="1:7" s="358" customFormat="1">
      <c r="A483" s="370">
        <v>0</v>
      </c>
      <c r="B483" s="369">
        <v>0</v>
      </c>
      <c r="C483" s="368" t="s">
        <v>2575</v>
      </c>
      <c r="D483" s="366">
        <v>0</v>
      </c>
      <c r="E483" s="367">
        <v>0</v>
      </c>
      <c r="F483" s="1189"/>
      <c r="G483" s="1188">
        <f t="shared" si="7"/>
        <v>0</v>
      </c>
    </row>
    <row r="484" spans="1:7" s="358" customFormat="1" ht="26.4">
      <c r="A484" s="376">
        <v>131</v>
      </c>
      <c r="B484" s="375" t="s">
        <v>2578</v>
      </c>
      <c r="C484" s="374" t="s">
        <v>2282</v>
      </c>
      <c r="D484" s="372" t="s">
        <v>2190</v>
      </c>
      <c r="E484" s="373">
        <v>1</v>
      </c>
      <c r="F484" s="1190"/>
      <c r="G484" s="1175">
        <f t="shared" si="7"/>
        <v>0</v>
      </c>
    </row>
    <row r="485" spans="1:7" s="358" customFormat="1">
      <c r="A485" s="370">
        <v>0</v>
      </c>
      <c r="B485" s="369">
        <v>0</v>
      </c>
      <c r="C485" s="368" t="s">
        <v>2189</v>
      </c>
      <c r="D485" s="366">
        <v>0</v>
      </c>
      <c r="E485" s="367">
        <v>0</v>
      </c>
      <c r="F485" s="1189"/>
      <c r="G485" s="1188">
        <f t="shared" si="7"/>
        <v>0</v>
      </c>
    </row>
    <row r="486" spans="1:7" s="358" customFormat="1">
      <c r="A486" s="370">
        <v>0</v>
      </c>
      <c r="B486" s="369">
        <v>0</v>
      </c>
      <c r="C486" s="368" t="s">
        <v>2573</v>
      </c>
      <c r="D486" s="366">
        <v>0</v>
      </c>
      <c r="E486" s="367">
        <v>0</v>
      </c>
      <c r="F486" s="1189"/>
      <c r="G486" s="1188">
        <f t="shared" si="7"/>
        <v>0</v>
      </c>
    </row>
    <row r="487" spans="1:7" s="358" customFormat="1" ht="26.4">
      <c r="A487" s="376">
        <v>132</v>
      </c>
      <c r="B487" s="375" t="s">
        <v>2577</v>
      </c>
      <c r="C487" s="374" t="s">
        <v>2280</v>
      </c>
      <c r="D487" s="372" t="s">
        <v>2187</v>
      </c>
      <c r="E487" s="373">
        <v>3.75</v>
      </c>
      <c r="F487" s="1190"/>
      <c r="G487" s="1175">
        <f t="shared" si="7"/>
        <v>0</v>
      </c>
    </row>
    <row r="488" spans="1:7" s="358" customFormat="1">
      <c r="A488" s="370">
        <v>0</v>
      </c>
      <c r="B488" s="369">
        <v>0</v>
      </c>
      <c r="C488" s="368" t="s">
        <v>2273</v>
      </c>
      <c r="D488" s="366">
        <v>0</v>
      </c>
      <c r="E488" s="367">
        <v>0</v>
      </c>
      <c r="F488" s="1189"/>
      <c r="G488" s="1188">
        <f t="shared" si="7"/>
        <v>0</v>
      </c>
    </row>
    <row r="489" spans="1:7" s="358" customFormat="1">
      <c r="A489" s="370">
        <v>0</v>
      </c>
      <c r="B489" s="369">
        <v>0</v>
      </c>
      <c r="C489" s="368" t="s">
        <v>2576</v>
      </c>
      <c r="D489" s="366">
        <v>0</v>
      </c>
      <c r="E489" s="367">
        <v>0</v>
      </c>
      <c r="F489" s="1189"/>
      <c r="G489" s="1188">
        <f t="shared" si="7"/>
        <v>0</v>
      </c>
    </row>
    <row r="490" spans="1:7" s="358" customFormat="1">
      <c r="A490" s="370">
        <v>0</v>
      </c>
      <c r="B490" s="369">
        <v>0</v>
      </c>
      <c r="C490" s="368" t="s">
        <v>2278</v>
      </c>
      <c r="D490" s="366">
        <v>0</v>
      </c>
      <c r="E490" s="367">
        <v>0</v>
      </c>
      <c r="F490" s="1189"/>
      <c r="G490" s="1188">
        <f t="shared" si="7"/>
        <v>0</v>
      </c>
    </row>
    <row r="491" spans="1:7" s="358" customFormat="1">
      <c r="A491" s="370">
        <v>0</v>
      </c>
      <c r="B491" s="369">
        <v>0</v>
      </c>
      <c r="C491" s="368" t="s">
        <v>2575</v>
      </c>
      <c r="D491" s="366">
        <v>0</v>
      </c>
      <c r="E491" s="367">
        <v>0</v>
      </c>
      <c r="F491" s="1189"/>
      <c r="G491" s="1188">
        <f t="shared" si="7"/>
        <v>0</v>
      </c>
    </row>
    <row r="492" spans="1:7" s="358" customFormat="1" ht="26.4">
      <c r="A492" s="376">
        <v>133</v>
      </c>
      <c r="B492" s="375" t="s">
        <v>2574</v>
      </c>
      <c r="C492" s="374" t="s">
        <v>2275</v>
      </c>
      <c r="D492" s="372" t="s">
        <v>2187</v>
      </c>
      <c r="E492" s="373">
        <v>2.75</v>
      </c>
      <c r="F492" s="1190"/>
      <c r="G492" s="1175">
        <f t="shared" si="7"/>
        <v>0</v>
      </c>
    </row>
    <row r="493" spans="1:7" s="358" customFormat="1">
      <c r="A493" s="370">
        <v>0</v>
      </c>
      <c r="B493" s="369">
        <v>0</v>
      </c>
      <c r="C493" s="368" t="s">
        <v>2274</v>
      </c>
      <c r="D493" s="366">
        <v>0</v>
      </c>
      <c r="E493" s="367">
        <v>0</v>
      </c>
      <c r="F493" s="1189"/>
      <c r="G493" s="1188">
        <f t="shared" si="7"/>
        <v>0</v>
      </c>
    </row>
    <row r="494" spans="1:7" s="358" customFormat="1">
      <c r="A494" s="370">
        <v>0</v>
      </c>
      <c r="B494" s="369">
        <v>0</v>
      </c>
      <c r="C494" s="368" t="s">
        <v>2568</v>
      </c>
      <c r="D494" s="366">
        <v>0</v>
      </c>
      <c r="E494" s="367">
        <v>0</v>
      </c>
      <c r="F494" s="1189"/>
      <c r="G494" s="1188">
        <f t="shared" si="7"/>
        <v>0</v>
      </c>
    </row>
    <row r="495" spans="1:7" s="358" customFormat="1">
      <c r="A495" s="370">
        <v>0</v>
      </c>
      <c r="B495" s="369">
        <v>0</v>
      </c>
      <c r="C495" s="368" t="s">
        <v>2273</v>
      </c>
      <c r="D495" s="366">
        <v>0</v>
      </c>
      <c r="E495" s="367">
        <v>0</v>
      </c>
      <c r="F495" s="1189"/>
      <c r="G495" s="1188">
        <f t="shared" si="7"/>
        <v>0</v>
      </c>
    </row>
    <row r="496" spans="1:7" s="358" customFormat="1">
      <c r="A496" s="370">
        <v>0</v>
      </c>
      <c r="B496" s="369">
        <v>0</v>
      </c>
      <c r="C496" s="368" t="s">
        <v>2573</v>
      </c>
      <c r="D496" s="366">
        <v>0</v>
      </c>
      <c r="E496" s="367">
        <v>0</v>
      </c>
      <c r="F496" s="1189"/>
      <c r="G496" s="1188">
        <f t="shared" si="7"/>
        <v>0</v>
      </c>
    </row>
    <row r="497" spans="1:7" s="358" customFormat="1" ht="39.6">
      <c r="A497" s="376">
        <v>134</v>
      </c>
      <c r="B497" s="375" t="s">
        <v>2572</v>
      </c>
      <c r="C497" s="374" t="s">
        <v>2270</v>
      </c>
      <c r="D497" s="372" t="s">
        <v>2190</v>
      </c>
      <c r="E497" s="373">
        <v>1</v>
      </c>
      <c r="F497" s="1190"/>
      <c r="G497" s="1175">
        <f t="shared" si="7"/>
        <v>0</v>
      </c>
    </row>
    <row r="498" spans="1:7" s="358" customFormat="1">
      <c r="A498" s="370">
        <v>0</v>
      </c>
      <c r="B498" s="369">
        <v>0</v>
      </c>
      <c r="C498" s="368" t="s">
        <v>2189</v>
      </c>
      <c r="D498" s="366">
        <v>0</v>
      </c>
      <c r="E498" s="367">
        <v>0</v>
      </c>
      <c r="F498" s="1189"/>
      <c r="G498" s="1188">
        <f t="shared" si="7"/>
        <v>0</v>
      </c>
    </row>
    <row r="499" spans="1:7" s="358" customFormat="1">
      <c r="A499" s="370">
        <v>0</v>
      </c>
      <c r="B499" s="369">
        <v>0</v>
      </c>
      <c r="C499" s="368" t="s">
        <v>2571</v>
      </c>
      <c r="D499" s="366">
        <v>0</v>
      </c>
      <c r="E499" s="367">
        <v>0</v>
      </c>
      <c r="F499" s="1189"/>
      <c r="G499" s="1188">
        <f t="shared" si="7"/>
        <v>0</v>
      </c>
    </row>
    <row r="500" spans="1:7" s="358" customFormat="1" ht="26.4">
      <c r="A500" s="376">
        <v>135</v>
      </c>
      <c r="B500" s="375" t="s">
        <v>2570</v>
      </c>
      <c r="C500" s="374" t="s">
        <v>2509</v>
      </c>
      <c r="D500" s="372" t="s">
        <v>2190</v>
      </c>
      <c r="E500" s="373">
        <v>1</v>
      </c>
      <c r="F500" s="1190"/>
      <c r="G500" s="1175">
        <f t="shared" si="7"/>
        <v>0</v>
      </c>
    </row>
    <row r="501" spans="1:7" s="358" customFormat="1">
      <c r="A501" s="370">
        <v>0</v>
      </c>
      <c r="B501" s="369">
        <v>0</v>
      </c>
      <c r="C501" s="368" t="s">
        <v>2189</v>
      </c>
      <c r="D501" s="366">
        <v>0</v>
      </c>
      <c r="E501" s="367">
        <v>0</v>
      </c>
      <c r="F501" s="1189"/>
      <c r="G501" s="1188">
        <f t="shared" si="7"/>
        <v>0</v>
      </c>
    </row>
    <row r="502" spans="1:7" s="358" customFormat="1">
      <c r="A502" s="370">
        <v>0</v>
      </c>
      <c r="B502" s="369">
        <v>0</v>
      </c>
      <c r="C502" s="368" t="s">
        <v>2166</v>
      </c>
      <c r="D502" s="366">
        <v>0</v>
      </c>
      <c r="E502" s="367">
        <v>0</v>
      </c>
      <c r="F502" s="1189"/>
      <c r="G502" s="1188">
        <f t="shared" si="7"/>
        <v>0</v>
      </c>
    </row>
    <row r="503" spans="1:7" s="358" customFormat="1" ht="132">
      <c r="A503" s="376">
        <v>136</v>
      </c>
      <c r="B503" s="375" t="s">
        <v>2569</v>
      </c>
      <c r="C503" s="374" t="s">
        <v>2267</v>
      </c>
      <c r="D503" s="372" t="s">
        <v>2190</v>
      </c>
      <c r="E503" s="373">
        <v>1</v>
      </c>
      <c r="F503" s="1190"/>
      <c r="G503" s="1175">
        <f t="shared" si="7"/>
        <v>0</v>
      </c>
    </row>
    <row r="504" spans="1:7" s="358" customFormat="1">
      <c r="A504" s="370">
        <v>0</v>
      </c>
      <c r="B504" s="369">
        <v>0</v>
      </c>
      <c r="C504" s="368" t="s">
        <v>2189</v>
      </c>
      <c r="D504" s="366">
        <v>0</v>
      </c>
      <c r="E504" s="367">
        <v>0</v>
      </c>
      <c r="F504" s="1189"/>
      <c r="G504" s="1188">
        <f t="shared" si="7"/>
        <v>0</v>
      </c>
    </row>
    <row r="505" spans="1:7" s="358" customFormat="1">
      <c r="A505" s="370">
        <v>0</v>
      </c>
      <c r="B505" s="369">
        <v>0</v>
      </c>
      <c r="C505" s="368" t="s">
        <v>2568</v>
      </c>
      <c r="D505" s="366">
        <v>0</v>
      </c>
      <c r="E505" s="367">
        <v>0</v>
      </c>
      <c r="F505" s="1189"/>
      <c r="G505" s="1188">
        <f t="shared" si="7"/>
        <v>0</v>
      </c>
    </row>
    <row r="506" spans="1:7" s="358" customFormat="1" ht="39.6">
      <c r="A506" s="376">
        <v>137</v>
      </c>
      <c r="B506" s="375" t="s">
        <v>2567</v>
      </c>
      <c r="C506" s="374" t="s">
        <v>2505</v>
      </c>
      <c r="D506" s="372" t="s">
        <v>2190</v>
      </c>
      <c r="E506" s="373">
        <v>1</v>
      </c>
      <c r="F506" s="1190"/>
      <c r="G506" s="1175">
        <f t="shared" si="7"/>
        <v>0</v>
      </c>
    </row>
    <row r="507" spans="1:7" s="358" customFormat="1">
      <c r="A507" s="370">
        <v>0</v>
      </c>
      <c r="B507" s="369">
        <v>0</v>
      </c>
      <c r="C507" s="368" t="s">
        <v>2189</v>
      </c>
      <c r="D507" s="366">
        <v>0</v>
      </c>
      <c r="E507" s="367">
        <v>0</v>
      </c>
      <c r="F507" s="1189"/>
      <c r="G507" s="1188">
        <f t="shared" si="7"/>
        <v>0</v>
      </c>
    </row>
    <row r="508" spans="1:7" s="358" customFormat="1">
      <c r="A508" s="370">
        <v>0</v>
      </c>
      <c r="B508" s="369">
        <v>0</v>
      </c>
      <c r="C508" s="368" t="s">
        <v>2497</v>
      </c>
      <c r="D508" s="366">
        <v>0</v>
      </c>
      <c r="E508" s="367">
        <v>0</v>
      </c>
      <c r="F508" s="1189"/>
      <c r="G508" s="1188">
        <f t="shared" si="7"/>
        <v>0</v>
      </c>
    </row>
    <row r="509" spans="1:7" s="358" customFormat="1" ht="52.8">
      <c r="A509" s="376">
        <v>138</v>
      </c>
      <c r="B509" s="375">
        <v>0</v>
      </c>
      <c r="C509" s="374" t="s">
        <v>2201</v>
      </c>
      <c r="D509" s="372" t="s">
        <v>2187</v>
      </c>
      <c r="E509" s="373">
        <v>6.97</v>
      </c>
      <c r="F509" s="1190"/>
      <c r="G509" s="1175">
        <f t="shared" si="7"/>
        <v>0</v>
      </c>
    </row>
    <row r="510" spans="1:7" s="358" customFormat="1">
      <c r="A510" s="370">
        <v>0</v>
      </c>
      <c r="B510" s="369">
        <v>0</v>
      </c>
      <c r="C510" s="368" t="s">
        <v>2265</v>
      </c>
      <c r="D510" s="366">
        <v>0</v>
      </c>
      <c r="E510" s="367">
        <v>0</v>
      </c>
      <c r="F510" s="1189"/>
      <c r="G510" s="1188">
        <f t="shared" si="7"/>
        <v>0</v>
      </c>
    </row>
    <row r="511" spans="1:7" s="358" customFormat="1">
      <c r="A511" s="370">
        <v>0</v>
      </c>
      <c r="B511" s="369">
        <v>0</v>
      </c>
      <c r="C511" s="368" t="s">
        <v>2166</v>
      </c>
      <c r="D511" s="366">
        <v>0</v>
      </c>
      <c r="E511" s="367">
        <v>0</v>
      </c>
      <c r="F511" s="1189"/>
      <c r="G511" s="1188">
        <f t="shared" si="7"/>
        <v>0</v>
      </c>
    </row>
    <row r="512" spans="1:7" s="358" customFormat="1" ht="52.8">
      <c r="A512" s="376">
        <v>139</v>
      </c>
      <c r="B512" s="375">
        <v>0</v>
      </c>
      <c r="C512" s="374" t="s">
        <v>2188</v>
      </c>
      <c r="D512" s="372" t="s">
        <v>2187</v>
      </c>
      <c r="E512" s="373">
        <v>21.720000000000002</v>
      </c>
      <c r="F512" s="1190"/>
      <c r="G512" s="1175">
        <f t="shared" si="7"/>
        <v>0</v>
      </c>
    </row>
    <row r="513" spans="1:7" s="358" customFormat="1">
      <c r="A513" s="370">
        <v>0</v>
      </c>
      <c r="B513" s="369">
        <v>0</v>
      </c>
      <c r="C513" s="368" t="s">
        <v>2264</v>
      </c>
      <c r="D513" s="366">
        <v>0</v>
      </c>
      <c r="E513" s="367">
        <v>0</v>
      </c>
      <c r="F513" s="1189"/>
      <c r="G513" s="1188">
        <f t="shared" si="7"/>
        <v>0</v>
      </c>
    </row>
    <row r="514" spans="1:7" s="358" customFormat="1">
      <c r="A514" s="370">
        <v>0</v>
      </c>
      <c r="B514" s="369">
        <v>0</v>
      </c>
      <c r="C514" s="368" t="s">
        <v>2166</v>
      </c>
      <c r="D514" s="366">
        <v>0</v>
      </c>
      <c r="E514" s="367">
        <v>0</v>
      </c>
      <c r="F514" s="1189"/>
      <c r="G514" s="1188">
        <f t="shared" si="7"/>
        <v>0</v>
      </c>
    </row>
    <row r="515" spans="1:7" s="358" customFormat="1">
      <c r="A515" s="370">
        <v>0</v>
      </c>
      <c r="B515" s="369">
        <v>0</v>
      </c>
      <c r="C515" s="368" t="s">
        <v>2504</v>
      </c>
      <c r="D515" s="366">
        <v>0</v>
      </c>
      <c r="E515" s="367">
        <v>0</v>
      </c>
      <c r="F515" s="1189"/>
      <c r="G515" s="1188">
        <f t="shared" si="7"/>
        <v>0</v>
      </c>
    </row>
    <row r="516" spans="1:7" s="358" customFormat="1">
      <c r="A516" s="370">
        <v>0</v>
      </c>
      <c r="B516" s="369">
        <v>0</v>
      </c>
      <c r="C516" s="368" t="s">
        <v>2501</v>
      </c>
      <c r="D516" s="366">
        <v>0</v>
      </c>
      <c r="E516" s="367">
        <v>0</v>
      </c>
      <c r="F516" s="1189"/>
      <c r="G516" s="1188">
        <f t="shared" si="7"/>
        <v>0</v>
      </c>
    </row>
    <row r="517" spans="1:7" s="358" customFormat="1" ht="52.8">
      <c r="A517" s="376">
        <v>140</v>
      </c>
      <c r="B517" s="375">
        <v>0</v>
      </c>
      <c r="C517" s="374" t="s">
        <v>2263</v>
      </c>
      <c r="D517" s="372" t="s">
        <v>2187</v>
      </c>
      <c r="E517" s="373">
        <v>3.4</v>
      </c>
      <c r="F517" s="1190"/>
      <c r="G517" s="1175">
        <f t="shared" si="7"/>
        <v>0</v>
      </c>
    </row>
    <row r="518" spans="1:7" s="358" customFormat="1">
      <c r="A518" s="370">
        <v>0</v>
      </c>
      <c r="B518" s="369">
        <v>0</v>
      </c>
      <c r="C518" s="368" t="s">
        <v>2262</v>
      </c>
      <c r="D518" s="366">
        <v>0</v>
      </c>
      <c r="E518" s="367">
        <v>0</v>
      </c>
      <c r="F518" s="1189"/>
      <c r="G518" s="1188">
        <f t="shared" si="7"/>
        <v>0</v>
      </c>
    </row>
    <row r="519" spans="1:7" s="358" customFormat="1">
      <c r="A519" s="370">
        <v>0</v>
      </c>
      <c r="B519" s="369">
        <v>0</v>
      </c>
      <c r="C519" s="368" t="s">
        <v>2166</v>
      </c>
      <c r="D519" s="366">
        <v>0</v>
      </c>
      <c r="E519" s="367">
        <v>0</v>
      </c>
      <c r="F519" s="1189"/>
      <c r="G519" s="1188">
        <f t="shared" si="7"/>
        <v>0</v>
      </c>
    </row>
    <row r="520" spans="1:7" s="358" customFormat="1">
      <c r="A520" s="370">
        <v>0</v>
      </c>
      <c r="B520" s="369">
        <v>0</v>
      </c>
      <c r="C520" s="368" t="s">
        <v>2503</v>
      </c>
      <c r="D520" s="366">
        <v>0</v>
      </c>
      <c r="E520" s="367">
        <v>0</v>
      </c>
      <c r="F520" s="1189"/>
      <c r="G520" s="1188">
        <f t="shared" si="7"/>
        <v>0</v>
      </c>
    </row>
    <row r="521" spans="1:7" s="358" customFormat="1">
      <c r="A521" s="370">
        <v>0</v>
      </c>
      <c r="B521" s="369">
        <v>0</v>
      </c>
      <c r="C521" s="368" t="s">
        <v>2501</v>
      </c>
      <c r="D521" s="366">
        <v>0</v>
      </c>
      <c r="E521" s="367">
        <v>0</v>
      </c>
      <c r="F521" s="1189"/>
      <c r="G521" s="1188">
        <f t="shared" ref="G521:G584" si="8">E521*F521</f>
        <v>0</v>
      </c>
    </row>
    <row r="522" spans="1:7" s="358" customFormat="1" ht="52.8">
      <c r="A522" s="376">
        <v>141</v>
      </c>
      <c r="B522" s="375">
        <v>0</v>
      </c>
      <c r="C522" s="374" t="s">
        <v>2261</v>
      </c>
      <c r="D522" s="372" t="s">
        <v>256</v>
      </c>
      <c r="E522" s="373">
        <v>0.39</v>
      </c>
      <c r="F522" s="1190"/>
      <c r="G522" s="1175">
        <f t="shared" si="8"/>
        <v>0</v>
      </c>
    </row>
    <row r="523" spans="1:7" s="358" customFormat="1">
      <c r="A523" s="370">
        <v>0</v>
      </c>
      <c r="B523" s="369">
        <v>0</v>
      </c>
      <c r="C523" s="368" t="s">
        <v>2260</v>
      </c>
      <c r="D523" s="366">
        <v>0</v>
      </c>
      <c r="E523" s="367">
        <v>0</v>
      </c>
      <c r="F523" s="1189"/>
      <c r="G523" s="1188">
        <f t="shared" si="8"/>
        <v>0</v>
      </c>
    </row>
    <row r="524" spans="1:7" s="358" customFormat="1">
      <c r="A524" s="370">
        <v>0</v>
      </c>
      <c r="B524" s="369">
        <v>0</v>
      </c>
      <c r="C524" s="368" t="s">
        <v>2166</v>
      </c>
      <c r="D524" s="366">
        <v>0</v>
      </c>
      <c r="E524" s="367">
        <v>0</v>
      </c>
      <c r="F524" s="1189"/>
      <c r="G524" s="1188">
        <f t="shared" si="8"/>
        <v>0</v>
      </c>
    </row>
    <row r="525" spans="1:7" s="358" customFormat="1" ht="52.8">
      <c r="A525" s="376">
        <v>142</v>
      </c>
      <c r="B525" s="375">
        <v>0</v>
      </c>
      <c r="C525" s="374" t="s">
        <v>2259</v>
      </c>
      <c r="D525" s="372" t="s">
        <v>256</v>
      </c>
      <c r="E525" s="373">
        <v>0.32550000000000001</v>
      </c>
      <c r="F525" s="1190"/>
      <c r="G525" s="1175">
        <f t="shared" si="8"/>
        <v>0</v>
      </c>
    </row>
    <row r="526" spans="1:7" s="358" customFormat="1">
      <c r="A526" s="370">
        <v>0</v>
      </c>
      <c r="B526" s="369">
        <v>0</v>
      </c>
      <c r="C526" s="368" t="s">
        <v>2258</v>
      </c>
      <c r="D526" s="366">
        <v>0</v>
      </c>
      <c r="E526" s="367">
        <v>0</v>
      </c>
      <c r="F526" s="1189"/>
      <c r="G526" s="1188">
        <f t="shared" si="8"/>
        <v>0</v>
      </c>
    </row>
    <row r="527" spans="1:7" s="358" customFormat="1">
      <c r="A527" s="370">
        <v>0</v>
      </c>
      <c r="B527" s="369">
        <v>0</v>
      </c>
      <c r="C527" s="368" t="s">
        <v>2166</v>
      </c>
      <c r="D527" s="366">
        <v>0</v>
      </c>
      <c r="E527" s="367">
        <v>0</v>
      </c>
      <c r="F527" s="1189"/>
      <c r="G527" s="1188">
        <f t="shared" si="8"/>
        <v>0</v>
      </c>
    </row>
    <row r="528" spans="1:7" s="358" customFormat="1" ht="52.8">
      <c r="A528" s="376">
        <v>143</v>
      </c>
      <c r="B528" s="375">
        <v>0</v>
      </c>
      <c r="C528" s="374" t="s">
        <v>2257</v>
      </c>
      <c r="D528" s="372" t="s">
        <v>256</v>
      </c>
      <c r="E528" s="373">
        <v>0.55499999999999994</v>
      </c>
      <c r="F528" s="1190"/>
      <c r="G528" s="1175">
        <f t="shared" si="8"/>
        <v>0</v>
      </c>
    </row>
    <row r="529" spans="1:7" s="358" customFormat="1">
      <c r="A529" s="370">
        <v>0</v>
      </c>
      <c r="B529" s="369">
        <v>0</v>
      </c>
      <c r="C529" s="368" t="s">
        <v>2256</v>
      </c>
      <c r="D529" s="366">
        <v>0</v>
      </c>
      <c r="E529" s="367">
        <v>0</v>
      </c>
      <c r="F529" s="1189"/>
      <c r="G529" s="1188">
        <f t="shared" si="8"/>
        <v>0</v>
      </c>
    </row>
    <row r="530" spans="1:7" s="358" customFormat="1">
      <c r="A530" s="370">
        <v>0</v>
      </c>
      <c r="B530" s="369">
        <v>0</v>
      </c>
      <c r="C530" s="368" t="s">
        <v>2166</v>
      </c>
      <c r="D530" s="366">
        <v>0</v>
      </c>
      <c r="E530" s="367">
        <v>0</v>
      </c>
      <c r="F530" s="1189"/>
      <c r="G530" s="1188">
        <f t="shared" si="8"/>
        <v>0</v>
      </c>
    </row>
    <row r="531" spans="1:7" s="358" customFormat="1" ht="26.4">
      <c r="A531" s="376">
        <v>144</v>
      </c>
      <c r="B531" s="375">
        <v>0</v>
      </c>
      <c r="C531" s="374" t="s">
        <v>2255</v>
      </c>
      <c r="D531" s="372" t="s">
        <v>2190</v>
      </c>
      <c r="E531" s="373">
        <v>3</v>
      </c>
      <c r="F531" s="1190"/>
      <c r="G531" s="1175">
        <f t="shared" si="8"/>
        <v>0</v>
      </c>
    </row>
    <row r="532" spans="1:7" s="358" customFormat="1">
      <c r="A532" s="370">
        <v>0</v>
      </c>
      <c r="B532" s="369">
        <v>0</v>
      </c>
      <c r="C532" s="368" t="s">
        <v>2254</v>
      </c>
      <c r="D532" s="366">
        <v>0</v>
      </c>
      <c r="E532" s="367">
        <v>0</v>
      </c>
      <c r="F532" s="1189"/>
      <c r="G532" s="1188">
        <f t="shared" si="8"/>
        <v>0</v>
      </c>
    </row>
    <row r="533" spans="1:7" s="358" customFormat="1">
      <c r="A533" s="370">
        <v>0</v>
      </c>
      <c r="B533" s="369">
        <v>0</v>
      </c>
      <c r="C533" s="368" t="s">
        <v>2166</v>
      </c>
      <c r="D533" s="366">
        <v>0</v>
      </c>
      <c r="E533" s="367">
        <v>0</v>
      </c>
      <c r="F533" s="1189"/>
      <c r="G533" s="1188">
        <f t="shared" si="8"/>
        <v>0</v>
      </c>
    </row>
    <row r="534" spans="1:7" s="358" customFormat="1" ht="26.4">
      <c r="A534" s="376">
        <v>145</v>
      </c>
      <c r="B534" s="375">
        <v>0</v>
      </c>
      <c r="C534" s="374" t="s">
        <v>2253</v>
      </c>
      <c r="D534" s="372" t="s">
        <v>2190</v>
      </c>
      <c r="E534" s="373">
        <v>1</v>
      </c>
      <c r="F534" s="1190"/>
      <c r="G534" s="1175">
        <f t="shared" si="8"/>
        <v>0</v>
      </c>
    </row>
    <row r="535" spans="1:7" s="358" customFormat="1">
      <c r="A535" s="370">
        <v>0</v>
      </c>
      <c r="B535" s="369">
        <v>0</v>
      </c>
      <c r="C535" s="368" t="s">
        <v>2189</v>
      </c>
      <c r="D535" s="366">
        <v>0</v>
      </c>
      <c r="E535" s="367">
        <v>0</v>
      </c>
      <c r="F535" s="1189"/>
      <c r="G535" s="1188">
        <f t="shared" si="8"/>
        <v>0</v>
      </c>
    </row>
    <row r="536" spans="1:7" s="358" customFormat="1">
      <c r="A536" s="370">
        <v>0</v>
      </c>
      <c r="B536" s="369">
        <v>0</v>
      </c>
      <c r="C536" s="368" t="s">
        <v>2166</v>
      </c>
      <c r="D536" s="366">
        <v>0</v>
      </c>
      <c r="E536" s="367">
        <v>0</v>
      </c>
      <c r="F536" s="1189"/>
      <c r="G536" s="1188">
        <f t="shared" si="8"/>
        <v>0</v>
      </c>
    </row>
    <row r="537" spans="1:7" s="358" customFormat="1" ht="39.6">
      <c r="A537" s="376">
        <v>146</v>
      </c>
      <c r="B537" s="375">
        <v>0</v>
      </c>
      <c r="C537" s="374" t="s">
        <v>2185</v>
      </c>
      <c r="D537" s="372" t="s">
        <v>256</v>
      </c>
      <c r="E537" s="373">
        <v>12.76</v>
      </c>
      <c r="F537" s="1190"/>
      <c r="G537" s="1175">
        <f t="shared" si="8"/>
        <v>0</v>
      </c>
    </row>
    <row r="538" spans="1:7" s="358" customFormat="1">
      <c r="A538" s="370">
        <v>0</v>
      </c>
      <c r="B538" s="369">
        <v>0</v>
      </c>
      <c r="C538" s="368" t="s">
        <v>2252</v>
      </c>
      <c r="D538" s="366">
        <v>0</v>
      </c>
      <c r="E538" s="367">
        <v>0</v>
      </c>
      <c r="F538" s="1189"/>
      <c r="G538" s="1188">
        <f t="shared" si="8"/>
        <v>0</v>
      </c>
    </row>
    <row r="539" spans="1:7" s="358" customFormat="1">
      <c r="A539" s="370">
        <v>0</v>
      </c>
      <c r="B539" s="369">
        <v>0</v>
      </c>
      <c r="C539" s="368" t="s">
        <v>2166</v>
      </c>
      <c r="D539" s="366">
        <v>0</v>
      </c>
      <c r="E539" s="367">
        <v>0</v>
      </c>
      <c r="F539" s="1189"/>
      <c r="G539" s="1188">
        <f t="shared" si="8"/>
        <v>0</v>
      </c>
    </row>
    <row r="540" spans="1:7" s="358" customFormat="1">
      <c r="A540" s="370">
        <v>0</v>
      </c>
      <c r="B540" s="369">
        <v>0</v>
      </c>
      <c r="C540" s="368" t="s">
        <v>2502</v>
      </c>
      <c r="D540" s="366">
        <v>0</v>
      </c>
      <c r="E540" s="367">
        <v>0</v>
      </c>
      <c r="F540" s="1189"/>
      <c r="G540" s="1188">
        <f t="shared" si="8"/>
        <v>0</v>
      </c>
    </row>
    <row r="541" spans="1:7" s="358" customFormat="1">
      <c r="A541" s="370">
        <v>0</v>
      </c>
      <c r="B541" s="369">
        <v>0</v>
      </c>
      <c r="C541" s="368" t="s">
        <v>2501</v>
      </c>
      <c r="D541" s="366">
        <v>0</v>
      </c>
      <c r="E541" s="367">
        <v>0</v>
      </c>
      <c r="F541" s="1189"/>
      <c r="G541" s="1188">
        <f t="shared" si="8"/>
        <v>0</v>
      </c>
    </row>
    <row r="542" spans="1:7" s="358" customFormat="1" ht="52.8">
      <c r="A542" s="376">
        <v>147</v>
      </c>
      <c r="B542" s="375">
        <v>0</v>
      </c>
      <c r="C542" s="374" t="s">
        <v>2500</v>
      </c>
      <c r="D542" s="372" t="s">
        <v>256</v>
      </c>
      <c r="E542" s="373">
        <v>0.6</v>
      </c>
      <c r="F542" s="1190"/>
      <c r="G542" s="1175">
        <f t="shared" si="8"/>
        <v>0</v>
      </c>
    </row>
    <row r="543" spans="1:7" s="358" customFormat="1" ht="20.399999999999999">
      <c r="A543" s="370">
        <v>0</v>
      </c>
      <c r="B543" s="369">
        <v>0</v>
      </c>
      <c r="C543" s="368" t="s">
        <v>2499</v>
      </c>
      <c r="D543" s="366">
        <v>0</v>
      </c>
      <c r="E543" s="367">
        <v>0</v>
      </c>
      <c r="F543" s="1189"/>
      <c r="G543" s="1188">
        <f t="shared" si="8"/>
        <v>0</v>
      </c>
    </row>
    <row r="544" spans="1:7" s="358" customFormat="1">
      <c r="A544" s="370">
        <v>0</v>
      </c>
      <c r="B544" s="369">
        <v>0</v>
      </c>
      <c r="C544" s="368" t="s">
        <v>2498</v>
      </c>
      <c r="D544" s="366">
        <v>0</v>
      </c>
      <c r="E544" s="367">
        <v>0</v>
      </c>
      <c r="F544" s="1189"/>
      <c r="G544" s="1188">
        <f t="shared" si="8"/>
        <v>0</v>
      </c>
    </row>
    <row r="545" spans="1:7" s="358" customFormat="1">
      <c r="A545" s="370">
        <v>0</v>
      </c>
      <c r="B545" s="369">
        <v>0</v>
      </c>
      <c r="C545" s="368" t="s">
        <v>2497</v>
      </c>
      <c r="D545" s="366">
        <v>0</v>
      </c>
      <c r="E545" s="367">
        <v>0</v>
      </c>
      <c r="F545" s="1189"/>
      <c r="G545" s="1188">
        <f t="shared" si="8"/>
        <v>0</v>
      </c>
    </row>
    <row r="546" spans="1:7" s="358" customFormat="1" ht="39.6">
      <c r="A546" s="376">
        <v>148</v>
      </c>
      <c r="B546" s="375">
        <v>0</v>
      </c>
      <c r="C546" s="374" t="s">
        <v>2251</v>
      </c>
      <c r="D546" s="372" t="s">
        <v>256</v>
      </c>
      <c r="E546" s="373">
        <v>0.16964600329384885</v>
      </c>
      <c r="F546" s="1190"/>
      <c r="G546" s="1175">
        <f t="shared" si="8"/>
        <v>0</v>
      </c>
    </row>
    <row r="547" spans="1:7" s="358" customFormat="1" ht="20.399999999999999">
      <c r="A547" s="370">
        <v>0</v>
      </c>
      <c r="B547" s="369">
        <v>0</v>
      </c>
      <c r="C547" s="368" t="s">
        <v>2250</v>
      </c>
      <c r="D547" s="366">
        <v>0</v>
      </c>
      <c r="E547" s="367">
        <v>0</v>
      </c>
      <c r="F547" s="1189"/>
      <c r="G547" s="1188">
        <f t="shared" si="8"/>
        <v>0</v>
      </c>
    </row>
    <row r="548" spans="1:7" s="358" customFormat="1">
      <c r="A548" s="370">
        <v>0</v>
      </c>
      <c r="B548" s="369">
        <v>0</v>
      </c>
      <c r="C548" s="368" t="s">
        <v>2166</v>
      </c>
      <c r="D548" s="366">
        <v>0</v>
      </c>
      <c r="E548" s="367">
        <v>0</v>
      </c>
      <c r="F548" s="1189"/>
      <c r="G548" s="1188">
        <f t="shared" si="8"/>
        <v>0</v>
      </c>
    </row>
    <row r="549" spans="1:7" s="358" customFormat="1" ht="26.4">
      <c r="A549" s="376">
        <v>149</v>
      </c>
      <c r="B549" s="375">
        <v>0</v>
      </c>
      <c r="C549" s="374" t="s">
        <v>2249</v>
      </c>
      <c r="D549" s="372" t="s">
        <v>256</v>
      </c>
      <c r="E549" s="373">
        <v>4.0840704496667322E-3</v>
      </c>
      <c r="F549" s="1190"/>
      <c r="G549" s="1175">
        <f t="shared" si="8"/>
        <v>0</v>
      </c>
    </row>
    <row r="550" spans="1:7" s="358" customFormat="1">
      <c r="A550" s="370">
        <v>0</v>
      </c>
      <c r="B550" s="369">
        <v>0</v>
      </c>
      <c r="C550" s="368" t="s">
        <v>2248</v>
      </c>
      <c r="D550" s="366">
        <v>0</v>
      </c>
      <c r="E550" s="367">
        <v>0</v>
      </c>
      <c r="F550" s="1189"/>
      <c r="G550" s="1188">
        <f t="shared" si="8"/>
        <v>0</v>
      </c>
    </row>
    <row r="551" spans="1:7" s="358" customFormat="1">
      <c r="A551" s="370">
        <v>0</v>
      </c>
      <c r="B551" s="369">
        <v>0</v>
      </c>
      <c r="C551" s="368" t="s">
        <v>2166</v>
      </c>
      <c r="D551" s="366">
        <v>0</v>
      </c>
      <c r="E551" s="367">
        <v>0</v>
      </c>
      <c r="F551" s="1189"/>
      <c r="G551" s="1188">
        <f t="shared" si="8"/>
        <v>0</v>
      </c>
    </row>
    <row r="552" spans="1:7" s="358" customFormat="1" ht="40.799999999999997">
      <c r="A552" s="370">
        <v>0</v>
      </c>
      <c r="B552" s="369">
        <v>0</v>
      </c>
      <c r="C552" s="368" t="s">
        <v>2247</v>
      </c>
      <c r="D552" s="366">
        <v>0</v>
      </c>
      <c r="E552" s="367">
        <v>0</v>
      </c>
      <c r="F552" s="1189"/>
      <c r="G552" s="1188">
        <f t="shared" si="8"/>
        <v>0</v>
      </c>
    </row>
    <row r="553" spans="1:7" s="358" customFormat="1" ht="15.6">
      <c r="A553" s="379">
        <v>0</v>
      </c>
      <c r="B553" s="378">
        <v>0</v>
      </c>
      <c r="C553" s="377" t="s">
        <v>2566</v>
      </c>
      <c r="D553" s="366">
        <v>0</v>
      </c>
      <c r="E553" s="367">
        <v>0</v>
      </c>
      <c r="F553" s="1189"/>
      <c r="G553" s="1188">
        <f t="shared" si="8"/>
        <v>0</v>
      </c>
    </row>
    <row r="554" spans="1:7" s="358" customFormat="1" ht="13.2">
      <c r="A554" s="376">
        <v>150</v>
      </c>
      <c r="B554" s="375" t="s">
        <v>2565</v>
      </c>
      <c r="C554" s="374" t="s">
        <v>2310</v>
      </c>
      <c r="D554" s="372" t="s">
        <v>1985</v>
      </c>
      <c r="E554" s="373">
        <v>1</v>
      </c>
      <c r="F554" s="1190"/>
      <c r="G554" s="1175">
        <f t="shared" si="8"/>
        <v>0</v>
      </c>
    </row>
    <row r="555" spans="1:7" s="358" customFormat="1" ht="112.2">
      <c r="A555" s="370">
        <v>0</v>
      </c>
      <c r="B555" s="369">
        <v>0</v>
      </c>
      <c r="C555" s="368" t="s">
        <v>2564</v>
      </c>
      <c r="D555" s="366">
        <v>0</v>
      </c>
      <c r="E555" s="367">
        <v>0</v>
      </c>
      <c r="F555" s="1189"/>
      <c r="G555" s="1188">
        <f t="shared" si="8"/>
        <v>0</v>
      </c>
    </row>
    <row r="556" spans="1:7" s="358" customFormat="1" ht="112.2">
      <c r="A556" s="370">
        <v>0</v>
      </c>
      <c r="B556" s="369">
        <v>0</v>
      </c>
      <c r="C556" s="368" t="s">
        <v>2563</v>
      </c>
      <c r="D556" s="366">
        <v>0</v>
      </c>
      <c r="E556" s="367">
        <v>0</v>
      </c>
      <c r="F556" s="1189"/>
      <c r="G556" s="1188">
        <f t="shared" si="8"/>
        <v>0</v>
      </c>
    </row>
    <row r="557" spans="1:7" s="358" customFormat="1" ht="71.400000000000006">
      <c r="A557" s="370">
        <v>0</v>
      </c>
      <c r="B557" s="369">
        <v>0</v>
      </c>
      <c r="C557" s="368" t="s">
        <v>2562</v>
      </c>
      <c r="D557" s="366">
        <v>0</v>
      </c>
      <c r="E557" s="367">
        <v>0</v>
      </c>
      <c r="F557" s="1189"/>
      <c r="G557" s="1188">
        <f t="shared" si="8"/>
        <v>0</v>
      </c>
    </row>
    <row r="558" spans="1:7" s="358" customFormat="1" ht="122.4">
      <c r="A558" s="370">
        <v>0</v>
      </c>
      <c r="B558" s="369">
        <v>0</v>
      </c>
      <c r="C558" s="368" t="s">
        <v>2561</v>
      </c>
      <c r="D558" s="366">
        <v>0</v>
      </c>
      <c r="E558" s="367">
        <v>0</v>
      </c>
      <c r="F558" s="1189"/>
      <c r="G558" s="1188">
        <f t="shared" si="8"/>
        <v>0</v>
      </c>
    </row>
    <row r="559" spans="1:7" s="358" customFormat="1">
      <c r="A559" s="370">
        <v>0</v>
      </c>
      <c r="B559" s="369">
        <v>0</v>
      </c>
      <c r="C559" s="368" t="s">
        <v>2189</v>
      </c>
      <c r="D559" s="366">
        <v>0</v>
      </c>
      <c r="E559" s="367">
        <v>0</v>
      </c>
      <c r="F559" s="1189"/>
      <c r="G559" s="1188">
        <f t="shared" si="8"/>
        <v>0</v>
      </c>
    </row>
    <row r="560" spans="1:7" s="358" customFormat="1">
      <c r="A560" s="370">
        <v>0</v>
      </c>
      <c r="B560" s="369">
        <v>0</v>
      </c>
      <c r="C560" s="368" t="s">
        <v>2560</v>
      </c>
      <c r="D560" s="366">
        <v>0</v>
      </c>
      <c r="E560" s="367">
        <v>0</v>
      </c>
      <c r="F560" s="1189"/>
      <c r="G560" s="1188">
        <f t="shared" si="8"/>
        <v>0</v>
      </c>
    </row>
    <row r="561" spans="1:7" s="358" customFormat="1" ht="13.2">
      <c r="A561" s="376">
        <v>151</v>
      </c>
      <c r="B561" s="375">
        <v>0</v>
      </c>
      <c r="C561" s="374" t="s">
        <v>2305</v>
      </c>
      <c r="D561" s="372" t="s">
        <v>2190</v>
      </c>
      <c r="E561" s="373">
        <v>1</v>
      </c>
      <c r="F561" s="1190"/>
      <c r="G561" s="1175">
        <f t="shared" si="8"/>
        <v>0</v>
      </c>
    </row>
    <row r="562" spans="1:7" s="358" customFormat="1">
      <c r="A562" s="370">
        <v>0</v>
      </c>
      <c r="B562" s="369">
        <v>0</v>
      </c>
      <c r="C562" s="368" t="s">
        <v>2189</v>
      </c>
      <c r="D562" s="366">
        <v>0</v>
      </c>
      <c r="E562" s="367">
        <v>0</v>
      </c>
      <c r="F562" s="1189"/>
      <c r="G562" s="1188">
        <f t="shared" si="8"/>
        <v>0</v>
      </c>
    </row>
    <row r="563" spans="1:7" s="358" customFormat="1">
      <c r="A563" s="370">
        <v>0</v>
      </c>
      <c r="B563" s="369">
        <v>0</v>
      </c>
      <c r="C563" s="368" t="s">
        <v>2560</v>
      </c>
      <c r="D563" s="366">
        <v>0</v>
      </c>
      <c r="E563" s="367">
        <v>0</v>
      </c>
      <c r="F563" s="1189"/>
      <c r="G563" s="1188">
        <f t="shared" si="8"/>
        <v>0</v>
      </c>
    </row>
    <row r="564" spans="1:7" s="358" customFormat="1" ht="52.8">
      <c r="A564" s="376">
        <v>152</v>
      </c>
      <c r="B564" s="375" t="s">
        <v>2559</v>
      </c>
      <c r="C564" s="374" t="s">
        <v>2302</v>
      </c>
      <c r="D564" s="372" t="s">
        <v>1985</v>
      </c>
      <c r="E564" s="373">
        <v>1</v>
      </c>
      <c r="F564" s="1190"/>
      <c r="G564" s="1175">
        <f t="shared" si="8"/>
        <v>0</v>
      </c>
    </row>
    <row r="565" spans="1:7" s="358" customFormat="1">
      <c r="A565" s="370">
        <v>0</v>
      </c>
      <c r="B565" s="369">
        <v>0</v>
      </c>
      <c r="C565" s="368" t="s">
        <v>2189</v>
      </c>
      <c r="D565" s="366">
        <v>0</v>
      </c>
      <c r="E565" s="367">
        <v>0</v>
      </c>
      <c r="F565" s="1189"/>
      <c r="G565" s="1188">
        <f t="shared" si="8"/>
        <v>0</v>
      </c>
    </row>
    <row r="566" spans="1:7" s="358" customFormat="1">
      <c r="A566" s="370">
        <v>0</v>
      </c>
      <c r="B566" s="369">
        <v>0</v>
      </c>
      <c r="C566" s="368" t="s">
        <v>2166</v>
      </c>
      <c r="D566" s="366">
        <v>0</v>
      </c>
      <c r="E566" s="367">
        <v>0</v>
      </c>
      <c r="F566" s="1189"/>
      <c r="G566" s="1188">
        <f t="shared" si="8"/>
        <v>0</v>
      </c>
    </row>
    <row r="567" spans="1:7" s="358" customFormat="1" ht="26.4">
      <c r="A567" s="376">
        <v>153</v>
      </c>
      <c r="B567" s="375" t="s">
        <v>2558</v>
      </c>
      <c r="C567" s="374" t="s">
        <v>2300</v>
      </c>
      <c r="D567" s="372" t="s">
        <v>2190</v>
      </c>
      <c r="E567" s="373">
        <v>1</v>
      </c>
      <c r="F567" s="1190"/>
      <c r="G567" s="1175">
        <f t="shared" si="8"/>
        <v>0</v>
      </c>
    </row>
    <row r="568" spans="1:7" s="358" customFormat="1">
      <c r="A568" s="370">
        <v>0</v>
      </c>
      <c r="B568" s="369">
        <v>0</v>
      </c>
      <c r="C568" s="368" t="s">
        <v>2189</v>
      </c>
      <c r="D568" s="366">
        <v>0</v>
      </c>
      <c r="E568" s="367">
        <v>0</v>
      </c>
      <c r="F568" s="1189"/>
      <c r="G568" s="1188">
        <f t="shared" si="8"/>
        <v>0</v>
      </c>
    </row>
    <row r="569" spans="1:7" s="358" customFormat="1">
      <c r="A569" s="370">
        <v>0</v>
      </c>
      <c r="B569" s="369">
        <v>0</v>
      </c>
      <c r="C569" s="368" t="s">
        <v>2166</v>
      </c>
      <c r="D569" s="366">
        <v>0</v>
      </c>
      <c r="E569" s="367">
        <v>0</v>
      </c>
      <c r="F569" s="1189"/>
      <c r="G569" s="1188">
        <f t="shared" si="8"/>
        <v>0</v>
      </c>
    </row>
    <row r="570" spans="1:7" s="358" customFormat="1" ht="26.4">
      <c r="A570" s="376">
        <v>154</v>
      </c>
      <c r="B570" s="375" t="s">
        <v>2557</v>
      </c>
      <c r="C570" s="374" t="s">
        <v>2297</v>
      </c>
      <c r="D570" s="372" t="s">
        <v>2190</v>
      </c>
      <c r="E570" s="373">
        <v>1</v>
      </c>
      <c r="F570" s="1190"/>
      <c r="G570" s="1175">
        <f t="shared" si="8"/>
        <v>0</v>
      </c>
    </row>
    <row r="571" spans="1:7" s="358" customFormat="1">
      <c r="A571" s="370">
        <v>0</v>
      </c>
      <c r="B571" s="369">
        <v>0</v>
      </c>
      <c r="C571" s="368" t="s">
        <v>2189</v>
      </c>
      <c r="D571" s="366">
        <v>0</v>
      </c>
      <c r="E571" s="367">
        <v>0</v>
      </c>
      <c r="F571" s="1189"/>
      <c r="G571" s="1188">
        <f t="shared" si="8"/>
        <v>0</v>
      </c>
    </row>
    <row r="572" spans="1:7" s="358" customFormat="1">
      <c r="A572" s="370">
        <v>0</v>
      </c>
      <c r="B572" s="369">
        <v>0</v>
      </c>
      <c r="C572" s="368" t="s">
        <v>2166</v>
      </c>
      <c r="D572" s="366">
        <v>0</v>
      </c>
      <c r="E572" s="367">
        <v>0</v>
      </c>
      <c r="F572" s="1189"/>
      <c r="G572" s="1188">
        <f t="shared" si="8"/>
        <v>0</v>
      </c>
    </row>
    <row r="573" spans="1:7" s="358" customFormat="1" ht="26.4">
      <c r="A573" s="376">
        <v>155</v>
      </c>
      <c r="B573" s="375" t="s">
        <v>2556</v>
      </c>
      <c r="C573" s="374" t="s">
        <v>2297</v>
      </c>
      <c r="D573" s="372" t="s">
        <v>2190</v>
      </c>
      <c r="E573" s="373">
        <v>1</v>
      </c>
      <c r="F573" s="1190"/>
      <c r="G573" s="1175">
        <f t="shared" si="8"/>
        <v>0</v>
      </c>
    </row>
    <row r="574" spans="1:7" s="358" customFormat="1">
      <c r="A574" s="370">
        <v>0</v>
      </c>
      <c r="B574" s="369">
        <v>0</v>
      </c>
      <c r="C574" s="368" t="s">
        <v>2189</v>
      </c>
      <c r="D574" s="366">
        <v>0</v>
      </c>
      <c r="E574" s="367">
        <v>0</v>
      </c>
      <c r="F574" s="1189"/>
      <c r="G574" s="1188">
        <f t="shared" si="8"/>
        <v>0</v>
      </c>
    </row>
    <row r="575" spans="1:7" s="358" customFormat="1">
      <c r="A575" s="370">
        <v>0</v>
      </c>
      <c r="B575" s="369">
        <v>0</v>
      </c>
      <c r="C575" s="368" t="s">
        <v>2166</v>
      </c>
      <c r="D575" s="366">
        <v>0</v>
      </c>
      <c r="E575" s="367">
        <v>0</v>
      </c>
      <c r="F575" s="1189"/>
      <c r="G575" s="1188">
        <f t="shared" si="8"/>
        <v>0</v>
      </c>
    </row>
    <row r="576" spans="1:7" s="358" customFormat="1" ht="26.4">
      <c r="A576" s="376">
        <v>156</v>
      </c>
      <c r="B576" s="375" t="s">
        <v>2555</v>
      </c>
      <c r="C576" s="374" t="s">
        <v>2295</v>
      </c>
      <c r="D576" s="372" t="s">
        <v>2190</v>
      </c>
      <c r="E576" s="373">
        <v>1</v>
      </c>
      <c r="F576" s="1190"/>
      <c r="G576" s="1175">
        <f t="shared" si="8"/>
        <v>0</v>
      </c>
    </row>
    <row r="577" spans="1:7" s="358" customFormat="1">
      <c r="A577" s="370">
        <v>0</v>
      </c>
      <c r="B577" s="369">
        <v>0</v>
      </c>
      <c r="C577" s="368" t="s">
        <v>2189</v>
      </c>
      <c r="D577" s="366">
        <v>0</v>
      </c>
      <c r="E577" s="367">
        <v>0</v>
      </c>
      <c r="F577" s="1189"/>
      <c r="G577" s="1188">
        <f t="shared" si="8"/>
        <v>0</v>
      </c>
    </row>
    <row r="578" spans="1:7" s="358" customFormat="1">
      <c r="A578" s="370">
        <v>0</v>
      </c>
      <c r="B578" s="369">
        <v>0</v>
      </c>
      <c r="C578" s="368" t="s">
        <v>2166</v>
      </c>
      <c r="D578" s="366">
        <v>0</v>
      </c>
      <c r="E578" s="367">
        <v>0</v>
      </c>
      <c r="F578" s="1189"/>
      <c r="G578" s="1188">
        <f t="shared" si="8"/>
        <v>0</v>
      </c>
    </row>
    <row r="579" spans="1:7" s="358" customFormat="1" ht="105.6">
      <c r="A579" s="376">
        <v>157</v>
      </c>
      <c r="B579" s="375" t="s">
        <v>2554</v>
      </c>
      <c r="C579" s="374" t="s">
        <v>2293</v>
      </c>
      <c r="D579" s="372" t="s">
        <v>2190</v>
      </c>
      <c r="E579" s="373">
        <v>2</v>
      </c>
      <c r="F579" s="1190"/>
      <c r="G579" s="1175">
        <f t="shared" si="8"/>
        <v>0</v>
      </c>
    </row>
    <row r="580" spans="1:7" s="358" customFormat="1">
      <c r="A580" s="370">
        <v>0</v>
      </c>
      <c r="B580" s="369">
        <v>0</v>
      </c>
      <c r="C580" s="368" t="s">
        <v>2214</v>
      </c>
      <c r="D580" s="366">
        <v>0</v>
      </c>
      <c r="E580" s="367">
        <v>0</v>
      </c>
      <c r="F580" s="1189"/>
      <c r="G580" s="1188">
        <f t="shared" si="8"/>
        <v>0</v>
      </c>
    </row>
    <row r="581" spans="1:7" s="358" customFormat="1">
      <c r="A581" s="370">
        <v>0</v>
      </c>
      <c r="B581" s="369">
        <v>0</v>
      </c>
      <c r="C581" s="368" t="s">
        <v>2166</v>
      </c>
      <c r="D581" s="366">
        <v>0</v>
      </c>
      <c r="E581" s="367">
        <v>0</v>
      </c>
      <c r="F581" s="1189"/>
      <c r="G581" s="1188">
        <f t="shared" si="8"/>
        <v>0</v>
      </c>
    </row>
    <row r="582" spans="1:7" s="358" customFormat="1" ht="39.6">
      <c r="A582" s="376">
        <v>158</v>
      </c>
      <c r="B582" s="375" t="s">
        <v>2553</v>
      </c>
      <c r="C582" s="374" t="s">
        <v>2291</v>
      </c>
      <c r="D582" s="372" t="s">
        <v>2190</v>
      </c>
      <c r="E582" s="373">
        <v>1</v>
      </c>
      <c r="F582" s="1190"/>
      <c r="G582" s="1175">
        <f t="shared" si="8"/>
        <v>0</v>
      </c>
    </row>
    <row r="583" spans="1:7" s="358" customFormat="1">
      <c r="A583" s="370">
        <v>0</v>
      </c>
      <c r="B583" s="369">
        <v>0</v>
      </c>
      <c r="C583" s="368" t="s">
        <v>2189</v>
      </c>
      <c r="D583" s="366">
        <v>0</v>
      </c>
      <c r="E583" s="367">
        <v>0</v>
      </c>
      <c r="F583" s="1189"/>
      <c r="G583" s="1188">
        <f t="shared" si="8"/>
        <v>0</v>
      </c>
    </row>
    <row r="584" spans="1:7" s="358" customFormat="1">
      <c r="A584" s="370">
        <v>0</v>
      </c>
      <c r="B584" s="369">
        <v>0</v>
      </c>
      <c r="C584" s="368" t="s">
        <v>2552</v>
      </c>
      <c r="D584" s="366">
        <v>0</v>
      </c>
      <c r="E584" s="367">
        <v>0</v>
      </c>
      <c r="F584" s="1189"/>
      <c r="G584" s="1188">
        <f t="shared" si="8"/>
        <v>0</v>
      </c>
    </row>
    <row r="585" spans="1:7" s="358" customFormat="1" ht="39.6">
      <c r="A585" s="376">
        <v>159</v>
      </c>
      <c r="B585" s="375" t="s">
        <v>2551</v>
      </c>
      <c r="C585" s="374" t="s">
        <v>2288</v>
      </c>
      <c r="D585" s="372" t="s">
        <v>2190</v>
      </c>
      <c r="E585" s="373">
        <v>1</v>
      </c>
      <c r="F585" s="1190"/>
      <c r="G585" s="1175">
        <f t="shared" ref="G585:G648" si="9">E585*F585</f>
        <v>0</v>
      </c>
    </row>
    <row r="586" spans="1:7" s="358" customFormat="1">
      <c r="A586" s="370">
        <v>0</v>
      </c>
      <c r="B586" s="369">
        <v>0</v>
      </c>
      <c r="C586" s="368" t="s">
        <v>2189</v>
      </c>
      <c r="D586" s="366">
        <v>0</v>
      </c>
      <c r="E586" s="367">
        <v>0</v>
      </c>
      <c r="F586" s="1189"/>
      <c r="G586" s="1188">
        <f t="shared" si="9"/>
        <v>0</v>
      </c>
    </row>
    <row r="587" spans="1:7" s="358" customFormat="1">
      <c r="A587" s="370">
        <v>0</v>
      </c>
      <c r="B587" s="369">
        <v>0</v>
      </c>
      <c r="C587" s="368" t="s">
        <v>2543</v>
      </c>
      <c r="D587" s="366">
        <v>0</v>
      </c>
      <c r="E587" s="367">
        <v>0</v>
      </c>
      <c r="F587" s="1189"/>
      <c r="G587" s="1188">
        <f t="shared" si="9"/>
        <v>0</v>
      </c>
    </row>
    <row r="588" spans="1:7" s="358" customFormat="1" ht="79.2">
      <c r="A588" s="376">
        <v>160</v>
      </c>
      <c r="B588" s="375" t="s">
        <v>2550</v>
      </c>
      <c r="C588" s="374" t="s">
        <v>2286</v>
      </c>
      <c r="D588" s="372" t="s">
        <v>2190</v>
      </c>
      <c r="E588" s="373">
        <v>1</v>
      </c>
      <c r="F588" s="1190"/>
      <c r="G588" s="1175">
        <f t="shared" si="9"/>
        <v>0</v>
      </c>
    </row>
    <row r="589" spans="1:7" s="358" customFormat="1">
      <c r="A589" s="370">
        <v>0</v>
      </c>
      <c r="B589" s="369">
        <v>0</v>
      </c>
      <c r="C589" s="368" t="s">
        <v>2189</v>
      </c>
      <c r="D589" s="366">
        <v>0</v>
      </c>
      <c r="E589" s="367">
        <v>0</v>
      </c>
      <c r="F589" s="1189"/>
      <c r="G589" s="1188">
        <f t="shared" si="9"/>
        <v>0</v>
      </c>
    </row>
    <row r="590" spans="1:7" s="358" customFormat="1">
      <c r="A590" s="370">
        <v>0</v>
      </c>
      <c r="B590" s="369">
        <v>0</v>
      </c>
      <c r="C590" s="368" t="s">
        <v>2166</v>
      </c>
      <c r="D590" s="366">
        <v>0</v>
      </c>
      <c r="E590" s="367">
        <v>0</v>
      </c>
      <c r="F590" s="1189"/>
      <c r="G590" s="1188">
        <f t="shared" si="9"/>
        <v>0</v>
      </c>
    </row>
    <row r="591" spans="1:7" s="358" customFormat="1" ht="26.4">
      <c r="A591" s="376">
        <v>161</v>
      </c>
      <c r="B591" s="375" t="s">
        <v>2549</v>
      </c>
      <c r="C591" s="374" t="s">
        <v>2284</v>
      </c>
      <c r="D591" s="372" t="s">
        <v>2190</v>
      </c>
      <c r="E591" s="373">
        <v>3</v>
      </c>
      <c r="F591" s="1190"/>
      <c r="G591" s="1175">
        <f t="shared" si="9"/>
        <v>0</v>
      </c>
    </row>
    <row r="592" spans="1:7" s="358" customFormat="1">
      <c r="A592" s="370">
        <v>0</v>
      </c>
      <c r="B592" s="369">
        <v>0</v>
      </c>
      <c r="C592" s="368" t="s">
        <v>2189</v>
      </c>
      <c r="D592" s="366">
        <v>0</v>
      </c>
      <c r="E592" s="367">
        <v>0</v>
      </c>
      <c r="F592" s="1189"/>
      <c r="G592" s="1188">
        <f t="shared" si="9"/>
        <v>0</v>
      </c>
    </row>
    <row r="593" spans="1:7" s="358" customFormat="1">
      <c r="A593" s="370">
        <v>0</v>
      </c>
      <c r="B593" s="369">
        <v>0</v>
      </c>
      <c r="C593" s="368" t="s">
        <v>2546</v>
      </c>
      <c r="D593" s="366">
        <v>0</v>
      </c>
      <c r="E593" s="367">
        <v>0</v>
      </c>
      <c r="F593" s="1189"/>
      <c r="G593" s="1188">
        <f t="shared" si="9"/>
        <v>0</v>
      </c>
    </row>
    <row r="594" spans="1:7" s="358" customFormat="1">
      <c r="A594" s="370">
        <v>0</v>
      </c>
      <c r="B594" s="369">
        <v>0</v>
      </c>
      <c r="C594" s="368" t="s">
        <v>2214</v>
      </c>
      <c r="D594" s="366">
        <v>0</v>
      </c>
      <c r="E594" s="367">
        <v>0</v>
      </c>
      <c r="F594" s="1189"/>
      <c r="G594" s="1188">
        <f t="shared" si="9"/>
        <v>0</v>
      </c>
    </row>
    <row r="595" spans="1:7" s="358" customFormat="1">
      <c r="A595" s="370">
        <v>0</v>
      </c>
      <c r="B595" s="369">
        <v>0</v>
      </c>
      <c r="C595" s="368" t="s">
        <v>2545</v>
      </c>
      <c r="D595" s="366">
        <v>0</v>
      </c>
      <c r="E595" s="367">
        <v>0</v>
      </c>
      <c r="F595" s="1189"/>
      <c r="G595" s="1188">
        <f t="shared" si="9"/>
        <v>0</v>
      </c>
    </row>
    <row r="596" spans="1:7" s="358" customFormat="1" ht="26.4">
      <c r="A596" s="376">
        <v>162</v>
      </c>
      <c r="B596" s="375" t="s">
        <v>2548</v>
      </c>
      <c r="C596" s="374" t="s">
        <v>2282</v>
      </c>
      <c r="D596" s="372" t="s">
        <v>2190</v>
      </c>
      <c r="E596" s="373">
        <v>1</v>
      </c>
      <c r="F596" s="1190"/>
      <c r="G596" s="1175">
        <f t="shared" si="9"/>
        <v>0</v>
      </c>
    </row>
    <row r="597" spans="1:7" s="358" customFormat="1">
      <c r="A597" s="370">
        <v>0</v>
      </c>
      <c r="B597" s="369">
        <v>0</v>
      </c>
      <c r="C597" s="368" t="s">
        <v>2189</v>
      </c>
      <c r="D597" s="366">
        <v>0</v>
      </c>
      <c r="E597" s="367">
        <v>0</v>
      </c>
      <c r="F597" s="1189"/>
      <c r="G597" s="1188">
        <f t="shared" si="9"/>
        <v>0</v>
      </c>
    </row>
    <row r="598" spans="1:7" s="358" customFormat="1">
      <c r="A598" s="370">
        <v>0</v>
      </c>
      <c r="B598" s="369">
        <v>0</v>
      </c>
      <c r="C598" s="368" t="s">
        <v>2543</v>
      </c>
      <c r="D598" s="366">
        <v>0</v>
      </c>
      <c r="E598" s="367">
        <v>0</v>
      </c>
      <c r="F598" s="1189"/>
      <c r="G598" s="1188">
        <f t="shared" si="9"/>
        <v>0</v>
      </c>
    </row>
    <row r="599" spans="1:7" s="358" customFormat="1" ht="26.4">
      <c r="A599" s="376">
        <v>163</v>
      </c>
      <c r="B599" s="375" t="s">
        <v>2547</v>
      </c>
      <c r="C599" s="374" t="s">
        <v>2280</v>
      </c>
      <c r="D599" s="372" t="s">
        <v>2187</v>
      </c>
      <c r="E599" s="373">
        <v>3.75</v>
      </c>
      <c r="F599" s="1190"/>
      <c r="G599" s="1175">
        <f t="shared" si="9"/>
        <v>0</v>
      </c>
    </row>
    <row r="600" spans="1:7" s="358" customFormat="1">
      <c r="A600" s="370">
        <v>0</v>
      </c>
      <c r="B600" s="369">
        <v>0</v>
      </c>
      <c r="C600" s="368" t="s">
        <v>2273</v>
      </c>
      <c r="D600" s="366">
        <v>0</v>
      </c>
      <c r="E600" s="367">
        <v>0</v>
      </c>
      <c r="F600" s="1189"/>
      <c r="G600" s="1188">
        <f t="shared" si="9"/>
        <v>0</v>
      </c>
    </row>
    <row r="601" spans="1:7" s="358" customFormat="1">
      <c r="A601" s="370">
        <v>0</v>
      </c>
      <c r="B601" s="369">
        <v>0</v>
      </c>
      <c r="C601" s="368" t="s">
        <v>2546</v>
      </c>
      <c r="D601" s="366">
        <v>0</v>
      </c>
      <c r="E601" s="367">
        <v>0</v>
      </c>
      <c r="F601" s="1189"/>
      <c r="G601" s="1188">
        <f t="shared" si="9"/>
        <v>0</v>
      </c>
    </row>
    <row r="602" spans="1:7" s="358" customFormat="1">
      <c r="A602" s="370">
        <v>0</v>
      </c>
      <c r="B602" s="369">
        <v>0</v>
      </c>
      <c r="C602" s="368" t="s">
        <v>2278</v>
      </c>
      <c r="D602" s="366">
        <v>0</v>
      </c>
      <c r="E602" s="367">
        <v>0</v>
      </c>
      <c r="F602" s="1189"/>
      <c r="G602" s="1188">
        <f t="shared" si="9"/>
        <v>0</v>
      </c>
    </row>
    <row r="603" spans="1:7" s="358" customFormat="1">
      <c r="A603" s="370">
        <v>0</v>
      </c>
      <c r="B603" s="369">
        <v>0</v>
      </c>
      <c r="C603" s="368" t="s">
        <v>2545</v>
      </c>
      <c r="D603" s="366">
        <v>0</v>
      </c>
      <c r="E603" s="367">
        <v>0</v>
      </c>
      <c r="F603" s="1189"/>
      <c r="G603" s="1188">
        <f t="shared" si="9"/>
        <v>0</v>
      </c>
    </row>
    <row r="604" spans="1:7" s="358" customFormat="1" ht="26.4">
      <c r="A604" s="376">
        <v>164</v>
      </c>
      <c r="B604" s="375" t="s">
        <v>2544</v>
      </c>
      <c r="C604" s="374" t="s">
        <v>2275</v>
      </c>
      <c r="D604" s="372" t="s">
        <v>2187</v>
      </c>
      <c r="E604" s="373">
        <v>2.75</v>
      </c>
      <c r="F604" s="1190"/>
      <c r="G604" s="1175">
        <f t="shared" si="9"/>
        <v>0</v>
      </c>
    </row>
    <row r="605" spans="1:7" s="358" customFormat="1">
      <c r="A605" s="370">
        <v>0</v>
      </c>
      <c r="B605" s="369">
        <v>0</v>
      </c>
      <c r="C605" s="368" t="s">
        <v>2274</v>
      </c>
      <c r="D605" s="366">
        <v>0</v>
      </c>
      <c r="E605" s="367">
        <v>0</v>
      </c>
      <c r="F605" s="1189"/>
      <c r="G605" s="1188">
        <f t="shared" si="9"/>
        <v>0</v>
      </c>
    </row>
    <row r="606" spans="1:7" s="358" customFormat="1">
      <c r="A606" s="370">
        <v>0</v>
      </c>
      <c r="B606" s="369">
        <v>0</v>
      </c>
      <c r="C606" s="368" t="s">
        <v>2538</v>
      </c>
      <c r="D606" s="366">
        <v>0</v>
      </c>
      <c r="E606" s="367">
        <v>0</v>
      </c>
      <c r="F606" s="1189"/>
      <c r="G606" s="1188">
        <f t="shared" si="9"/>
        <v>0</v>
      </c>
    </row>
    <row r="607" spans="1:7" s="358" customFormat="1">
      <c r="A607" s="370">
        <v>0</v>
      </c>
      <c r="B607" s="369">
        <v>0</v>
      </c>
      <c r="C607" s="368" t="s">
        <v>2273</v>
      </c>
      <c r="D607" s="366">
        <v>0</v>
      </c>
      <c r="E607" s="367">
        <v>0</v>
      </c>
      <c r="F607" s="1189"/>
      <c r="G607" s="1188">
        <f t="shared" si="9"/>
        <v>0</v>
      </c>
    </row>
    <row r="608" spans="1:7" s="358" customFormat="1">
      <c r="A608" s="370">
        <v>0</v>
      </c>
      <c r="B608" s="369">
        <v>0</v>
      </c>
      <c r="C608" s="368" t="s">
        <v>2543</v>
      </c>
      <c r="D608" s="366">
        <v>0</v>
      </c>
      <c r="E608" s="367">
        <v>0</v>
      </c>
      <c r="F608" s="1189"/>
      <c r="G608" s="1188">
        <f t="shared" si="9"/>
        <v>0</v>
      </c>
    </row>
    <row r="609" spans="1:7" s="358" customFormat="1" ht="39.6">
      <c r="A609" s="376">
        <v>165</v>
      </c>
      <c r="B609" s="375" t="s">
        <v>2542</v>
      </c>
      <c r="C609" s="374" t="s">
        <v>2270</v>
      </c>
      <c r="D609" s="372" t="s">
        <v>2190</v>
      </c>
      <c r="E609" s="373">
        <v>1</v>
      </c>
      <c r="F609" s="1190"/>
      <c r="G609" s="1175">
        <f t="shared" si="9"/>
        <v>0</v>
      </c>
    </row>
    <row r="610" spans="1:7" s="358" customFormat="1">
      <c r="A610" s="370">
        <v>0</v>
      </c>
      <c r="B610" s="369">
        <v>0</v>
      </c>
      <c r="C610" s="368" t="s">
        <v>2189</v>
      </c>
      <c r="D610" s="366">
        <v>0</v>
      </c>
      <c r="E610" s="367">
        <v>0</v>
      </c>
      <c r="F610" s="1189"/>
      <c r="G610" s="1188">
        <f t="shared" si="9"/>
        <v>0</v>
      </c>
    </row>
    <row r="611" spans="1:7" s="358" customFormat="1">
      <c r="A611" s="370">
        <v>0</v>
      </c>
      <c r="B611" s="369">
        <v>0</v>
      </c>
      <c r="C611" s="368" t="s">
        <v>2541</v>
      </c>
      <c r="D611" s="366">
        <v>0</v>
      </c>
      <c r="E611" s="367">
        <v>0</v>
      </c>
      <c r="F611" s="1189"/>
      <c r="G611" s="1188">
        <f t="shared" si="9"/>
        <v>0</v>
      </c>
    </row>
    <row r="612" spans="1:7" s="358" customFormat="1" ht="26.4">
      <c r="A612" s="376">
        <v>166</v>
      </c>
      <c r="B612" s="375" t="s">
        <v>2540</v>
      </c>
      <c r="C612" s="374" t="s">
        <v>2509</v>
      </c>
      <c r="D612" s="372" t="s">
        <v>2190</v>
      </c>
      <c r="E612" s="373">
        <v>1</v>
      </c>
      <c r="F612" s="1190"/>
      <c r="G612" s="1175">
        <f t="shared" si="9"/>
        <v>0</v>
      </c>
    </row>
    <row r="613" spans="1:7" s="358" customFormat="1">
      <c r="A613" s="370">
        <v>0</v>
      </c>
      <c r="B613" s="369">
        <v>0</v>
      </c>
      <c r="C613" s="368" t="s">
        <v>2189</v>
      </c>
      <c r="D613" s="366">
        <v>0</v>
      </c>
      <c r="E613" s="367">
        <v>0</v>
      </c>
      <c r="F613" s="1189"/>
      <c r="G613" s="1188">
        <f t="shared" si="9"/>
        <v>0</v>
      </c>
    </row>
    <row r="614" spans="1:7" s="358" customFormat="1">
      <c r="A614" s="370">
        <v>0</v>
      </c>
      <c r="B614" s="369">
        <v>0</v>
      </c>
      <c r="C614" s="368" t="s">
        <v>2166</v>
      </c>
      <c r="D614" s="366">
        <v>0</v>
      </c>
      <c r="E614" s="367">
        <v>0</v>
      </c>
      <c r="F614" s="1189"/>
      <c r="G614" s="1188">
        <f t="shared" si="9"/>
        <v>0</v>
      </c>
    </row>
    <row r="615" spans="1:7" s="358" customFormat="1" ht="132">
      <c r="A615" s="376">
        <v>167</v>
      </c>
      <c r="B615" s="375" t="s">
        <v>2539</v>
      </c>
      <c r="C615" s="374" t="s">
        <v>2267</v>
      </c>
      <c r="D615" s="372" t="s">
        <v>2190</v>
      </c>
      <c r="E615" s="373">
        <v>1</v>
      </c>
      <c r="F615" s="1190"/>
      <c r="G615" s="1175">
        <f t="shared" si="9"/>
        <v>0</v>
      </c>
    </row>
    <row r="616" spans="1:7" s="358" customFormat="1">
      <c r="A616" s="370">
        <v>0</v>
      </c>
      <c r="B616" s="369">
        <v>0</v>
      </c>
      <c r="C616" s="368" t="s">
        <v>2189</v>
      </c>
      <c r="D616" s="366">
        <v>0</v>
      </c>
      <c r="E616" s="367">
        <v>0</v>
      </c>
      <c r="F616" s="1189"/>
      <c r="G616" s="1188">
        <f t="shared" si="9"/>
        <v>0</v>
      </c>
    </row>
    <row r="617" spans="1:7" s="358" customFormat="1">
      <c r="A617" s="370">
        <v>0</v>
      </c>
      <c r="B617" s="369">
        <v>0</v>
      </c>
      <c r="C617" s="368" t="s">
        <v>2538</v>
      </c>
      <c r="D617" s="366">
        <v>0</v>
      </c>
      <c r="E617" s="367">
        <v>0</v>
      </c>
      <c r="F617" s="1189"/>
      <c r="G617" s="1188">
        <f t="shared" si="9"/>
        <v>0</v>
      </c>
    </row>
    <row r="618" spans="1:7" s="358" customFormat="1" ht="39.6">
      <c r="A618" s="376">
        <v>168</v>
      </c>
      <c r="B618" s="375" t="s">
        <v>2537</v>
      </c>
      <c r="C618" s="374" t="s">
        <v>2505</v>
      </c>
      <c r="D618" s="372" t="s">
        <v>2190</v>
      </c>
      <c r="E618" s="373">
        <v>1</v>
      </c>
      <c r="F618" s="1190"/>
      <c r="G618" s="1175">
        <f t="shared" si="9"/>
        <v>0</v>
      </c>
    </row>
    <row r="619" spans="1:7" s="358" customFormat="1">
      <c r="A619" s="370">
        <v>0</v>
      </c>
      <c r="B619" s="369">
        <v>0</v>
      </c>
      <c r="C619" s="368" t="s">
        <v>2189</v>
      </c>
      <c r="D619" s="366">
        <v>0</v>
      </c>
      <c r="E619" s="367">
        <v>0</v>
      </c>
      <c r="F619" s="1189"/>
      <c r="G619" s="1188">
        <f t="shared" si="9"/>
        <v>0</v>
      </c>
    </row>
    <row r="620" spans="1:7" s="358" customFormat="1">
      <c r="A620" s="370">
        <v>0</v>
      </c>
      <c r="B620" s="369">
        <v>0</v>
      </c>
      <c r="C620" s="368" t="s">
        <v>2497</v>
      </c>
      <c r="D620" s="366">
        <v>0</v>
      </c>
      <c r="E620" s="367">
        <v>0</v>
      </c>
      <c r="F620" s="1189"/>
      <c r="G620" s="1188">
        <f t="shared" si="9"/>
        <v>0</v>
      </c>
    </row>
    <row r="621" spans="1:7" s="358" customFormat="1" ht="52.8">
      <c r="A621" s="376">
        <v>169</v>
      </c>
      <c r="B621" s="375">
        <v>0</v>
      </c>
      <c r="C621" s="374" t="s">
        <v>2201</v>
      </c>
      <c r="D621" s="372" t="s">
        <v>2187</v>
      </c>
      <c r="E621" s="373">
        <v>6.97</v>
      </c>
      <c r="F621" s="1190"/>
      <c r="G621" s="1175">
        <f t="shared" si="9"/>
        <v>0</v>
      </c>
    </row>
    <row r="622" spans="1:7" s="358" customFormat="1">
      <c r="A622" s="370">
        <v>0</v>
      </c>
      <c r="B622" s="369">
        <v>0</v>
      </c>
      <c r="C622" s="368" t="s">
        <v>2265</v>
      </c>
      <c r="D622" s="366">
        <v>0</v>
      </c>
      <c r="E622" s="367">
        <v>0</v>
      </c>
      <c r="F622" s="1189"/>
      <c r="G622" s="1188">
        <f t="shared" si="9"/>
        <v>0</v>
      </c>
    </row>
    <row r="623" spans="1:7" s="358" customFormat="1">
      <c r="A623" s="370">
        <v>0</v>
      </c>
      <c r="B623" s="369">
        <v>0</v>
      </c>
      <c r="C623" s="368" t="s">
        <v>2166</v>
      </c>
      <c r="D623" s="366">
        <v>0</v>
      </c>
      <c r="E623" s="367">
        <v>0</v>
      </c>
      <c r="F623" s="1189"/>
      <c r="G623" s="1188">
        <f t="shared" si="9"/>
        <v>0</v>
      </c>
    </row>
    <row r="624" spans="1:7" s="358" customFormat="1" ht="52.8">
      <c r="A624" s="376">
        <v>170</v>
      </c>
      <c r="B624" s="375">
        <v>0</v>
      </c>
      <c r="C624" s="374" t="s">
        <v>2188</v>
      </c>
      <c r="D624" s="372" t="s">
        <v>2187</v>
      </c>
      <c r="E624" s="373">
        <v>21.720000000000002</v>
      </c>
      <c r="F624" s="1190"/>
      <c r="G624" s="1175">
        <f t="shared" si="9"/>
        <v>0</v>
      </c>
    </row>
    <row r="625" spans="1:7" s="358" customFormat="1">
      <c r="A625" s="370">
        <v>0</v>
      </c>
      <c r="B625" s="369">
        <v>0</v>
      </c>
      <c r="C625" s="368" t="s">
        <v>2264</v>
      </c>
      <c r="D625" s="366">
        <v>0</v>
      </c>
      <c r="E625" s="367">
        <v>0</v>
      </c>
      <c r="F625" s="1189"/>
      <c r="G625" s="1188">
        <f t="shared" si="9"/>
        <v>0</v>
      </c>
    </row>
    <row r="626" spans="1:7" s="358" customFormat="1">
      <c r="A626" s="370">
        <v>0</v>
      </c>
      <c r="B626" s="369">
        <v>0</v>
      </c>
      <c r="C626" s="368" t="s">
        <v>2166</v>
      </c>
      <c r="D626" s="366">
        <v>0</v>
      </c>
      <c r="E626" s="367">
        <v>0</v>
      </c>
      <c r="F626" s="1189"/>
      <c r="G626" s="1188">
        <f t="shared" si="9"/>
        <v>0</v>
      </c>
    </row>
    <row r="627" spans="1:7" s="358" customFormat="1">
      <c r="A627" s="370">
        <v>0</v>
      </c>
      <c r="B627" s="369">
        <v>0</v>
      </c>
      <c r="C627" s="368" t="s">
        <v>2504</v>
      </c>
      <c r="D627" s="366">
        <v>0</v>
      </c>
      <c r="E627" s="367">
        <v>0</v>
      </c>
      <c r="F627" s="1189"/>
      <c r="G627" s="1188">
        <f t="shared" si="9"/>
        <v>0</v>
      </c>
    </row>
    <row r="628" spans="1:7" s="358" customFormat="1">
      <c r="A628" s="370">
        <v>0</v>
      </c>
      <c r="B628" s="369">
        <v>0</v>
      </c>
      <c r="C628" s="368" t="s">
        <v>2501</v>
      </c>
      <c r="D628" s="366">
        <v>0</v>
      </c>
      <c r="E628" s="367">
        <v>0</v>
      </c>
      <c r="F628" s="1189"/>
      <c r="G628" s="1188">
        <f t="shared" si="9"/>
        <v>0</v>
      </c>
    </row>
    <row r="629" spans="1:7" s="358" customFormat="1" ht="52.8">
      <c r="A629" s="376">
        <v>171</v>
      </c>
      <c r="B629" s="375">
        <v>0</v>
      </c>
      <c r="C629" s="374" t="s">
        <v>2263</v>
      </c>
      <c r="D629" s="372" t="s">
        <v>2187</v>
      </c>
      <c r="E629" s="373">
        <v>3.4</v>
      </c>
      <c r="F629" s="1190"/>
      <c r="G629" s="1175">
        <f t="shared" si="9"/>
        <v>0</v>
      </c>
    </row>
    <row r="630" spans="1:7" s="358" customFormat="1">
      <c r="A630" s="370">
        <v>0</v>
      </c>
      <c r="B630" s="369">
        <v>0</v>
      </c>
      <c r="C630" s="368" t="s">
        <v>2262</v>
      </c>
      <c r="D630" s="366">
        <v>0</v>
      </c>
      <c r="E630" s="367">
        <v>0</v>
      </c>
      <c r="F630" s="1189"/>
      <c r="G630" s="1188">
        <f t="shared" si="9"/>
        <v>0</v>
      </c>
    </row>
    <row r="631" spans="1:7" s="358" customFormat="1">
      <c r="A631" s="370">
        <v>0</v>
      </c>
      <c r="B631" s="369">
        <v>0</v>
      </c>
      <c r="C631" s="368" t="s">
        <v>2166</v>
      </c>
      <c r="D631" s="366">
        <v>0</v>
      </c>
      <c r="E631" s="367">
        <v>0</v>
      </c>
      <c r="F631" s="1189"/>
      <c r="G631" s="1188">
        <f t="shared" si="9"/>
        <v>0</v>
      </c>
    </row>
    <row r="632" spans="1:7" s="358" customFormat="1">
      <c r="A632" s="370">
        <v>0</v>
      </c>
      <c r="B632" s="369">
        <v>0</v>
      </c>
      <c r="C632" s="368" t="s">
        <v>2503</v>
      </c>
      <c r="D632" s="366">
        <v>0</v>
      </c>
      <c r="E632" s="367">
        <v>0</v>
      </c>
      <c r="F632" s="1189"/>
      <c r="G632" s="1188">
        <f t="shared" si="9"/>
        <v>0</v>
      </c>
    </row>
    <row r="633" spans="1:7" s="358" customFormat="1">
      <c r="A633" s="370">
        <v>0</v>
      </c>
      <c r="B633" s="369">
        <v>0</v>
      </c>
      <c r="C633" s="368" t="s">
        <v>2501</v>
      </c>
      <c r="D633" s="366">
        <v>0</v>
      </c>
      <c r="E633" s="367">
        <v>0</v>
      </c>
      <c r="F633" s="1189"/>
      <c r="G633" s="1188">
        <f t="shared" si="9"/>
        <v>0</v>
      </c>
    </row>
    <row r="634" spans="1:7" s="358" customFormat="1" ht="52.8">
      <c r="A634" s="376">
        <v>172</v>
      </c>
      <c r="B634" s="375">
        <v>0</v>
      </c>
      <c r="C634" s="374" t="s">
        <v>2261</v>
      </c>
      <c r="D634" s="372" t="s">
        <v>256</v>
      </c>
      <c r="E634" s="373">
        <v>0.39</v>
      </c>
      <c r="F634" s="1190"/>
      <c r="G634" s="1175">
        <f t="shared" si="9"/>
        <v>0</v>
      </c>
    </row>
    <row r="635" spans="1:7" s="358" customFormat="1">
      <c r="A635" s="370">
        <v>0</v>
      </c>
      <c r="B635" s="369">
        <v>0</v>
      </c>
      <c r="C635" s="368" t="s">
        <v>2260</v>
      </c>
      <c r="D635" s="366">
        <v>0</v>
      </c>
      <c r="E635" s="367">
        <v>0</v>
      </c>
      <c r="F635" s="1189"/>
      <c r="G635" s="1188">
        <f t="shared" si="9"/>
        <v>0</v>
      </c>
    </row>
    <row r="636" spans="1:7" s="358" customFormat="1">
      <c r="A636" s="370">
        <v>0</v>
      </c>
      <c r="B636" s="369">
        <v>0</v>
      </c>
      <c r="C636" s="368" t="s">
        <v>2166</v>
      </c>
      <c r="D636" s="366">
        <v>0</v>
      </c>
      <c r="E636" s="367">
        <v>0</v>
      </c>
      <c r="F636" s="1189"/>
      <c r="G636" s="1188">
        <f t="shared" si="9"/>
        <v>0</v>
      </c>
    </row>
    <row r="637" spans="1:7" s="358" customFormat="1" ht="52.8">
      <c r="A637" s="376">
        <v>173</v>
      </c>
      <c r="B637" s="375">
        <v>0</v>
      </c>
      <c r="C637" s="374" t="s">
        <v>2259</v>
      </c>
      <c r="D637" s="372" t="s">
        <v>256</v>
      </c>
      <c r="E637" s="373">
        <v>0.32550000000000001</v>
      </c>
      <c r="F637" s="1190"/>
      <c r="G637" s="1175">
        <f t="shared" si="9"/>
        <v>0</v>
      </c>
    </row>
    <row r="638" spans="1:7" s="358" customFormat="1">
      <c r="A638" s="370">
        <v>0</v>
      </c>
      <c r="B638" s="369">
        <v>0</v>
      </c>
      <c r="C638" s="368" t="s">
        <v>2258</v>
      </c>
      <c r="D638" s="366">
        <v>0</v>
      </c>
      <c r="E638" s="367">
        <v>0</v>
      </c>
      <c r="F638" s="1189"/>
      <c r="G638" s="1188">
        <f t="shared" si="9"/>
        <v>0</v>
      </c>
    </row>
    <row r="639" spans="1:7" s="358" customFormat="1">
      <c r="A639" s="370">
        <v>0</v>
      </c>
      <c r="B639" s="369">
        <v>0</v>
      </c>
      <c r="C639" s="368" t="s">
        <v>2166</v>
      </c>
      <c r="D639" s="366">
        <v>0</v>
      </c>
      <c r="E639" s="367">
        <v>0</v>
      </c>
      <c r="F639" s="1189"/>
      <c r="G639" s="1188">
        <f t="shared" si="9"/>
        <v>0</v>
      </c>
    </row>
    <row r="640" spans="1:7" s="358" customFormat="1" ht="52.8">
      <c r="A640" s="376">
        <v>174</v>
      </c>
      <c r="B640" s="375">
        <v>0</v>
      </c>
      <c r="C640" s="374" t="s">
        <v>2257</v>
      </c>
      <c r="D640" s="372" t="s">
        <v>256</v>
      </c>
      <c r="E640" s="373">
        <v>0.55499999999999994</v>
      </c>
      <c r="F640" s="1190"/>
      <c r="G640" s="1175">
        <f t="shared" si="9"/>
        <v>0</v>
      </c>
    </row>
    <row r="641" spans="1:7" s="358" customFormat="1">
      <c r="A641" s="370">
        <v>0</v>
      </c>
      <c r="B641" s="369">
        <v>0</v>
      </c>
      <c r="C641" s="368" t="s">
        <v>2256</v>
      </c>
      <c r="D641" s="366">
        <v>0</v>
      </c>
      <c r="E641" s="367">
        <v>0</v>
      </c>
      <c r="F641" s="1189"/>
      <c r="G641" s="1188">
        <f t="shared" si="9"/>
        <v>0</v>
      </c>
    </row>
    <row r="642" spans="1:7" s="358" customFormat="1">
      <c r="A642" s="370">
        <v>0</v>
      </c>
      <c r="B642" s="369">
        <v>0</v>
      </c>
      <c r="C642" s="368" t="s">
        <v>2166</v>
      </c>
      <c r="D642" s="366">
        <v>0</v>
      </c>
      <c r="E642" s="367">
        <v>0</v>
      </c>
      <c r="F642" s="1189"/>
      <c r="G642" s="1188">
        <f t="shared" si="9"/>
        <v>0</v>
      </c>
    </row>
    <row r="643" spans="1:7" s="358" customFormat="1" ht="26.4">
      <c r="A643" s="376">
        <v>175</v>
      </c>
      <c r="B643" s="375">
        <v>0</v>
      </c>
      <c r="C643" s="374" t="s">
        <v>2255</v>
      </c>
      <c r="D643" s="372" t="s">
        <v>2190</v>
      </c>
      <c r="E643" s="373">
        <v>3</v>
      </c>
      <c r="F643" s="1190"/>
      <c r="G643" s="1175">
        <f t="shared" si="9"/>
        <v>0</v>
      </c>
    </row>
    <row r="644" spans="1:7" s="358" customFormat="1">
      <c r="A644" s="370">
        <v>0</v>
      </c>
      <c r="B644" s="369">
        <v>0</v>
      </c>
      <c r="C644" s="368" t="s">
        <v>2254</v>
      </c>
      <c r="D644" s="366">
        <v>0</v>
      </c>
      <c r="E644" s="367">
        <v>0</v>
      </c>
      <c r="F644" s="1189"/>
      <c r="G644" s="1188">
        <f t="shared" si="9"/>
        <v>0</v>
      </c>
    </row>
    <row r="645" spans="1:7" s="358" customFormat="1">
      <c r="A645" s="370">
        <v>0</v>
      </c>
      <c r="B645" s="369">
        <v>0</v>
      </c>
      <c r="C645" s="368" t="s">
        <v>2166</v>
      </c>
      <c r="D645" s="366">
        <v>0</v>
      </c>
      <c r="E645" s="367">
        <v>0</v>
      </c>
      <c r="F645" s="1189"/>
      <c r="G645" s="1188">
        <f t="shared" si="9"/>
        <v>0</v>
      </c>
    </row>
    <row r="646" spans="1:7" s="358" customFormat="1" ht="26.4">
      <c r="A646" s="376">
        <v>176</v>
      </c>
      <c r="B646" s="375">
        <v>0</v>
      </c>
      <c r="C646" s="374" t="s">
        <v>2253</v>
      </c>
      <c r="D646" s="372" t="s">
        <v>2190</v>
      </c>
      <c r="E646" s="373">
        <v>1</v>
      </c>
      <c r="F646" s="1190"/>
      <c r="G646" s="1175">
        <f t="shared" si="9"/>
        <v>0</v>
      </c>
    </row>
    <row r="647" spans="1:7" s="358" customFormat="1">
      <c r="A647" s="370">
        <v>0</v>
      </c>
      <c r="B647" s="369">
        <v>0</v>
      </c>
      <c r="C647" s="368" t="s">
        <v>2189</v>
      </c>
      <c r="D647" s="366">
        <v>0</v>
      </c>
      <c r="E647" s="367">
        <v>0</v>
      </c>
      <c r="F647" s="1189"/>
      <c r="G647" s="1188">
        <f t="shared" si="9"/>
        <v>0</v>
      </c>
    </row>
    <row r="648" spans="1:7" s="358" customFormat="1">
      <c r="A648" s="370">
        <v>0</v>
      </c>
      <c r="B648" s="369">
        <v>0</v>
      </c>
      <c r="C648" s="368" t="s">
        <v>2166</v>
      </c>
      <c r="D648" s="366">
        <v>0</v>
      </c>
      <c r="E648" s="367">
        <v>0</v>
      </c>
      <c r="F648" s="1189"/>
      <c r="G648" s="1188">
        <f t="shared" si="9"/>
        <v>0</v>
      </c>
    </row>
    <row r="649" spans="1:7" s="358" customFormat="1" ht="39.6">
      <c r="A649" s="376">
        <v>177</v>
      </c>
      <c r="B649" s="375">
        <v>0</v>
      </c>
      <c r="C649" s="374" t="s">
        <v>2185</v>
      </c>
      <c r="D649" s="372" t="s">
        <v>256</v>
      </c>
      <c r="E649" s="373">
        <v>12.76</v>
      </c>
      <c r="F649" s="1190"/>
      <c r="G649" s="1175">
        <f t="shared" ref="G649:G712" si="10">E649*F649</f>
        <v>0</v>
      </c>
    </row>
    <row r="650" spans="1:7" s="358" customFormat="1">
      <c r="A650" s="370">
        <v>0</v>
      </c>
      <c r="B650" s="369">
        <v>0</v>
      </c>
      <c r="C650" s="368" t="s">
        <v>2252</v>
      </c>
      <c r="D650" s="366">
        <v>0</v>
      </c>
      <c r="E650" s="367">
        <v>0</v>
      </c>
      <c r="F650" s="1189"/>
      <c r="G650" s="1188">
        <f t="shared" si="10"/>
        <v>0</v>
      </c>
    </row>
    <row r="651" spans="1:7" s="358" customFormat="1">
      <c r="A651" s="370">
        <v>0</v>
      </c>
      <c r="B651" s="369">
        <v>0</v>
      </c>
      <c r="C651" s="368" t="s">
        <v>2166</v>
      </c>
      <c r="D651" s="366">
        <v>0</v>
      </c>
      <c r="E651" s="367">
        <v>0</v>
      </c>
      <c r="F651" s="1189"/>
      <c r="G651" s="1188">
        <f t="shared" si="10"/>
        <v>0</v>
      </c>
    </row>
    <row r="652" spans="1:7" s="358" customFormat="1">
      <c r="A652" s="370">
        <v>0</v>
      </c>
      <c r="B652" s="369">
        <v>0</v>
      </c>
      <c r="C652" s="368" t="s">
        <v>2502</v>
      </c>
      <c r="D652" s="366">
        <v>0</v>
      </c>
      <c r="E652" s="367">
        <v>0</v>
      </c>
      <c r="F652" s="1189"/>
      <c r="G652" s="1188">
        <f t="shared" si="10"/>
        <v>0</v>
      </c>
    </row>
    <row r="653" spans="1:7" s="358" customFormat="1">
      <c r="A653" s="370">
        <v>0</v>
      </c>
      <c r="B653" s="369">
        <v>0</v>
      </c>
      <c r="C653" s="368" t="s">
        <v>2501</v>
      </c>
      <c r="D653" s="366">
        <v>0</v>
      </c>
      <c r="E653" s="367">
        <v>0</v>
      </c>
      <c r="F653" s="1189"/>
      <c r="G653" s="1188">
        <f t="shared" si="10"/>
        <v>0</v>
      </c>
    </row>
    <row r="654" spans="1:7" s="358" customFormat="1" ht="52.8">
      <c r="A654" s="376">
        <v>178</v>
      </c>
      <c r="B654" s="375">
        <v>0</v>
      </c>
      <c r="C654" s="374" t="s">
        <v>2500</v>
      </c>
      <c r="D654" s="372" t="s">
        <v>256</v>
      </c>
      <c r="E654" s="373">
        <v>0.6</v>
      </c>
      <c r="F654" s="1190"/>
      <c r="G654" s="1175">
        <f t="shared" si="10"/>
        <v>0</v>
      </c>
    </row>
    <row r="655" spans="1:7" s="358" customFormat="1" ht="20.399999999999999">
      <c r="A655" s="370">
        <v>0</v>
      </c>
      <c r="B655" s="369">
        <v>0</v>
      </c>
      <c r="C655" s="368" t="s">
        <v>2499</v>
      </c>
      <c r="D655" s="366">
        <v>0</v>
      </c>
      <c r="E655" s="367">
        <v>0</v>
      </c>
      <c r="F655" s="1189"/>
      <c r="G655" s="1188">
        <f t="shared" si="10"/>
        <v>0</v>
      </c>
    </row>
    <row r="656" spans="1:7" s="358" customFormat="1">
      <c r="A656" s="370">
        <v>0</v>
      </c>
      <c r="B656" s="369">
        <v>0</v>
      </c>
      <c r="C656" s="368" t="s">
        <v>2498</v>
      </c>
      <c r="D656" s="366">
        <v>0</v>
      </c>
      <c r="E656" s="367">
        <v>0</v>
      </c>
      <c r="F656" s="1189"/>
      <c r="G656" s="1188">
        <f t="shared" si="10"/>
        <v>0</v>
      </c>
    </row>
    <row r="657" spans="1:7" s="358" customFormat="1">
      <c r="A657" s="370">
        <v>0</v>
      </c>
      <c r="B657" s="369">
        <v>0</v>
      </c>
      <c r="C657" s="368" t="s">
        <v>2497</v>
      </c>
      <c r="D657" s="366">
        <v>0</v>
      </c>
      <c r="E657" s="367">
        <v>0</v>
      </c>
      <c r="F657" s="1189"/>
      <c r="G657" s="1188">
        <f t="shared" si="10"/>
        <v>0</v>
      </c>
    </row>
    <row r="658" spans="1:7" s="358" customFormat="1" ht="39.6">
      <c r="A658" s="376">
        <v>179</v>
      </c>
      <c r="B658" s="375">
        <v>0</v>
      </c>
      <c r="C658" s="374" t="s">
        <v>2251</v>
      </c>
      <c r="D658" s="372" t="s">
        <v>256</v>
      </c>
      <c r="E658" s="373">
        <v>0.16964600329384885</v>
      </c>
      <c r="F658" s="1190"/>
      <c r="G658" s="1175">
        <f t="shared" si="10"/>
        <v>0</v>
      </c>
    </row>
    <row r="659" spans="1:7" s="358" customFormat="1" ht="20.399999999999999">
      <c r="A659" s="370">
        <v>0</v>
      </c>
      <c r="B659" s="369">
        <v>0</v>
      </c>
      <c r="C659" s="368" t="s">
        <v>2250</v>
      </c>
      <c r="D659" s="366">
        <v>0</v>
      </c>
      <c r="E659" s="367">
        <v>0</v>
      </c>
      <c r="F659" s="1189"/>
      <c r="G659" s="1188">
        <f t="shared" si="10"/>
        <v>0</v>
      </c>
    </row>
    <row r="660" spans="1:7" s="358" customFormat="1">
      <c r="A660" s="370">
        <v>0</v>
      </c>
      <c r="B660" s="369">
        <v>0</v>
      </c>
      <c r="C660" s="368" t="s">
        <v>2166</v>
      </c>
      <c r="D660" s="366">
        <v>0</v>
      </c>
      <c r="E660" s="367">
        <v>0</v>
      </c>
      <c r="F660" s="1189"/>
      <c r="G660" s="1188">
        <f t="shared" si="10"/>
        <v>0</v>
      </c>
    </row>
    <row r="661" spans="1:7" s="358" customFormat="1" ht="26.4">
      <c r="A661" s="376">
        <v>180</v>
      </c>
      <c r="B661" s="375">
        <v>0</v>
      </c>
      <c r="C661" s="374" t="s">
        <v>2249</v>
      </c>
      <c r="D661" s="372" t="s">
        <v>256</v>
      </c>
      <c r="E661" s="373">
        <v>4.0840704496667322E-3</v>
      </c>
      <c r="F661" s="1190"/>
      <c r="G661" s="1175">
        <f t="shared" si="10"/>
        <v>0</v>
      </c>
    </row>
    <row r="662" spans="1:7" s="358" customFormat="1">
      <c r="A662" s="370">
        <v>0</v>
      </c>
      <c r="B662" s="369">
        <v>0</v>
      </c>
      <c r="C662" s="368" t="s">
        <v>2248</v>
      </c>
      <c r="D662" s="366">
        <v>0</v>
      </c>
      <c r="E662" s="367">
        <v>0</v>
      </c>
      <c r="F662" s="1189"/>
      <c r="G662" s="1188">
        <f t="shared" si="10"/>
        <v>0</v>
      </c>
    </row>
    <row r="663" spans="1:7" s="358" customFormat="1">
      <c r="A663" s="370">
        <v>0</v>
      </c>
      <c r="B663" s="369">
        <v>0</v>
      </c>
      <c r="C663" s="368" t="s">
        <v>2166</v>
      </c>
      <c r="D663" s="366">
        <v>0</v>
      </c>
      <c r="E663" s="367">
        <v>0</v>
      </c>
      <c r="F663" s="1189"/>
      <c r="G663" s="1188">
        <f t="shared" si="10"/>
        <v>0</v>
      </c>
    </row>
    <row r="664" spans="1:7" s="358" customFormat="1" ht="40.799999999999997">
      <c r="A664" s="370">
        <v>0</v>
      </c>
      <c r="B664" s="369">
        <v>0</v>
      </c>
      <c r="C664" s="368" t="s">
        <v>2247</v>
      </c>
      <c r="D664" s="366">
        <v>0</v>
      </c>
      <c r="E664" s="367">
        <v>0</v>
      </c>
      <c r="F664" s="1189"/>
      <c r="G664" s="1188">
        <f t="shared" si="10"/>
        <v>0</v>
      </c>
    </row>
    <row r="665" spans="1:7" s="358" customFormat="1" ht="15.6">
      <c r="A665" s="379">
        <v>0</v>
      </c>
      <c r="B665" s="378">
        <v>0</v>
      </c>
      <c r="C665" s="377" t="s">
        <v>2536</v>
      </c>
      <c r="D665" s="366">
        <v>0</v>
      </c>
      <c r="E665" s="367">
        <v>0</v>
      </c>
      <c r="F665" s="1189"/>
      <c r="G665" s="1188">
        <f t="shared" si="10"/>
        <v>0</v>
      </c>
    </row>
    <row r="666" spans="1:7" s="358" customFormat="1" ht="13.2">
      <c r="A666" s="376">
        <v>181</v>
      </c>
      <c r="B666" s="375" t="s">
        <v>2535</v>
      </c>
      <c r="C666" s="374" t="s">
        <v>2310</v>
      </c>
      <c r="D666" s="372" t="s">
        <v>1985</v>
      </c>
      <c r="E666" s="373">
        <v>1</v>
      </c>
      <c r="F666" s="1190"/>
      <c r="G666" s="1175">
        <f t="shared" si="10"/>
        <v>0</v>
      </c>
    </row>
    <row r="667" spans="1:7" s="358" customFormat="1" ht="112.2">
      <c r="A667" s="370">
        <v>0</v>
      </c>
      <c r="B667" s="369">
        <v>0</v>
      </c>
      <c r="C667" s="368" t="s">
        <v>2534</v>
      </c>
      <c r="D667" s="366">
        <v>0</v>
      </c>
      <c r="E667" s="367">
        <v>0</v>
      </c>
      <c r="F667" s="1189"/>
      <c r="G667" s="1188">
        <f t="shared" si="10"/>
        <v>0</v>
      </c>
    </row>
    <row r="668" spans="1:7" s="358" customFormat="1" ht="112.2">
      <c r="A668" s="370">
        <v>0</v>
      </c>
      <c r="B668" s="369">
        <v>0</v>
      </c>
      <c r="C668" s="368" t="s">
        <v>2533</v>
      </c>
      <c r="D668" s="366">
        <v>0</v>
      </c>
      <c r="E668" s="367">
        <v>0</v>
      </c>
      <c r="F668" s="1189"/>
      <c r="G668" s="1188">
        <f t="shared" si="10"/>
        <v>0</v>
      </c>
    </row>
    <row r="669" spans="1:7" s="358" customFormat="1" ht="71.400000000000006">
      <c r="A669" s="370">
        <v>0</v>
      </c>
      <c r="B669" s="369">
        <v>0</v>
      </c>
      <c r="C669" s="368" t="s">
        <v>2532</v>
      </c>
      <c r="D669" s="366">
        <v>0</v>
      </c>
      <c r="E669" s="367">
        <v>0</v>
      </c>
      <c r="F669" s="1189"/>
      <c r="G669" s="1188">
        <f t="shared" si="10"/>
        <v>0</v>
      </c>
    </row>
    <row r="670" spans="1:7" s="358" customFormat="1" ht="122.4">
      <c r="A670" s="370">
        <v>0</v>
      </c>
      <c r="B670" s="369">
        <v>0</v>
      </c>
      <c r="C670" s="368" t="s">
        <v>2531</v>
      </c>
      <c r="D670" s="366">
        <v>0</v>
      </c>
      <c r="E670" s="367">
        <v>0</v>
      </c>
      <c r="F670" s="1189"/>
      <c r="G670" s="1188">
        <f t="shared" si="10"/>
        <v>0</v>
      </c>
    </row>
    <row r="671" spans="1:7" s="358" customFormat="1">
      <c r="A671" s="370">
        <v>0</v>
      </c>
      <c r="B671" s="369">
        <v>0</v>
      </c>
      <c r="C671" s="368" t="s">
        <v>2189</v>
      </c>
      <c r="D671" s="366">
        <v>0</v>
      </c>
      <c r="E671" s="367">
        <v>0</v>
      </c>
      <c r="F671" s="1189"/>
      <c r="G671" s="1188">
        <f t="shared" si="10"/>
        <v>0</v>
      </c>
    </row>
    <row r="672" spans="1:7" s="358" customFormat="1">
      <c r="A672" s="370">
        <v>0</v>
      </c>
      <c r="B672" s="369">
        <v>0</v>
      </c>
      <c r="C672" s="368" t="s">
        <v>2530</v>
      </c>
      <c r="D672" s="366">
        <v>0</v>
      </c>
      <c r="E672" s="367">
        <v>0</v>
      </c>
      <c r="F672" s="1189"/>
      <c r="G672" s="1188">
        <f t="shared" si="10"/>
        <v>0</v>
      </c>
    </row>
    <row r="673" spans="1:7" s="358" customFormat="1" ht="13.2">
      <c r="A673" s="376">
        <v>182</v>
      </c>
      <c r="B673" s="375">
        <v>0</v>
      </c>
      <c r="C673" s="374" t="s">
        <v>2305</v>
      </c>
      <c r="D673" s="372" t="s">
        <v>2190</v>
      </c>
      <c r="E673" s="373">
        <v>1</v>
      </c>
      <c r="F673" s="1190"/>
      <c r="G673" s="1175">
        <f t="shared" si="10"/>
        <v>0</v>
      </c>
    </row>
    <row r="674" spans="1:7" s="358" customFormat="1">
      <c r="A674" s="370">
        <v>0</v>
      </c>
      <c r="B674" s="369">
        <v>0</v>
      </c>
      <c r="C674" s="368" t="s">
        <v>2189</v>
      </c>
      <c r="D674" s="366">
        <v>0</v>
      </c>
      <c r="E674" s="367">
        <v>0</v>
      </c>
      <c r="F674" s="1189"/>
      <c r="G674" s="1188">
        <f t="shared" si="10"/>
        <v>0</v>
      </c>
    </row>
    <row r="675" spans="1:7" s="358" customFormat="1">
      <c r="A675" s="370">
        <v>0</v>
      </c>
      <c r="B675" s="369">
        <v>0</v>
      </c>
      <c r="C675" s="368" t="s">
        <v>2530</v>
      </c>
      <c r="D675" s="366">
        <v>0</v>
      </c>
      <c r="E675" s="367">
        <v>0</v>
      </c>
      <c r="F675" s="1189"/>
      <c r="G675" s="1188">
        <f t="shared" si="10"/>
        <v>0</v>
      </c>
    </row>
    <row r="676" spans="1:7" s="358" customFormat="1" ht="52.8">
      <c r="A676" s="376">
        <v>183</v>
      </c>
      <c r="B676" s="375" t="s">
        <v>2529</v>
      </c>
      <c r="C676" s="374" t="s">
        <v>2302</v>
      </c>
      <c r="D676" s="372" t="s">
        <v>1985</v>
      </c>
      <c r="E676" s="373">
        <v>1</v>
      </c>
      <c r="F676" s="1190"/>
      <c r="G676" s="1175">
        <f t="shared" si="10"/>
        <v>0</v>
      </c>
    </row>
    <row r="677" spans="1:7" s="358" customFormat="1">
      <c r="A677" s="370">
        <v>0</v>
      </c>
      <c r="B677" s="369">
        <v>0</v>
      </c>
      <c r="C677" s="368" t="s">
        <v>2189</v>
      </c>
      <c r="D677" s="366">
        <v>0</v>
      </c>
      <c r="E677" s="367">
        <v>0</v>
      </c>
      <c r="F677" s="1189"/>
      <c r="G677" s="1188">
        <f t="shared" si="10"/>
        <v>0</v>
      </c>
    </row>
    <row r="678" spans="1:7" s="358" customFormat="1">
      <c r="A678" s="370">
        <v>0</v>
      </c>
      <c r="B678" s="369">
        <v>0</v>
      </c>
      <c r="C678" s="368" t="s">
        <v>2166</v>
      </c>
      <c r="D678" s="366">
        <v>0</v>
      </c>
      <c r="E678" s="367">
        <v>0</v>
      </c>
      <c r="F678" s="1189"/>
      <c r="G678" s="1188">
        <f t="shared" si="10"/>
        <v>0</v>
      </c>
    </row>
    <row r="679" spans="1:7" s="358" customFormat="1" ht="26.4">
      <c r="A679" s="376">
        <v>184</v>
      </c>
      <c r="B679" s="375" t="s">
        <v>2528</v>
      </c>
      <c r="C679" s="374" t="s">
        <v>2300</v>
      </c>
      <c r="D679" s="372" t="s">
        <v>2190</v>
      </c>
      <c r="E679" s="373">
        <v>1</v>
      </c>
      <c r="F679" s="1190"/>
      <c r="G679" s="1175">
        <f t="shared" si="10"/>
        <v>0</v>
      </c>
    </row>
    <row r="680" spans="1:7" s="358" customFormat="1">
      <c r="A680" s="370">
        <v>0</v>
      </c>
      <c r="B680" s="369">
        <v>0</v>
      </c>
      <c r="C680" s="368" t="s">
        <v>2189</v>
      </c>
      <c r="D680" s="366">
        <v>0</v>
      </c>
      <c r="E680" s="367">
        <v>0</v>
      </c>
      <c r="F680" s="1189"/>
      <c r="G680" s="1188">
        <f t="shared" si="10"/>
        <v>0</v>
      </c>
    </row>
    <row r="681" spans="1:7" s="358" customFormat="1">
      <c r="A681" s="370">
        <v>0</v>
      </c>
      <c r="B681" s="369">
        <v>0</v>
      </c>
      <c r="C681" s="368" t="s">
        <v>2166</v>
      </c>
      <c r="D681" s="366">
        <v>0</v>
      </c>
      <c r="E681" s="367">
        <v>0</v>
      </c>
      <c r="F681" s="1189"/>
      <c r="G681" s="1188">
        <f t="shared" si="10"/>
        <v>0</v>
      </c>
    </row>
    <row r="682" spans="1:7" s="358" customFormat="1" ht="26.4">
      <c r="A682" s="376">
        <v>185</v>
      </c>
      <c r="B682" s="375" t="s">
        <v>2527</v>
      </c>
      <c r="C682" s="374" t="s">
        <v>2297</v>
      </c>
      <c r="D682" s="372" t="s">
        <v>2190</v>
      </c>
      <c r="E682" s="373">
        <v>1</v>
      </c>
      <c r="F682" s="1190"/>
      <c r="G682" s="1175">
        <f t="shared" si="10"/>
        <v>0</v>
      </c>
    </row>
    <row r="683" spans="1:7" s="358" customFormat="1">
      <c r="A683" s="370">
        <v>0</v>
      </c>
      <c r="B683" s="369">
        <v>0</v>
      </c>
      <c r="C683" s="368" t="s">
        <v>2189</v>
      </c>
      <c r="D683" s="366">
        <v>0</v>
      </c>
      <c r="E683" s="367">
        <v>0</v>
      </c>
      <c r="F683" s="1189"/>
      <c r="G683" s="1188">
        <f t="shared" si="10"/>
        <v>0</v>
      </c>
    </row>
    <row r="684" spans="1:7" s="358" customFormat="1">
      <c r="A684" s="370">
        <v>0</v>
      </c>
      <c r="B684" s="369">
        <v>0</v>
      </c>
      <c r="C684" s="368" t="s">
        <v>2166</v>
      </c>
      <c r="D684" s="366">
        <v>0</v>
      </c>
      <c r="E684" s="367">
        <v>0</v>
      </c>
      <c r="F684" s="1189"/>
      <c r="G684" s="1188">
        <f t="shared" si="10"/>
        <v>0</v>
      </c>
    </row>
    <row r="685" spans="1:7" s="358" customFormat="1" ht="26.4">
      <c r="A685" s="376">
        <v>186</v>
      </c>
      <c r="B685" s="375" t="s">
        <v>2526</v>
      </c>
      <c r="C685" s="374" t="s">
        <v>2297</v>
      </c>
      <c r="D685" s="372" t="s">
        <v>2190</v>
      </c>
      <c r="E685" s="373">
        <v>1</v>
      </c>
      <c r="F685" s="1190"/>
      <c r="G685" s="1175">
        <f t="shared" si="10"/>
        <v>0</v>
      </c>
    </row>
    <row r="686" spans="1:7" s="358" customFormat="1">
      <c r="A686" s="370">
        <v>0</v>
      </c>
      <c r="B686" s="369">
        <v>0</v>
      </c>
      <c r="C686" s="368" t="s">
        <v>2189</v>
      </c>
      <c r="D686" s="366">
        <v>0</v>
      </c>
      <c r="E686" s="367">
        <v>0</v>
      </c>
      <c r="F686" s="1189"/>
      <c r="G686" s="1188">
        <f t="shared" si="10"/>
        <v>0</v>
      </c>
    </row>
    <row r="687" spans="1:7" s="358" customFormat="1">
      <c r="A687" s="370">
        <v>0</v>
      </c>
      <c r="B687" s="369">
        <v>0</v>
      </c>
      <c r="C687" s="368" t="s">
        <v>2166</v>
      </c>
      <c r="D687" s="366">
        <v>0</v>
      </c>
      <c r="E687" s="367">
        <v>0</v>
      </c>
      <c r="F687" s="1189"/>
      <c r="G687" s="1188">
        <f t="shared" si="10"/>
        <v>0</v>
      </c>
    </row>
    <row r="688" spans="1:7" s="358" customFormat="1" ht="26.4">
      <c r="A688" s="376">
        <v>187</v>
      </c>
      <c r="B688" s="375" t="s">
        <v>2525</v>
      </c>
      <c r="C688" s="374" t="s">
        <v>2295</v>
      </c>
      <c r="D688" s="372" t="s">
        <v>2190</v>
      </c>
      <c r="E688" s="373">
        <v>1</v>
      </c>
      <c r="F688" s="1190"/>
      <c r="G688" s="1175">
        <f t="shared" si="10"/>
        <v>0</v>
      </c>
    </row>
    <row r="689" spans="1:7" s="358" customFormat="1">
      <c r="A689" s="370">
        <v>0</v>
      </c>
      <c r="B689" s="369">
        <v>0</v>
      </c>
      <c r="C689" s="368" t="s">
        <v>2189</v>
      </c>
      <c r="D689" s="366">
        <v>0</v>
      </c>
      <c r="E689" s="367">
        <v>0</v>
      </c>
      <c r="F689" s="1189"/>
      <c r="G689" s="1188">
        <f t="shared" si="10"/>
        <v>0</v>
      </c>
    </row>
    <row r="690" spans="1:7" s="358" customFormat="1">
      <c r="A690" s="370">
        <v>0</v>
      </c>
      <c r="B690" s="369">
        <v>0</v>
      </c>
      <c r="C690" s="368" t="s">
        <v>2166</v>
      </c>
      <c r="D690" s="366">
        <v>0</v>
      </c>
      <c r="E690" s="367">
        <v>0</v>
      </c>
      <c r="F690" s="1189"/>
      <c r="G690" s="1188">
        <f t="shared" si="10"/>
        <v>0</v>
      </c>
    </row>
    <row r="691" spans="1:7" s="358" customFormat="1" ht="105.6">
      <c r="A691" s="376">
        <v>188</v>
      </c>
      <c r="B691" s="375" t="s">
        <v>2524</v>
      </c>
      <c r="C691" s="374" t="s">
        <v>2293</v>
      </c>
      <c r="D691" s="372" t="s">
        <v>2190</v>
      </c>
      <c r="E691" s="373">
        <v>2</v>
      </c>
      <c r="F691" s="1190"/>
      <c r="G691" s="1175">
        <f t="shared" si="10"/>
        <v>0</v>
      </c>
    </row>
    <row r="692" spans="1:7" s="358" customFormat="1">
      <c r="A692" s="370">
        <v>0</v>
      </c>
      <c r="B692" s="369">
        <v>0</v>
      </c>
      <c r="C692" s="368" t="s">
        <v>2214</v>
      </c>
      <c r="D692" s="366">
        <v>0</v>
      </c>
      <c r="E692" s="367">
        <v>0</v>
      </c>
      <c r="F692" s="1189"/>
      <c r="G692" s="1188">
        <f t="shared" si="10"/>
        <v>0</v>
      </c>
    </row>
    <row r="693" spans="1:7" s="358" customFormat="1">
      <c r="A693" s="370">
        <v>0</v>
      </c>
      <c r="B693" s="369">
        <v>0</v>
      </c>
      <c r="C693" s="368" t="s">
        <v>2166</v>
      </c>
      <c r="D693" s="366">
        <v>0</v>
      </c>
      <c r="E693" s="367">
        <v>0</v>
      </c>
      <c r="F693" s="1189"/>
      <c r="G693" s="1188">
        <f t="shared" si="10"/>
        <v>0</v>
      </c>
    </row>
    <row r="694" spans="1:7" s="358" customFormat="1" ht="39.6">
      <c r="A694" s="376">
        <v>189</v>
      </c>
      <c r="B694" s="375" t="s">
        <v>2523</v>
      </c>
      <c r="C694" s="374" t="s">
        <v>2291</v>
      </c>
      <c r="D694" s="372" t="s">
        <v>2190</v>
      </c>
      <c r="E694" s="373">
        <v>1</v>
      </c>
      <c r="F694" s="1190"/>
      <c r="G694" s="1175">
        <f t="shared" si="10"/>
        <v>0</v>
      </c>
    </row>
    <row r="695" spans="1:7" s="358" customFormat="1">
      <c r="A695" s="370">
        <v>0</v>
      </c>
      <c r="B695" s="369">
        <v>0</v>
      </c>
      <c r="C695" s="368" t="s">
        <v>2189</v>
      </c>
      <c r="D695" s="366">
        <v>0</v>
      </c>
      <c r="E695" s="367">
        <v>0</v>
      </c>
      <c r="F695" s="1189"/>
      <c r="G695" s="1188">
        <f t="shared" si="10"/>
        <v>0</v>
      </c>
    </row>
    <row r="696" spans="1:7" s="358" customFormat="1">
      <c r="A696" s="370">
        <v>0</v>
      </c>
      <c r="B696" s="369">
        <v>0</v>
      </c>
      <c r="C696" s="368" t="s">
        <v>2522</v>
      </c>
      <c r="D696" s="366">
        <v>0</v>
      </c>
      <c r="E696" s="367">
        <v>0</v>
      </c>
      <c r="F696" s="1189"/>
      <c r="G696" s="1188">
        <f t="shared" si="10"/>
        <v>0</v>
      </c>
    </row>
    <row r="697" spans="1:7" s="358" customFormat="1" ht="39.6">
      <c r="A697" s="376">
        <v>190</v>
      </c>
      <c r="B697" s="375" t="s">
        <v>2521</v>
      </c>
      <c r="C697" s="374" t="s">
        <v>2288</v>
      </c>
      <c r="D697" s="372" t="s">
        <v>2190</v>
      </c>
      <c r="E697" s="373">
        <v>1</v>
      </c>
      <c r="F697" s="1190"/>
      <c r="G697" s="1175">
        <f t="shared" si="10"/>
        <v>0</v>
      </c>
    </row>
    <row r="698" spans="1:7" s="358" customFormat="1">
      <c r="A698" s="370">
        <v>0</v>
      </c>
      <c r="B698" s="369">
        <v>0</v>
      </c>
      <c r="C698" s="368" t="s">
        <v>2189</v>
      </c>
      <c r="D698" s="366">
        <v>0</v>
      </c>
      <c r="E698" s="367">
        <v>0</v>
      </c>
      <c r="F698" s="1189"/>
      <c r="G698" s="1188">
        <f t="shared" si="10"/>
        <v>0</v>
      </c>
    </row>
    <row r="699" spans="1:7" s="358" customFormat="1">
      <c r="A699" s="370">
        <v>0</v>
      </c>
      <c r="B699" s="369">
        <v>0</v>
      </c>
      <c r="C699" s="368" t="s">
        <v>2513</v>
      </c>
      <c r="D699" s="366">
        <v>0</v>
      </c>
      <c r="E699" s="367">
        <v>0</v>
      </c>
      <c r="F699" s="1189"/>
      <c r="G699" s="1188">
        <f t="shared" si="10"/>
        <v>0</v>
      </c>
    </row>
    <row r="700" spans="1:7" s="358" customFormat="1" ht="79.2">
      <c r="A700" s="376">
        <v>191</v>
      </c>
      <c r="B700" s="375" t="s">
        <v>2520</v>
      </c>
      <c r="C700" s="374" t="s">
        <v>2286</v>
      </c>
      <c r="D700" s="372" t="s">
        <v>2190</v>
      </c>
      <c r="E700" s="373">
        <v>1</v>
      </c>
      <c r="F700" s="1190"/>
      <c r="G700" s="1175">
        <f t="shared" si="10"/>
        <v>0</v>
      </c>
    </row>
    <row r="701" spans="1:7" s="358" customFormat="1">
      <c r="A701" s="370">
        <v>0</v>
      </c>
      <c r="B701" s="369">
        <v>0</v>
      </c>
      <c r="C701" s="368" t="s">
        <v>2189</v>
      </c>
      <c r="D701" s="366">
        <v>0</v>
      </c>
      <c r="E701" s="367">
        <v>0</v>
      </c>
      <c r="F701" s="1189"/>
      <c r="G701" s="1188">
        <f t="shared" si="10"/>
        <v>0</v>
      </c>
    </row>
    <row r="702" spans="1:7" s="358" customFormat="1">
      <c r="A702" s="370">
        <v>0</v>
      </c>
      <c r="B702" s="369">
        <v>0</v>
      </c>
      <c r="C702" s="368" t="s">
        <v>2166</v>
      </c>
      <c r="D702" s="366">
        <v>0</v>
      </c>
      <c r="E702" s="367">
        <v>0</v>
      </c>
      <c r="F702" s="1189"/>
      <c r="G702" s="1188">
        <f t="shared" si="10"/>
        <v>0</v>
      </c>
    </row>
    <row r="703" spans="1:7" s="358" customFormat="1" ht="26.4">
      <c r="A703" s="376">
        <v>192</v>
      </c>
      <c r="B703" s="375" t="s">
        <v>2519</v>
      </c>
      <c r="C703" s="374" t="s">
        <v>2284</v>
      </c>
      <c r="D703" s="372" t="s">
        <v>2190</v>
      </c>
      <c r="E703" s="373">
        <v>3</v>
      </c>
      <c r="F703" s="1190"/>
      <c r="G703" s="1175">
        <f t="shared" si="10"/>
        <v>0</v>
      </c>
    </row>
    <row r="704" spans="1:7" s="358" customFormat="1">
      <c r="A704" s="370">
        <v>0</v>
      </c>
      <c r="B704" s="369">
        <v>0</v>
      </c>
      <c r="C704" s="368" t="s">
        <v>2189</v>
      </c>
      <c r="D704" s="366">
        <v>0</v>
      </c>
      <c r="E704" s="367">
        <v>0</v>
      </c>
      <c r="F704" s="1189"/>
      <c r="G704" s="1188">
        <f t="shared" si="10"/>
        <v>0</v>
      </c>
    </row>
    <row r="705" spans="1:7" s="358" customFormat="1">
      <c r="A705" s="370">
        <v>0</v>
      </c>
      <c r="B705" s="369">
        <v>0</v>
      </c>
      <c r="C705" s="368" t="s">
        <v>2516</v>
      </c>
      <c r="D705" s="366">
        <v>0</v>
      </c>
      <c r="E705" s="367">
        <v>0</v>
      </c>
      <c r="F705" s="1189"/>
      <c r="G705" s="1188">
        <f t="shared" si="10"/>
        <v>0</v>
      </c>
    </row>
    <row r="706" spans="1:7" s="358" customFormat="1">
      <c r="A706" s="370">
        <v>0</v>
      </c>
      <c r="B706" s="369">
        <v>0</v>
      </c>
      <c r="C706" s="368" t="s">
        <v>2214</v>
      </c>
      <c r="D706" s="366">
        <v>0</v>
      </c>
      <c r="E706" s="367">
        <v>0</v>
      </c>
      <c r="F706" s="1189"/>
      <c r="G706" s="1188">
        <f t="shared" si="10"/>
        <v>0</v>
      </c>
    </row>
    <row r="707" spans="1:7" s="358" customFormat="1">
      <c r="A707" s="370">
        <v>0</v>
      </c>
      <c r="B707" s="369">
        <v>0</v>
      </c>
      <c r="C707" s="368" t="s">
        <v>2515</v>
      </c>
      <c r="D707" s="366">
        <v>0</v>
      </c>
      <c r="E707" s="367">
        <v>0</v>
      </c>
      <c r="F707" s="1189"/>
      <c r="G707" s="1188">
        <f t="shared" si="10"/>
        <v>0</v>
      </c>
    </row>
    <row r="708" spans="1:7" s="358" customFormat="1" ht="26.4">
      <c r="A708" s="376">
        <v>193</v>
      </c>
      <c r="B708" s="375" t="s">
        <v>2518</v>
      </c>
      <c r="C708" s="374" t="s">
        <v>2282</v>
      </c>
      <c r="D708" s="372" t="s">
        <v>2190</v>
      </c>
      <c r="E708" s="373">
        <v>1</v>
      </c>
      <c r="F708" s="1190"/>
      <c r="G708" s="1175">
        <f t="shared" si="10"/>
        <v>0</v>
      </c>
    </row>
    <row r="709" spans="1:7" s="358" customFormat="1">
      <c r="A709" s="370">
        <v>0</v>
      </c>
      <c r="B709" s="369">
        <v>0</v>
      </c>
      <c r="C709" s="368" t="s">
        <v>2189</v>
      </c>
      <c r="D709" s="366">
        <v>0</v>
      </c>
      <c r="E709" s="367">
        <v>0</v>
      </c>
      <c r="F709" s="1189"/>
      <c r="G709" s="1188">
        <f t="shared" si="10"/>
        <v>0</v>
      </c>
    </row>
    <row r="710" spans="1:7" s="358" customFormat="1">
      <c r="A710" s="370">
        <v>0</v>
      </c>
      <c r="B710" s="369">
        <v>0</v>
      </c>
      <c r="C710" s="368" t="s">
        <v>2513</v>
      </c>
      <c r="D710" s="366">
        <v>0</v>
      </c>
      <c r="E710" s="367">
        <v>0</v>
      </c>
      <c r="F710" s="1189"/>
      <c r="G710" s="1188">
        <f t="shared" si="10"/>
        <v>0</v>
      </c>
    </row>
    <row r="711" spans="1:7" s="358" customFormat="1" ht="26.4">
      <c r="A711" s="376">
        <v>194</v>
      </c>
      <c r="B711" s="375" t="s">
        <v>2517</v>
      </c>
      <c r="C711" s="374" t="s">
        <v>2280</v>
      </c>
      <c r="D711" s="372" t="s">
        <v>2187</v>
      </c>
      <c r="E711" s="373">
        <v>3.75</v>
      </c>
      <c r="F711" s="1190"/>
      <c r="G711" s="1175">
        <f t="shared" si="10"/>
        <v>0</v>
      </c>
    </row>
    <row r="712" spans="1:7" s="358" customFormat="1">
      <c r="A712" s="370">
        <v>0</v>
      </c>
      <c r="B712" s="369">
        <v>0</v>
      </c>
      <c r="C712" s="368" t="s">
        <v>2273</v>
      </c>
      <c r="D712" s="366">
        <v>0</v>
      </c>
      <c r="E712" s="367">
        <v>0</v>
      </c>
      <c r="F712" s="1189"/>
      <c r="G712" s="1188">
        <f t="shared" si="10"/>
        <v>0</v>
      </c>
    </row>
    <row r="713" spans="1:7" s="358" customFormat="1">
      <c r="A713" s="370">
        <v>0</v>
      </c>
      <c r="B713" s="369">
        <v>0</v>
      </c>
      <c r="C713" s="368" t="s">
        <v>2516</v>
      </c>
      <c r="D713" s="366">
        <v>0</v>
      </c>
      <c r="E713" s="367">
        <v>0</v>
      </c>
      <c r="F713" s="1189"/>
      <c r="G713" s="1188">
        <f t="shared" ref="G713:G776" si="11">E713*F713</f>
        <v>0</v>
      </c>
    </row>
    <row r="714" spans="1:7" s="358" customFormat="1">
      <c r="A714" s="370">
        <v>0</v>
      </c>
      <c r="B714" s="369">
        <v>0</v>
      </c>
      <c r="C714" s="368" t="s">
        <v>2278</v>
      </c>
      <c r="D714" s="366">
        <v>0</v>
      </c>
      <c r="E714" s="367">
        <v>0</v>
      </c>
      <c r="F714" s="1189"/>
      <c r="G714" s="1188">
        <f t="shared" si="11"/>
        <v>0</v>
      </c>
    </row>
    <row r="715" spans="1:7" s="358" customFormat="1">
      <c r="A715" s="370">
        <v>0</v>
      </c>
      <c r="B715" s="369">
        <v>0</v>
      </c>
      <c r="C715" s="368" t="s">
        <v>2515</v>
      </c>
      <c r="D715" s="366">
        <v>0</v>
      </c>
      <c r="E715" s="367">
        <v>0</v>
      </c>
      <c r="F715" s="1189"/>
      <c r="G715" s="1188">
        <f t="shared" si="11"/>
        <v>0</v>
      </c>
    </row>
    <row r="716" spans="1:7" s="358" customFormat="1" ht="26.4">
      <c r="A716" s="376">
        <v>195</v>
      </c>
      <c r="B716" s="375" t="s">
        <v>2514</v>
      </c>
      <c r="C716" s="374" t="s">
        <v>2275</v>
      </c>
      <c r="D716" s="372" t="s">
        <v>2187</v>
      </c>
      <c r="E716" s="373">
        <v>2.75</v>
      </c>
      <c r="F716" s="1190"/>
      <c r="G716" s="1175">
        <f t="shared" si="11"/>
        <v>0</v>
      </c>
    </row>
    <row r="717" spans="1:7" s="358" customFormat="1">
      <c r="A717" s="370">
        <v>0</v>
      </c>
      <c r="B717" s="369">
        <v>0</v>
      </c>
      <c r="C717" s="368" t="s">
        <v>2274</v>
      </c>
      <c r="D717" s="366">
        <v>0</v>
      </c>
      <c r="E717" s="367">
        <v>0</v>
      </c>
      <c r="F717" s="1189"/>
      <c r="G717" s="1188">
        <f t="shared" si="11"/>
        <v>0</v>
      </c>
    </row>
    <row r="718" spans="1:7" s="358" customFormat="1">
      <c r="A718" s="370">
        <v>0</v>
      </c>
      <c r="B718" s="369">
        <v>0</v>
      </c>
      <c r="C718" s="368" t="s">
        <v>2507</v>
      </c>
      <c r="D718" s="366">
        <v>0</v>
      </c>
      <c r="E718" s="367">
        <v>0</v>
      </c>
      <c r="F718" s="1189"/>
      <c r="G718" s="1188">
        <f t="shared" si="11"/>
        <v>0</v>
      </c>
    </row>
    <row r="719" spans="1:7" s="358" customFormat="1">
      <c r="A719" s="370">
        <v>0</v>
      </c>
      <c r="B719" s="369">
        <v>0</v>
      </c>
      <c r="C719" s="368" t="s">
        <v>2273</v>
      </c>
      <c r="D719" s="366">
        <v>0</v>
      </c>
      <c r="E719" s="367">
        <v>0</v>
      </c>
      <c r="F719" s="1189"/>
      <c r="G719" s="1188">
        <f t="shared" si="11"/>
        <v>0</v>
      </c>
    </row>
    <row r="720" spans="1:7" s="358" customFormat="1">
      <c r="A720" s="370">
        <v>0</v>
      </c>
      <c r="B720" s="369">
        <v>0</v>
      </c>
      <c r="C720" s="368" t="s">
        <v>2513</v>
      </c>
      <c r="D720" s="366">
        <v>0</v>
      </c>
      <c r="E720" s="367">
        <v>0</v>
      </c>
      <c r="F720" s="1189"/>
      <c r="G720" s="1188">
        <f t="shared" si="11"/>
        <v>0</v>
      </c>
    </row>
    <row r="721" spans="1:7" s="358" customFormat="1" ht="39.6">
      <c r="A721" s="376">
        <v>196</v>
      </c>
      <c r="B721" s="375" t="s">
        <v>2512</v>
      </c>
      <c r="C721" s="374" t="s">
        <v>2270</v>
      </c>
      <c r="D721" s="372" t="s">
        <v>2190</v>
      </c>
      <c r="E721" s="373">
        <v>1</v>
      </c>
      <c r="F721" s="1190"/>
      <c r="G721" s="1175">
        <f t="shared" si="11"/>
        <v>0</v>
      </c>
    </row>
    <row r="722" spans="1:7" s="358" customFormat="1">
      <c r="A722" s="370">
        <v>0</v>
      </c>
      <c r="B722" s="369">
        <v>0</v>
      </c>
      <c r="C722" s="368" t="s">
        <v>2189</v>
      </c>
      <c r="D722" s="366">
        <v>0</v>
      </c>
      <c r="E722" s="367">
        <v>0</v>
      </c>
      <c r="F722" s="1189"/>
      <c r="G722" s="1188">
        <f t="shared" si="11"/>
        <v>0</v>
      </c>
    </row>
    <row r="723" spans="1:7" s="358" customFormat="1">
      <c r="A723" s="370">
        <v>0</v>
      </c>
      <c r="B723" s="369">
        <v>0</v>
      </c>
      <c r="C723" s="368" t="s">
        <v>2511</v>
      </c>
      <c r="D723" s="366">
        <v>0</v>
      </c>
      <c r="E723" s="367">
        <v>0</v>
      </c>
      <c r="F723" s="1189"/>
      <c r="G723" s="1188">
        <f t="shared" si="11"/>
        <v>0</v>
      </c>
    </row>
    <row r="724" spans="1:7" s="358" customFormat="1" ht="26.4">
      <c r="A724" s="376">
        <v>197</v>
      </c>
      <c r="B724" s="375" t="s">
        <v>2510</v>
      </c>
      <c r="C724" s="374" t="s">
        <v>2509</v>
      </c>
      <c r="D724" s="372" t="s">
        <v>2190</v>
      </c>
      <c r="E724" s="373">
        <v>1</v>
      </c>
      <c r="F724" s="1190"/>
      <c r="G724" s="1175">
        <f t="shared" si="11"/>
        <v>0</v>
      </c>
    </row>
    <row r="725" spans="1:7" s="358" customFormat="1">
      <c r="A725" s="370">
        <v>0</v>
      </c>
      <c r="B725" s="369">
        <v>0</v>
      </c>
      <c r="C725" s="368" t="s">
        <v>2189</v>
      </c>
      <c r="D725" s="366">
        <v>0</v>
      </c>
      <c r="E725" s="367">
        <v>0</v>
      </c>
      <c r="F725" s="1189"/>
      <c r="G725" s="1188">
        <f t="shared" si="11"/>
        <v>0</v>
      </c>
    </row>
    <row r="726" spans="1:7" s="358" customFormat="1">
      <c r="A726" s="370">
        <v>0</v>
      </c>
      <c r="B726" s="369">
        <v>0</v>
      </c>
      <c r="C726" s="368" t="s">
        <v>2166</v>
      </c>
      <c r="D726" s="366">
        <v>0</v>
      </c>
      <c r="E726" s="367">
        <v>0</v>
      </c>
      <c r="F726" s="1189"/>
      <c r="G726" s="1188">
        <f t="shared" si="11"/>
        <v>0</v>
      </c>
    </row>
    <row r="727" spans="1:7" s="358" customFormat="1" ht="132">
      <c r="A727" s="376">
        <v>198</v>
      </c>
      <c r="B727" s="375" t="s">
        <v>2508</v>
      </c>
      <c r="C727" s="374" t="s">
        <v>2267</v>
      </c>
      <c r="D727" s="372" t="s">
        <v>2190</v>
      </c>
      <c r="E727" s="373">
        <v>1</v>
      </c>
      <c r="F727" s="1190"/>
      <c r="G727" s="1175">
        <f t="shared" si="11"/>
        <v>0</v>
      </c>
    </row>
    <row r="728" spans="1:7" s="358" customFormat="1">
      <c r="A728" s="370">
        <v>0</v>
      </c>
      <c r="B728" s="369">
        <v>0</v>
      </c>
      <c r="C728" s="368" t="s">
        <v>2189</v>
      </c>
      <c r="D728" s="366">
        <v>0</v>
      </c>
      <c r="E728" s="367">
        <v>0</v>
      </c>
      <c r="F728" s="1189"/>
      <c r="G728" s="1188">
        <f t="shared" si="11"/>
        <v>0</v>
      </c>
    </row>
    <row r="729" spans="1:7" s="358" customFormat="1">
      <c r="A729" s="370">
        <v>0</v>
      </c>
      <c r="B729" s="369">
        <v>0</v>
      </c>
      <c r="C729" s="368" t="s">
        <v>2507</v>
      </c>
      <c r="D729" s="366">
        <v>0</v>
      </c>
      <c r="E729" s="367">
        <v>0</v>
      </c>
      <c r="F729" s="1189"/>
      <c r="G729" s="1188">
        <f t="shared" si="11"/>
        <v>0</v>
      </c>
    </row>
    <row r="730" spans="1:7" s="358" customFormat="1" ht="39.6">
      <c r="A730" s="376">
        <v>199</v>
      </c>
      <c r="B730" s="375" t="s">
        <v>2506</v>
      </c>
      <c r="C730" s="374" t="s">
        <v>2505</v>
      </c>
      <c r="D730" s="372" t="s">
        <v>2190</v>
      </c>
      <c r="E730" s="373">
        <v>1</v>
      </c>
      <c r="F730" s="1190"/>
      <c r="G730" s="1175">
        <f t="shared" si="11"/>
        <v>0</v>
      </c>
    </row>
    <row r="731" spans="1:7" s="358" customFormat="1">
      <c r="A731" s="370">
        <v>0</v>
      </c>
      <c r="B731" s="369">
        <v>0</v>
      </c>
      <c r="C731" s="368" t="s">
        <v>2189</v>
      </c>
      <c r="D731" s="366">
        <v>0</v>
      </c>
      <c r="E731" s="367">
        <v>0</v>
      </c>
      <c r="F731" s="1189"/>
      <c r="G731" s="1188">
        <f t="shared" si="11"/>
        <v>0</v>
      </c>
    </row>
    <row r="732" spans="1:7" s="358" customFormat="1">
      <c r="A732" s="370">
        <v>0</v>
      </c>
      <c r="B732" s="369">
        <v>0</v>
      </c>
      <c r="C732" s="368" t="s">
        <v>2497</v>
      </c>
      <c r="D732" s="366">
        <v>0</v>
      </c>
      <c r="E732" s="367">
        <v>0</v>
      </c>
      <c r="F732" s="1189"/>
      <c r="G732" s="1188">
        <f t="shared" si="11"/>
        <v>0</v>
      </c>
    </row>
    <row r="733" spans="1:7" s="358" customFormat="1" ht="52.8">
      <c r="A733" s="376">
        <v>200</v>
      </c>
      <c r="B733" s="375">
        <v>0</v>
      </c>
      <c r="C733" s="374" t="s">
        <v>2201</v>
      </c>
      <c r="D733" s="372" t="s">
        <v>2187</v>
      </c>
      <c r="E733" s="373">
        <v>6.97</v>
      </c>
      <c r="F733" s="1190"/>
      <c r="G733" s="1175">
        <f t="shared" si="11"/>
        <v>0</v>
      </c>
    </row>
    <row r="734" spans="1:7" s="358" customFormat="1">
      <c r="A734" s="370">
        <v>0</v>
      </c>
      <c r="B734" s="369">
        <v>0</v>
      </c>
      <c r="C734" s="368" t="s">
        <v>2265</v>
      </c>
      <c r="D734" s="366">
        <v>0</v>
      </c>
      <c r="E734" s="367">
        <v>0</v>
      </c>
      <c r="F734" s="1189"/>
      <c r="G734" s="1188">
        <f t="shared" si="11"/>
        <v>0</v>
      </c>
    </row>
    <row r="735" spans="1:7" s="358" customFormat="1">
      <c r="A735" s="370">
        <v>0</v>
      </c>
      <c r="B735" s="369">
        <v>0</v>
      </c>
      <c r="C735" s="368" t="s">
        <v>2166</v>
      </c>
      <c r="D735" s="366">
        <v>0</v>
      </c>
      <c r="E735" s="367">
        <v>0</v>
      </c>
      <c r="F735" s="1189"/>
      <c r="G735" s="1188">
        <f t="shared" si="11"/>
        <v>0</v>
      </c>
    </row>
    <row r="736" spans="1:7" s="358" customFormat="1" ht="52.8">
      <c r="A736" s="376">
        <v>201</v>
      </c>
      <c r="B736" s="375">
        <v>0</v>
      </c>
      <c r="C736" s="374" t="s">
        <v>2188</v>
      </c>
      <c r="D736" s="372" t="s">
        <v>2187</v>
      </c>
      <c r="E736" s="373">
        <v>21.720000000000002</v>
      </c>
      <c r="F736" s="1190"/>
      <c r="G736" s="1175">
        <f t="shared" si="11"/>
        <v>0</v>
      </c>
    </row>
    <row r="737" spans="1:7" s="358" customFormat="1">
      <c r="A737" s="370">
        <v>0</v>
      </c>
      <c r="B737" s="369">
        <v>0</v>
      </c>
      <c r="C737" s="368" t="s">
        <v>2264</v>
      </c>
      <c r="D737" s="366">
        <v>0</v>
      </c>
      <c r="E737" s="367">
        <v>0</v>
      </c>
      <c r="F737" s="1189"/>
      <c r="G737" s="1188">
        <f t="shared" si="11"/>
        <v>0</v>
      </c>
    </row>
    <row r="738" spans="1:7" s="358" customFormat="1">
      <c r="A738" s="370">
        <v>0</v>
      </c>
      <c r="B738" s="369">
        <v>0</v>
      </c>
      <c r="C738" s="368" t="s">
        <v>2166</v>
      </c>
      <c r="D738" s="366">
        <v>0</v>
      </c>
      <c r="E738" s="367">
        <v>0</v>
      </c>
      <c r="F738" s="1189"/>
      <c r="G738" s="1188">
        <f t="shared" si="11"/>
        <v>0</v>
      </c>
    </row>
    <row r="739" spans="1:7" s="358" customFormat="1">
      <c r="A739" s="370">
        <v>0</v>
      </c>
      <c r="B739" s="369">
        <v>0</v>
      </c>
      <c r="C739" s="368" t="s">
        <v>2504</v>
      </c>
      <c r="D739" s="366">
        <v>0</v>
      </c>
      <c r="E739" s="367">
        <v>0</v>
      </c>
      <c r="F739" s="1189"/>
      <c r="G739" s="1188">
        <f t="shared" si="11"/>
        <v>0</v>
      </c>
    </row>
    <row r="740" spans="1:7" s="358" customFormat="1">
      <c r="A740" s="370">
        <v>0</v>
      </c>
      <c r="B740" s="369">
        <v>0</v>
      </c>
      <c r="C740" s="368" t="s">
        <v>2501</v>
      </c>
      <c r="D740" s="366">
        <v>0</v>
      </c>
      <c r="E740" s="367">
        <v>0</v>
      </c>
      <c r="F740" s="1189"/>
      <c r="G740" s="1188">
        <f t="shared" si="11"/>
        <v>0</v>
      </c>
    </row>
    <row r="741" spans="1:7" s="358" customFormat="1" ht="52.8">
      <c r="A741" s="376">
        <v>202</v>
      </c>
      <c r="B741" s="375">
        <v>0</v>
      </c>
      <c r="C741" s="374" t="s">
        <v>2263</v>
      </c>
      <c r="D741" s="372" t="s">
        <v>2187</v>
      </c>
      <c r="E741" s="373">
        <v>3.4</v>
      </c>
      <c r="F741" s="1190"/>
      <c r="G741" s="1175">
        <f t="shared" si="11"/>
        <v>0</v>
      </c>
    </row>
    <row r="742" spans="1:7" s="358" customFormat="1">
      <c r="A742" s="370">
        <v>0</v>
      </c>
      <c r="B742" s="369">
        <v>0</v>
      </c>
      <c r="C742" s="368" t="s">
        <v>2262</v>
      </c>
      <c r="D742" s="366">
        <v>0</v>
      </c>
      <c r="E742" s="367">
        <v>0</v>
      </c>
      <c r="F742" s="1189"/>
      <c r="G742" s="1188">
        <f t="shared" si="11"/>
        <v>0</v>
      </c>
    </row>
    <row r="743" spans="1:7" s="358" customFormat="1">
      <c r="A743" s="370">
        <v>0</v>
      </c>
      <c r="B743" s="369">
        <v>0</v>
      </c>
      <c r="C743" s="368" t="s">
        <v>2166</v>
      </c>
      <c r="D743" s="366">
        <v>0</v>
      </c>
      <c r="E743" s="367">
        <v>0</v>
      </c>
      <c r="F743" s="1189"/>
      <c r="G743" s="1188">
        <f t="shared" si="11"/>
        <v>0</v>
      </c>
    </row>
    <row r="744" spans="1:7" s="358" customFormat="1">
      <c r="A744" s="370">
        <v>0</v>
      </c>
      <c r="B744" s="369">
        <v>0</v>
      </c>
      <c r="C744" s="368" t="s">
        <v>2503</v>
      </c>
      <c r="D744" s="366">
        <v>0</v>
      </c>
      <c r="E744" s="367">
        <v>0</v>
      </c>
      <c r="F744" s="1189"/>
      <c r="G744" s="1188">
        <f t="shared" si="11"/>
        <v>0</v>
      </c>
    </row>
    <row r="745" spans="1:7" s="358" customFormat="1">
      <c r="A745" s="370">
        <v>0</v>
      </c>
      <c r="B745" s="369">
        <v>0</v>
      </c>
      <c r="C745" s="368" t="s">
        <v>2501</v>
      </c>
      <c r="D745" s="366">
        <v>0</v>
      </c>
      <c r="E745" s="367">
        <v>0</v>
      </c>
      <c r="F745" s="1189"/>
      <c r="G745" s="1188">
        <f t="shared" si="11"/>
        <v>0</v>
      </c>
    </row>
    <row r="746" spans="1:7" s="358" customFormat="1" ht="52.8">
      <c r="A746" s="376">
        <v>203</v>
      </c>
      <c r="B746" s="375">
        <v>0</v>
      </c>
      <c r="C746" s="374" t="s">
        <v>2261</v>
      </c>
      <c r="D746" s="372" t="s">
        <v>256</v>
      </c>
      <c r="E746" s="373">
        <v>0.39</v>
      </c>
      <c r="F746" s="1190"/>
      <c r="G746" s="1175">
        <f t="shared" si="11"/>
        <v>0</v>
      </c>
    </row>
    <row r="747" spans="1:7" s="358" customFormat="1">
      <c r="A747" s="370">
        <v>0</v>
      </c>
      <c r="B747" s="369">
        <v>0</v>
      </c>
      <c r="C747" s="368" t="s">
        <v>2260</v>
      </c>
      <c r="D747" s="366">
        <v>0</v>
      </c>
      <c r="E747" s="367">
        <v>0</v>
      </c>
      <c r="F747" s="1189"/>
      <c r="G747" s="1188">
        <f t="shared" si="11"/>
        <v>0</v>
      </c>
    </row>
    <row r="748" spans="1:7" s="358" customFormat="1">
      <c r="A748" s="370">
        <v>0</v>
      </c>
      <c r="B748" s="369">
        <v>0</v>
      </c>
      <c r="C748" s="368" t="s">
        <v>2166</v>
      </c>
      <c r="D748" s="366">
        <v>0</v>
      </c>
      <c r="E748" s="367">
        <v>0</v>
      </c>
      <c r="F748" s="1189"/>
      <c r="G748" s="1188">
        <f t="shared" si="11"/>
        <v>0</v>
      </c>
    </row>
    <row r="749" spans="1:7" s="358" customFormat="1" ht="52.8">
      <c r="A749" s="376">
        <v>204</v>
      </c>
      <c r="B749" s="375">
        <v>0</v>
      </c>
      <c r="C749" s="374" t="s">
        <v>2259</v>
      </c>
      <c r="D749" s="372" t="s">
        <v>256</v>
      </c>
      <c r="E749" s="373">
        <v>0.32550000000000001</v>
      </c>
      <c r="F749" s="1190"/>
      <c r="G749" s="1175">
        <f t="shared" si="11"/>
        <v>0</v>
      </c>
    </row>
    <row r="750" spans="1:7" s="358" customFormat="1">
      <c r="A750" s="370">
        <v>0</v>
      </c>
      <c r="B750" s="369">
        <v>0</v>
      </c>
      <c r="C750" s="368" t="s">
        <v>2258</v>
      </c>
      <c r="D750" s="366">
        <v>0</v>
      </c>
      <c r="E750" s="367">
        <v>0</v>
      </c>
      <c r="F750" s="1189"/>
      <c r="G750" s="1188">
        <f t="shared" si="11"/>
        <v>0</v>
      </c>
    </row>
    <row r="751" spans="1:7" s="358" customFormat="1">
      <c r="A751" s="370">
        <v>0</v>
      </c>
      <c r="B751" s="369">
        <v>0</v>
      </c>
      <c r="C751" s="368" t="s">
        <v>2166</v>
      </c>
      <c r="D751" s="366">
        <v>0</v>
      </c>
      <c r="E751" s="367">
        <v>0</v>
      </c>
      <c r="F751" s="1189"/>
      <c r="G751" s="1188">
        <f t="shared" si="11"/>
        <v>0</v>
      </c>
    </row>
    <row r="752" spans="1:7" s="358" customFormat="1" ht="52.8">
      <c r="A752" s="376">
        <v>205</v>
      </c>
      <c r="B752" s="375">
        <v>0</v>
      </c>
      <c r="C752" s="374" t="s">
        <v>2257</v>
      </c>
      <c r="D752" s="372" t="s">
        <v>256</v>
      </c>
      <c r="E752" s="373">
        <v>0.55499999999999994</v>
      </c>
      <c r="F752" s="1190"/>
      <c r="G752" s="1175">
        <f t="shared" si="11"/>
        <v>0</v>
      </c>
    </row>
    <row r="753" spans="1:7" s="358" customFormat="1">
      <c r="A753" s="370">
        <v>0</v>
      </c>
      <c r="B753" s="369">
        <v>0</v>
      </c>
      <c r="C753" s="368" t="s">
        <v>2256</v>
      </c>
      <c r="D753" s="366">
        <v>0</v>
      </c>
      <c r="E753" s="367">
        <v>0</v>
      </c>
      <c r="F753" s="1189"/>
      <c r="G753" s="1188">
        <f t="shared" si="11"/>
        <v>0</v>
      </c>
    </row>
    <row r="754" spans="1:7" s="358" customFormat="1">
      <c r="A754" s="370">
        <v>0</v>
      </c>
      <c r="B754" s="369">
        <v>0</v>
      </c>
      <c r="C754" s="368" t="s">
        <v>2166</v>
      </c>
      <c r="D754" s="366">
        <v>0</v>
      </c>
      <c r="E754" s="367">
        <v>0</v>
      </c>
      <c r="F754" s="1189"/>
      <c r="G754" s="1188">
        <f t="shared" si="11"/>
        <v>0</v>
      </c>
    </row>
    <row r="755" spans="1:7" s="358" customFormat="1" ht="26.4">
      <c r="A755" s="376">
        <v>206</v>
      </c>
      <c r="B755" s="375">
        <v>0</v>
      </c>
      <c r="C755" s="374" t="s">
        <v>2255</v>
      </c>
      <c r="D755" s="372" t="s">
        <v>2190</v>
      </c>
      <c r="E755" s="373">
        <v>3</v>
      </c>
      <c r="F755" s="1190"/>
      <c r="G755" s="1175">
        <f t="shared" si="11"/>
        <v>0</v>
      </c>
    </row>
    <row r="756" spans="1:7" s="358" customFormat="1">
      <c r="A756" s="370">
        <v>0</v>
      </c>
      <c r="B756" s="369">
        <v>0</v>
      </c>
      <c r="C756" s="368" t="s">
        <v>2254</v>
      </c>
      <c r="D756" s="366">
        <v>0</v>
      </c>
      <c r="E756" s="367">
        <v>0</v>
      </c>
      <c r="F756" s="1189"/>
      <c r="G756" s="1188">
        <f t="shared" si="11"/>
        <v>0</v>
      </c>
    </row>
    <row r="757" spans="1:7" s="358" customFormat="1">
      <c r="A757" s="370">
        <v>0</v>
      </c>
      <c r="B757" s="369">
        <v>0</v>
      </c>
      <c r="C757" s="368" t="s">
        <v>2166</v>
      </c>
      <c r="D757" s="366">
        <v>0</v>
      </c>
      <c r="E757" s="367">
        <v>0</v>
      </c>
      <c r="F757" s="1189"/>
      <c r="G757" s="1188">
        <f t="shared" si="11"/>
        <v>0</v>
      </c>
    </row>
    <row r="758" spans="1:7" s="358" customFormat="1" ht="26.4">
      <c r="A758" s="376">
        <v>207</v>
      </c>
      <c r="B758" s="375">
        <v>0</v>
      </c>
      <c r="C758" s="374" t="s">
        <v>2253</v>
      </c>
      <c r="D758" s="372" t="s">
        <v>2190</v>
      </c>
      <c r="E758" s="373">
        <v>1</v>
      </c>
      <c r="F758" s="1190"/>
      <c r="G758" s="1175">
        <f t="shared" si="11"/>
        <v>0</v>
      </c>
    </row>
    <row r="759" spans="1:7" s="358" customFormat="1">
      <c r="A759" s="370">
        <v>0</v>
      </c>
      <c r="B759" s="369">
        <v>0</v>
      </c>
      <c r="C759" s="368" t="s">
        <v>2189</v>
      </c>
      <c r="D759" s="366">
        <v>0</v>
      </c>
      <c r="E759" s="367">
        <v>0</v>
      </c>
      <c r="F759" s="1189"/>
      <c r="G759" s="1188">
        <f t="shared" si="11"/>
        <v>0</v>
      </c>
    </row>
    <row r="760" spans="1:7" s="358" customFormat="1">
      <c r="A760" s="370">
        <v>0</v>
      </c>
      <c r="B760" s="369">
        <v>0</v>
      </c>
      <c r="C760" s="368" t="s">
        <v>2166</v>
      </c>
      <c r="D760" s="366">
        <v>0</v>
      </c>
      <c r="E760" s="367">
        <v>0</v>
      </c>
      <c r="F760" s="1189"/>
      <c r="G760" s="1188">
        <f t="shared" si="11"/>
        <v>0</v>
      </c>
    </row>
    <row r="761" spans="1:7" s="358" customFormat="1" ht="39.6">
      <c r="A761" s="376">
        <v>208</v>
      </c>
      <c r="B761" s="375">
        <v>0</v>
      </c>
      <c r="C761" s="374" t="s">
        <v>2185</v>
      </c>
      <c r="D761" s="372" t="s">
        <v>256</v>
      </c>
      <c r="E761" s="373">
        <v>12.76</v>
      </c>
      <c r="F761" s="1190"/>
      <c r="G761" s="1175">
        <f t="shared" si="11"/>
        <v>0</v>
      </c>
    </row>
    <row r="762" spans="1:7" s="358" customFormat="1">
      <c r="A762" s="370">
        <v>0</v>
      </c>
      <c r="B762" s="369">
        <v>0</v>
      </c>
      <c r="C762" s="368" t="s">
        <v>2252</v>
      </c>
      <c r="D762" s="366">
        <v>0</v>
      </c>
      <c r="E762" s="367">
        <v>0</v>
      </c>
      <c r="F762" s="1189"/>
      <c r="G762" s="1188">
        <f t="shared" si="11"/>
        <v>0</v>
      </c>
    </row>
    <row r="763" spans="1:7" s="358" customFormat="1">
      <c r="A763" s="370">
        <v>0</v>
      </c>
      <c r="B763" s="369">
        <v>0</v>
      </c>
      <c r="C763" s="368" t="s">
        <v>2166</v>
      </c>
      <c r="D763" s="366">
        <v>0</v>
      </c>
      <c r="E763" s="367">
        <v>0</v>
      </c>
      <c r="F763" s="1189"/>
      <c r="G763" s="1188">
        <f t="shared" si="11"/>
        <v>0</v>
      </c>
    </row>
    <row r="764" spans="1:7" s="358" customFormat="1">
      <c r="A764" s="370">
        <v>0</v>
      </c>
      <c r="B764" s="369">
        <v>0</v>
      </c>
      <c r="C764" s="368" t="s">
        <v>2502</v>
      </c>
      <c r="D764" s="366">
        <v>0</v>
      </c>
      <c r="E764" s="367">
        <v>0</v>
      </c>
      <c r="F764" s="1189"/>
      <c r="G764" s="1188">
        <f t="shared" si="11"/>
        <v>0</v>
      </c>
    </row>
    <row r="765" spans="1:7" s="358" customFormat="1">
      <c r="A765" s="370">
        <v>0</v>
      </c>
      <c r="B765" s="369">
        <v>0</v>
      </c>
      <c r="C765" s="368" t="s">
        <v>2501</v>
      </c>
      <c r="D765" s="366">
        <v>0</v>
      </c>
      <c r="E765" s="367">
        <v>0</v>
      </c>
      <c r="F765" s="1189"/>
      <c r="G765" s="1188">
        <f t="shared" si="11"/>
        <v>0</v>
      </c>
    </row>
    <row r="766" spans="1:7" s="358" customFormat="1" ht="52.8">
      <c r="A766" s="376">
        <v>209</v>
      </c>
      <c r="B766" s="375">
        <v>0</v>
      </c>
      <c r="C766" s="374" t="s">
        <v>2500</v>
      </c>
      <c r="D766" s="372" t="s">
        <v>256</v>
      </c>
      <c r="E766" s="373">
        <v>0.6</v>
      </c>
      <c r="F766" s="1190"/>
      <c r="G766" s="1175">
        <f t="shared" si="11"/>
        <v>0</v>
      </c>
    </row>
    <row r="767" spans="1:7" s="358" customFormat="1" ht="20.399999999999999">
      <c r="A767" s="370">
        <v>0</v>
      </c>
      <c r="B767" s="369">
        <v>0</v>
      </c>
      <c r="C767" s="368" t="s">
        <v>2499</v>
      </c>
      <c r="D767" s="366">
        <v>0</v>
      </c>
      <c r="E767" s="367">
        <v>0</v>
      </c>
      <c r="F767" s="1189"/>
      <c r="G767" s="1188">
        <f t="shared" si="11"/>
        <v>0</v>
      </c>
    </row>
    <row r="768" spans="1:7" s="358" customFormat="1">
      <c r="A768" s="370">
        <v>0</v>
      </c>
      <c r="B768" s="369">
        <v>0</v>
      </c>
      <c r="C768" s="368" t="s">
        <v>2498</v>
      </c>
      <c r="D768" s="366">
        <v>0</v>
      </c>
      <c r="E768" s="367">
        <v>0</v>
      </c>
      <c r="F768" s="1189"/>
      <c r="G768" s="1188">
        <f t="shared" si="11"/>
        <v>0</v>
      </c>
    </row>
    <row r="769" spans="1:7" s="358" customFormat="1">
      <c r="A769" s="370">
        <v>0</v>
      </c>
      <c r="B769" s="369">
        <v>0</v>
      </c>
      <c r="C769" s="368" t="s">
        <v>2497</v>
      </c>
      <c r="D769" s="366">
        <v>0</v>
      </c>
      <c r="E769" s="367">
        <v>0</v>
      </c>
      <c r="F769" s="1189"/>
      <c r="G769" s="1188">
        <f t="shared" si="11"/>
        <v>0</v>
      </c>
    </row>
    <row r="770" spans="1:7" s="358" customFormat="1" ht="39.6">
      <c r="A770" s="376">
        <v>210</v>
      </c>
      <c r="B770" s="375">
        <v>0</v>
      </c>
      <c r="C770" s="374" t="s">
        <v>2251</v>
      </c>
      <c r="D770" s="372" t="s">
        <v>256</v>
      </c>
      <c r="E770" s="373">
        <v>0.16964600329384885</v>
      </c>
      <c r="F770" s="1190"/>
      <c r="G770" s="1175">
        <f t="shared" si="11"/>
        <v>0</v>
      </c>
    </row>
    <row r="771" spans="1:7" s="358" customFormat="1" ht="20.399999999999999">
      <c r="A771" s="370">
        <v>0</v>
      </c>
      <c r="B771" s="369">
        <v>0</v>
      </c>
      <c r="C771" s="368" t="s">
        <v>2250</v>
      </c>
      <c r="D771" s="366">
        <v>0</v>
      </c>
      <c r="E771" s="367">
        <v>0</v>
      </c>
      <c r="F771" s="1189"/>
      <c r="G771" s="1188">
        <f t="shared" si="11"/>
        <v>0</v>
      </c>
    </row>
    <row r="772" spans="1:7" s="358" customFormat="1">
      <c r="A772" s="370">
        <v>0</v>
      </c>
      <c r="B772" s="369">
        <v>0</v>
      </c>
      <c r="C772" s="368" t="s">
        <v>2166</v>
      </c>
      <c r="D772" s="366">
        <v>0</v>
      </c>
      <c r="E772" s="367">
        <v>0</v>
      </c>
      <c r="F772" s="1189"/>
      <c r="G772" s="1188">
        <f t="shared" si="11"/>
        <v>0</v>
      </c>
    </row>
    <row r="773" spans="1:7" s="358" customFormat="1" ht="26.4">
      <c r="A773" s="376">
        <v>211</v>
      </c>
      <c r="B773" s="375">
        <v>0</v>
      </c>
      <c r="C773" s="374" t="s">
        <v>2249</v>
      </c>
      <c r="D773" s="372" t="s">
        <v>256</v>
      </c>
      <c r="E773" s="373">
        <v>4.0840704496667322E-3</v>
      </c>
      <c r="F773" s="1190"/>
      <c r="G773" s="1175">
        <f t="shared" si="11"/>
        <v>0</v>
      </c>
    </row>
    <row r="774" spans="1:7" s="358" customFormat="1">
      <c r="A774" s="370">
        <v>0</v>
      </c>
      <c r="B774" s="369">
        <v>0</v>
      </c>
      <c r="C774" s="368" t="s">
        <v>2248</v>
      </c>
      <c r="D774" s="366">
        <v>0</v>
      </c>
      <c r="E774" s="367">
        <v>0</v>
      </c>
      <c r="F774" s="1189"/>
      <c r="G774" s="1188">
        <f t="shared" si="11"/>
        <v>0</v>
      </c>
    </row>
    <row r="775" spans="1:7" s="358" customFormat="1">
      <c r="A775" s="370">
        <v>0</v>
      </c>
      <c r="B775" s="369">
        <v>0</v>
      </c>
      <c r="C775" s="368" t="s">
        <v>2166</v>
      </c>
      <c r="D775" s="366">
        <v>0</v>
      </c>
      <c r="E775" s="367">
        <v>0</v>
      </c>
      <c r="F775" s="1189"/>
      <c r="G775" s="1188">
        <f t="shared" si="11"/>
        <v>0</v>
      </c>
    </row>
    <row r="776" spans="1:7" s="358" customFormat="1" ht="40.799999999999997">
      <c r="A776" s="370">
        <v>0</v>
      </c>
      <c r="B776" s="369">
        <v>0</v>
      </c>
      <c r="C776" s="368" t="s">
        <v>2247</v>
      </c>
      <c r="D776" s="366">
        <v>0</v>
      </c>
      <c r="E776" s="367">
        <v>0</v>
      </c>
      <c r="F776" s="1189"/>
      <c r="G776" s="1188">
        <f t="shared" si="11"/>
        <v>0</v>
      </c>
    </row>
    <row r="777" spans="1:7" s="358" customFormat="1" ht="15.6">
      <c r="A777" s="379">
        <v>0</v>
      </c>
      <c r="B777" s="378">
        <v>0</v>
      </c>
      <c r="C777" s="377" t="s">
        <v>2496</v>
      </c>
      <c r="D777" s="366">
        <v>0</v>
      </c>
      <c r="E777" s="367">
        <v>0</v>
      </c>
      <c r="F777" s="1189"/>
      <c r="G777" s="1188">
        <f t="shared" ref="G777:G840" si="12">E777*F777</f>
        <v>0</v>
      </c>
    </row>
    <row r="778" spans="1:7" s="358" customFormat="1" ht="13.2">
      <c r="A778" s="376">
        <v>212</v>
      </c>
      <c r="B778" s="375" t="s">
        <v>2495</v>
      </c>
      <c r="C778" s="374" t="s">
        <v>2310</v>
      </c>
      <c r="D778" s="372" t="s">
        <v>1985</v>
      </c>
      <c r="E778" s="373">
        <v>1</v>
      </c>
      <c r="F778" s="1190"/>
      <c r="G778" s="1175">
        <f t="shared" si="12"/>
        <v>0</v>
      </c>
    </row>
    <row r="779" spans="1:7" s="358" customFormat="1" ht="112.2">
      <c r="A779" s="370">
        <v>0</v>
      </c>
      <c r="B779" s="369">
        <v>0</v>
      </c>
      <c r="C779" s="368" t="s">
        <v>2494</v>
      </c>
      <c r="D779" s="366">
        <v>0</v>
      </c>
      <c r="E779" s="367">
        <v>0</v>
      </c>
      <c r="F779" s="1189"/>
      <c r="G779" s="1188">
        <f t="shared" si="12"/>
        <v>0</v>
      </c>
    </row>
    <row r="780" spans="1:7" s="358" customFormat="1" ht="112.2">
      <c r="A780" s="370">
        <v>0</v>
      </c>
      <c r="B780" s="369">
        <v>0</v>
      </c>
      <c r="C780" s="368" t="s">
        <v>2493</v>
      </c>
      <c r="D780" s="366">
        <v>0</v>
      </c>
      <c r="E780" s="367">
        <v>0</v>
      </c>
      <c r="F780" s="1189"/>
      <c r="G780" s="1188">
        <f t="shared" si="12"/>
        <v>0</v>
      </c>
    </row>
    <row r="781" spans="1:7" s="358" customFormat="1" ht="71.400000000000006">
      <c r="A781" s="370">
        <v>0</v>
      </c>
      <c r="B781" s="369">
        <v>0</v>
      </c>
      <c r="C781" s="368" t="s">
        <v>2492</v>
      </c>
      <c r="D781" s="366">
        <v>0</v>
      </c>
      <c r="E781" s="367">
        <v>0</v>
      </c>
      <c r="F781" s="1189"/>
      <c r="G781" s="1188">
        <f t="shared" si="12"/>
        <v>0</v>
      </c>
    </row>
    <row r="782" spans="1:7" s="358" customFormat="1" ht="122.4">
      <c r="A782" s="370">
        <v>0</v>
      </c>
      <c r="B782" s="369">
        <v>0</v>
      </c>
      <c r="C782" s="368" t="s">
        <v>2491</v>
      </c>
      <c r="D782" s="366">
        <v>0</v>
      </c>
      <c r="E782" s="367">
        <v>0</v>
      </c>
      <c r="F782" s="1189"/>
      <c r="G782" s="1188">
        <f t="shared" si="12"/>
        <v>0</v>
      </c>
    </row>
    <row r="783" spans="1:7" s="358" customFormat="1">
      <c r="A783" s="370">
        <v>0</v>
      </c>
      <c r="B783" s="369">
        <v>0</v>
      </c>
      <c r="C783" s="368" t="s">
        <v>2189</v>
      </c>
      <c r="D783" s="366">
        <v>0</v>
      </c>
      <c r="E783" s="367">
        <v>0</v>
      </c>
      <c r="F783" s="1189"/>
      <c r="G783" s="1188">
        <f t="shared" si="12"/>
        <v>0</v>
      </c>
    </row>
    <row r="784" spans="1:7" s="358" customFormat="1">
      <c r="A784" s="370">
        <v>0</v>
      </c>
      <c r="B784" s="369">
        <v>0</v>
      </c>
      <c r="C784" s="368" t="s">
        <v>2490</v>
      </c>
      <c r="D784" s="366">
        <v>0</v>
      </c>
      <c r="E784" s="367">
        <v>0</v>
      </c>
      <c r="F784" s="1189"/>
      <c r="G784" s="1188">
        <f t="shared" si="12"/>
        <v>0</v>
      </c>
    </row>
    <row r="785" spans="1:7" s="358" customFormat="1" ht="13.2">
      <c r="A785" s="376">
        <v>213</v>
      </c>
      <c r="B785" s="375">
        <v>0</v>
      </c>
      <c r="C785" s="374" t="s">
        <v>2305</v>
      </c>
      <c r="D785" s="372" t="s">
        <v>2190</v>
      </c>
      <c r="E785" s="373">
        <v>1</v>
      </c>
      <c r="F785" s="1190"/>
      <c r="G785" s="1175">
        <f t="shared" si="12"/>
        <v>0</v>
      </c>
    </row>
    <row r="786" spans="1:7" s="358" customFormat="1">
      <c r="A786" s="370">
        <v>0</v>
      </c>
      <c r="B786" s="369">
        <v>0</v>
      </c>
      <c r="C786" s="368" t="s">
        <v>2189</v>
      </c>
      <c r="D786" s="366">
        <v>0</v>
      </c>
      <c r="E786" s="367">
        <v>0</v>
      </c>
      <c r="F786" s="1189"/>
      <c r="G786" s="1188">
        <f t="shared" si="12"/>
        <v>0</v>
      </c>
    </row>
    <row r="787" spans="1:7" s="358" customFormat="1">
      <c r="A787" s="370">
        <v>0</v>
      </c>
      <c r="B787" s="369">
        <v>0</v>
      </c>
      <c r="C787" s="368" t="s">
        <v>2490</v>
      </c>
      <c r="D787" s="366">
        <v>0</v>
      </c>
      <c r="E787" s="367">
        <v>0</v>
      </c>
      <c r="F787" s="1189"/>
      <c r="G787" s="1188">
        <f t="shared" si="12"/>
        <v>0</v>
      </c>
    </row>
    <row r="788" spans="1:7" s="358" customFormat="1" ht="52.8">
      <c r="A788" s="376">
        <v>214</v>
      </c>
      <c r="B788" s="375" t="s">
        <v>2489</v>
      </c>
      <c r="C788" s="374" t="s">
        <v>2302</v>
      </c>
      <c r="D788" s="372" t="s">
        <v>1985</v>
      </c>
      <c r="E788" s="373">
        <v>1</v>
      </c>
      <c r="F788" s="1190"/>
      <c r="G788" s="1175">
        <f t="shared" si="12"/>
        <v>0</v>
      </c>
    </row>
    <row r="789" spans="1:7" s="358" customFormat="1">
      <c r="A789" s="370">
        <v>0</v>
      </c>
      <c r="B789" s="369">
        <v>0</v>
      </c>
      <c r="C789" s="368" t="s">
        <v>2189</v>
      </c>
      <c r="D789" s="366">
        <v>0</v>
      </c>
      <c r="E789" s="367">
        <v>0</v>
      </c>
      <c r="F789" s="1189"/>
      <c r="G789" s="1188">
        <f t="shared" si="12"/>
        <v>0</v>
      </c>
    </row>
    <row r="790" spans="1:7" s="358" customFormat="1">
      <c r="A790" s="370">
        <v>0</v>
      </c>
      <c r="B790" s="369">
        <v>0</v>
      </c>
      <c r="C790" s="368" t="s">
        <v>2164</v>
      </c>
      <c r="D790" s="366">
        <v>0</v>
      </c>
      <c r="E790" s="367">
        <v>0</v>
      </c>
      <c r="F790" s="1189"/>
      <c r="G790" s="1188">
        <f t="shared" si="12"/>
        <v>0</v>
      </c>
    </row>
    <row r="791" spans="1:7" s="358" customFormat="1" ht="26.4">
      <c r="A791" s="376">
        <v>215</v>
      </c>
      <c r="B791" s="375" t="s">
        <v>2488</v>
      </c>
      <c r="C791" s="374" t="s">
        <v>2300</v>
      </c>
      <c r="D791" s="372" t="s">
        <v>2190</v>
      </c>
      <c r="E791" s="373">
        <v>1</v>
      </c>
      <c r="F791" s="1190"/>
      <c r="G791" s="1175">
        <f t="shared" si="12"/>
        <v>0</v>
      </c>
    </row>
    <row r="792" spans="1:7" s="358" customFormat="1">
      <c r="A792" s="370">
        <v>0</v>
      </c>
      <c r="B792" s="369">
        <v>0</v>
      </c>
      <c r="C792" s="368" t="s">
        <v>2189</v>
      </c>
      <c r="D792" s="366">
        <v>0</v>
      </c>
      <c r="E792" s="367">
        <v>0</v>
      </c>
      <c r="F792" s="1189"/>
      <c r="G792" s="1188">
        <f t="shared" si="12"/>
        <v>0</v>
      </c>
    </row>
    <row r="793" spans="1:7" s="358" customFormat="1">
      <c r="A793" s="370">
        <v>0</v>
      </c>
      <c r="B793" s="369">
        <v>0</v>
      </c>
      <c r="C793" s="368" t="s">
        <v>2164</v>
      </c>
      <c r="D793" s="366">
        <v>0</v>
      </c>
      <c r="E793" s="367">
        <v>0</v>
      </c>
      <c r="F793" s="1189"/>
      <c r="G793" s="1188">
        <f t="shared" si="12"/>
        <v>0</v>
      </c>
    </row>
    <row r="794" spans="1:7" s="358" customFormat="1" ht="26.4">
      <c r="A794" s="376">
        <v>216</v>
      </c>
      <c r="B794" s="375" t="s">
        <v>2487</v>
      </c>
      <c r="C794" s="374" t="s">
        <v>2486</v>
      </c>
      <c r="D794" s="372" t="s">
        <v>2190</v>
      </c>
      <c r="E794" s="373">
        <v>1</v>
      </c>
      <c r="F794" s="1190"/>
      <c r="G794" s="1175">
        <f t="shared" si="12"/>
        <v>0</v>
      </c>
    </row>
    <row r="795" spans="1:7" s="358" customFormat="1">
      <c r="A795" s="370">
        <v>0</v>
      </c>
      <c r="B795" s="369">
        <v>0</v>
      </c>
      <c r="C795" s="368" t="s">
        <v>2189</v>
      </c>
      <c r="D795" s="366">
        <v>0</v>
      </c>
      <c r="E795" s="367">
        <v>0</v>
      </c>
      <c r="F795" s="1189"/>
      <c r="G795" s="1188">
        <f t="shared" si="12"/>
        <v>0</v>
      </c>
    </row>
    <row r="796" spans="1:7" s="358" customFormat="1">
      <c r="A796" s="370">
        <v>0</v>
      </c>
      <c r="B796" s="369">
        <v>0</v>
      </c>
      <c r="C796" s="368" t="s">
        <v>2164</v>
      </c>
      <c r="D796" s="366">
        <v>0</v>
      </c>
      <c r="E796" s="367">
        <v>0</v>
      </c>
      <c r="F796" s="1189"/>
      <c r="G796" s="1188">
        <f t="shared" si="12"/>
        <v>0</v>
      </c>
    </row>
    <row r="797" spans="1:7" s="358" customFormat="1" ht="26.4">
      <c r="A797" s="376">
        <v>217</v>
      </c>
      <c r="B797" s="375" t="s">
        <v>2485</v>
      </c>
      <c r="C797" s="374" t="s">
        <v>2297</v>
      </c>
      <c r="D797" s="372" t="s">
        <v>2190</v>
      </c>
      <c r="E797" s="373">
        <v>1</v>
      </c>
      <c r="F797" s="1190"/>
      <c r="G797" s="1175">
        <f t="shared" si="12"/>
        <v>0</v>
      </c>
    </row>
    <row r="798" spans="1:7" s="358" customFormat="1">
      <c r="A798" s="370">
        <v>0</v>
      </c>
      <c r="B798" s="369">
        <v>0</v>
      </c>
      <c r="C798" s="368" t="s">
        <v>2189</v>
      </c>
      <c r="D798" s="366">
        <v>0</v>
      </c>
      <c r="E798" s="367">
        <v>0</v>
      </c>
      <c r="F798" s="1189"/>
      <c r="G798" s="1188">
        <f t="shared" si="12"/>
        <v>0</v>
      </c>
    </row>
    <row r="799" spans="1:7" s="358" customFormat="1">
      <c r="A799" s="370">
        <v>0</v>
      </c>
      <c r="B799" s="369">
        <v>0</v>
      </c>
      <c r="C799" s="368" t="s">
        <v>2164</v>
      </c>
      <c r="D799" s="366">
        <v>0</v>
      </c>
      <c r="E799" s="367">
        <v>0</v>
      </c>
      <c r="F799" s="1189"/>
      <c r="G799" s="1188">
        <f t="shared" si="12"/>
        <v>0</v>
      </c>
    </row>
    <row r="800" spans="1:7" s="358" customFormat="1" ht="26.4">
      <c r="A800" s="376">
        <v>218</v>
      </c>
      <c r="B800" s="375" t="s">
        <v>2484</v>
      </c>
      <c r="C800" s="374" t="s">
        <v>2295</v>
      </c>
      <c r="D800" s="372" t="s">
        <v>2190</v>
      </c>
      <c r="E800" s="373">
        <v>1</v>
      </c>
      <c r="F800" s="1190"/>
      <c r="G800" s="1175">
        <f t="shared" si="12"/>
        <v>0</v>
      </c>
    </row>
    <row r="801" spans="1:7" s="358" customFormat="1">
      <c r="A801" s="370">
        <v>0</v>
      </c>
      <c r="B801" s="369">
        <v>0</v>
      </c>
      <c r="C801" s="368" t="s">
        <v>2189</v>
      </c>
      <c r="D801" s="366">
        <v>0</v>
      </c>
      <c r="E801" s="367">
        <v>0</v>
      </c>
      <c r="F801" s="1189"/>
      <c r="G801" s="1188">
        <f t="shared" si="12"/>
        <v>0</v>
      </c>
    </row>
    <row r="802" spans="1:7" s="358" customFormat="1">
      <c r="A802" s="370">
        <v>0</v>
      </c>
      <c r="B802" s="369">
        <v>0</v>
      </c>
      <c r="C802" s="368" t="s">
        <v>2164</v>
      </c>
      <c r="D802" s="366">
        <v>0</v>
      </c>
      <c r="E802" s="367">
        <v>0</v>
      </c>
      <c r="F802" s="1189"/>
      <c r="G802" s="1188">
        <f t="shared" si="12"/>
        <v>0</v>
      </c>
    </row>
    <row r="803" spans="1:7" s="358" customFormat="1" ht="105.6">
      <c r="A803" s="376">
        <v>219</v>
      </c>
      <c r="B803" s="375" t="s">
        <v>2483</v>
      </c>
      <c r="C803" s="374" t="s">
        <v>2293</v>
      </c>
      <c r="D803" s="372" t="s">
        <v>2190</v>
      </c>
      <c r="E803" s="373">
        <v>2</v>
      </c>
      <c r="F803" s="1190"/>
      <c r="G803" s="1175">
        <f t="shared" si="12"/>
        <v>0</v>
      </c>
    </row>
    <row r="804" spans="1:7" s="358" customFormat="1">
      <c r="A804" s="370">
        <v>0</v>
      </c>
      <c r="B804" s="369">
        <v>0</v>
      </c>
      <c r="C804" s="368" t="s">
        <v>2214</v>
      </c>
      <c r="D804" s="366">
        <v>0</v>
      </c>
      <c r="E804" s="367">
        <v>0</v>
      </c>
      <c r="F804" s="1189"/>
      <c r="G804" s="1188">
        <f t="shared" si="12"/>
        <v>0</v>
      </c>
    </row>
    <row r="805" spans="1:7" s="358" customFormat="1">
      <c r="A805" s="370">
        <v>0</v>
      </c>
      <c r="B805" s="369">
        <v>0</v>
      </c>
      <c r="C805" s="368" t="s">
        <v>2164</v>
      </c>
      <c r="D805" s="366">
        <v>0</v>
      </c>
      <c r="E805" s="367">
        <v>0</v>
      </c>
      <c r="F805" s="1189"/>
      <c r="G805" s="1188">
        <f t="shared" si="12"/>
        <v>0</v>
      </c>
    </row>
    <row r="806" spans="1:7" s="358" customFormat="1" ht="39.6">
      <c r="A806" s="376">
        <v>220</v>
      </c>
      <c r="B806" s="375" t="s">
        <v>2482</v>
      </c>
      <c r="C806" s="374" t="s">
        <v>2291</v>
      </c>
      <c r="D806" s="372" t="s">
        <v>2190</v>
      </c>
      <c r="E806" s="373">
        <v>2</v>
      </c>
      <c r="F806" s="1190"/>
      <c r="G806" s="1175">
        <f t="shared" si="12"/>
        <v>0</v>
      </c>
    </row>
    <row r="807" spans="1:7" s="358" customFormat="1">
      <c r="A807" s="370">
        <v>0</v>
      </c>
      <c r="B807" s="369">
        <v>0</v>
      </c>
      <c r="C807" s="368" t="s">
        <v>2214</v>
      </c>
      <c r="D807" s="366">
        <v>0</v>
      </c>
      <c r="E807" s="367">
        <v>0</v>
      </c>
      <c r="F807" s="1189"/>
      <c r="G807" s="1188">
        <f t="shared" si="12"/>
        <v>0</v>
      </c>
    </row>
    <row r="808" spans="1:7" s="358" customFormat="1">
      <c r="A808" s="370">
        <v>0</v>
      </c>
      <c r="B808" s="369">
        <v>0</v>
      </c>
      <c r="C808" s="368" t="s">
        <v>2481</v>
      </c>
      <c r="D808" s="366">
        <v>0</v>
      </c>
      <c r="E808" s="367">
        <v>0</v>
      </c>
      <c r="F808" s="1189"/>
      <c r="G808" s="1188">
        <f t="shared" si="12"/>
        <v>0</v>
      </c>
    </row>
    <row r="809" spans="1:7" s="358" customFormat="1" ht="39.6">
      <c r="A809" s="376">
        <v>221</v>
      </c>
      <c r="B809" s="375" t="s">
        <v>2480</v>
      </c>
      <c r="C809" s="374" t="s">
        <v>2288</v>
      </c>
      <c r="D809" s="372" t="s">
        <v>2190</v>
      </c>
      <c r="E809" s="373">
        <v>1</v>
      </c>
      <c r="F809" s="1190"/>
      <c r="G809" s="1175">
        <f t="shared" si="12"/>
        <v>0</v>
      </c>
    </row>
    <row r="810" spans="1:7" s="358" customFormat="1">
      <c r="A810" s="370">
        <v>0</v>
      </c>
      <c r="B810" s="369">
        <v>0</v>
      </c>
      <c r="C810" s="368" t="s">
        <v>2189</v>
      </c>
      <c r="D810" s="366">
        <v>0</v>
      </c>
      <c r="E810" s="367">
        <v>0</v>
      </c>
      <c r="F810" s="1189"/>
      <c r="G810" s="1188">
        <f t="shared" si="12"/>
        <v>0</v>
      </c>
    </row>
    <row r="811" spans="1:7" s="358" customFormat="1">
      <c r="A811" s="370">
        <v>0</v>
      </c>
      <c r="B811" s="369">
        <v>0</v>
      </c>
      <c r="C811" s="368" t="s">
        <v>2470</v>
      </c>
      <c r="D811" s="366">
        <v>0</v>
      </c>
      <c r="E811" s="367">
        <v>0</v>
      </c>
      <c r="F811" s="1189"/>
      <c r="G811" s="1188">
        <f t="shared" si="12"/>
        <v>0</v>
      </c>
    </row>
    <row r="812" spans="1:7" s="358" customFormat="1" ht="79.2">
      <c r="A812" s="376">
        <v>222</v>
      </c>
      <c r="B812" s="375" t="s">
        <v>2479</v>
      </c>
      <c r="C812" s="374" t="s">
        <v>2478</v>
      </c>
      <c r="D812" s="372" t="s">
        <v>2190</v>
      </c>
      <c r="E812" s="373">
        <v>1</v>
      </c>
      <c r="F812" s="1190"/>
      <c r="G812" s="1175">
        <f t="shared" si="12"/>
        <v>0</v>
      </c>
    </row>
    <row r="813" spans="1:7" s="358" customFormat="1">
      <c r="A813" s="370">
        <v>0</v>
      </c>
      <c r="B813" s="369">
        <v>0</v>
      </c>
      <c r="C813" s="368" t="s">
        <v>2189</v>
      </c>
      <c r="D813" s="366">
        <v>0</v>
      </c>
      <c r="E813" s="367">
        <v>0</v>
      </c>
      <c r="F813" s="1189"/>
      <c r="G813" s="1188">
        <f t="shared" si="12"/>
        <v>0</v>
      </c>
    </row>
    <row r="814" spans="1:7" s="358" customFormat="1">
      <c r="A814" s="370">
        <v>0</v>
      </c>
      <c r="B814" s="369">
        <v>0</v>
      </c>
      <c r="C814" s="368" t="s">
        <v>2164</v>
      </c>
      <c r="D814" s="366">
        <v>0</v>
      </c>
      <c r="E814" s="367">
        <v>0</v>
      </c>
      <c r="F814" s="1189"/>
      <c r="G814" s="1188">
        <f t="shared" si="12"/>
        <v>0</v>
      </c>
    </row>
    <row r="815" spans="1:7" s="358" customFormat="1" ht="26.4">
      <c r="A815" s="376">
        <v>223</v>
      </c>
      <c r="B815" s="375" t="s">
        <v>2477</v>
      </c>
      <c r="C815" s="374" t="s">
        <v>2284</v>
      </c>
      <c r="D815" s="372" t="s">
        <v>2190</v>
      </c>
      <c r="E815" s="373">
        <v>3</v>
      </c>
      <c r="F815" s="1190"/>
      <c r="G815" s="1175">
        <f t="shared" si="12"/>
        <v>0</v>
      </c>
    </row>
    <row r="816" spans="1:7" s="358" customFormat="1">
      <c r="A816" s="370">
        <v>0</v>
      </c>
      <c r="B816" s="369">
        <v>0</v>
      </c>
      <c r="C816" s="368" t="s">
        <v>2189</v>
      </c>
      <c r="D816" s="366">
        <v>0</v>
      </c>
      <c r="E816" s="367">
        <v>0</v>
      </c>
      <c r="F816" s="1189"/>
      <c r="G816" s="1188">
        <f t="shared" si="12"/>
        <v>0</v>
      </c>
    </row>
    <row r="817" spans="1:7" s="358" customFormat="1">
      <c r="A817" s="370">
        <v>0</v>
      </c>
      <c r="B817" s="369">
        <v>0</v>
      </c>
      <c r="C817" s="368" t="s">
        <v>2474</v>
      </c>
      <c r="D817" s="366">
        <v>0</v>
      </c>
      <c r="E817" s="367">
        <v>0</v>
      </c>
      <c r="F817" s="1189"/>
      <c r="G817" s="1188">
        <f t="shared" si="12"/>
        <v>0</v>
      </c>
    </row>
    <row r="818" spans="1:7" s="358" customFormat="1">
      <c r="A818" s="370">
        <v>0</v>
      </c>
      <c r="B818" s="369">
        <v>0</v>
      </c>
      <c r="C818" s="368" t="s">
        <v>2214</v>
      </c>
      <c r="D818" s="366">
        <v>0</v>
      </c>
      <c r="E818" s="367">
        <v>0</v>
      </c>
      <c r="F818" s="1189"/>
      <c r="G818" s="1188">
        <f t="shared" si="12"/>
        <v>0</v>
      </c>
    </row>
    <row r="819" spans="1:7" s="358" customFormat="1">
      <c r="A819" s="370">
        <v>0</v>
      </c>
      <c r="B819" s="369">
        <v>0</v>
      </c>
      <c r="C819" s="368" t="s">
        <v>2473</v>
      </c>
      <c r="D819" s="366">
        <v>0</v>
      </c>
      <c r="E819" s="367">
        <v>0</v>
      </c>
      <c r="F819" s="1189"/>
      <c r="G819" s="1188">
        <f t="shared" si="12"/>
        <v>0</v>
      </c>
    </row>
    <row r="820" spans="1:7" s="358" customFormat="1" ht="26.4">
      <c r="A820" s="376">
        <v>224</v>
      </c>
      <c r="B820" s="375" t="s">
        <v>2476</v>
      </c>
      <c r="C820" s="374" t="s">
        <v>2282</v>
      </c>
      <c r="D820" s="372" t="s">
        <v>2190</v>
      </c>
      <c r="E820" s="373">
        <v>2</v>
      </c>
      <c r="F820" s="1190"/>
      <c r="G820" s="1175">
        <f t="shared" si="12"/>
        <v>0</v>
      </c>
    </row>
    <row r="821" spans="1:7" s="358" customFormat="1">
      <c r="A821" s="370">
        <v>0</v>
      </c>
      <c r="B821" s="369">
        <v>0</v>
      </c>
      <c r="C821" s="368" t="s">
        <v>2189</v>
      </c>
      <c r="D821" s="366">
        <v>0</v>
      </c>
      <c r="E821" s="367">
        <v>0</v>
      </c>
      <c r="F821" s="1189"/>
      <c r="G821" s="1188">
        <f t="shared" si="12"/>
        <v>0</v>
      </c>
    </row>
    <row r="822" spans="1:7" s="358" customFormat="1">
      <c r="A822" s="370">
        <v>0</v>
      </c>
      <c r="B822" s="369">
        <v>0</v>
      </c>
      <c r="C822" s="368" t="s">
        <v>2471</v>
      </c>
      <c r="D822" s="366">
        <v>0</v>
      </c>
      <c r="E822" s="367">
        <v>0</v>
      </c>
      <c r="F822" s="1189"/>
      <c r="G822" s="1188">
        <f t="shared" si="12"/>
        <v>0</v>
      </c>
    </row>
    <row r="823" spans="1:7" s="358" customFormat="1">
      <c r="A823" s="370">
        <v>0</v>
      </c>
      <c r="B823" s="369">
        <v>0</v>
      </c>
      <c r="C823" s="368" t="s">
        <v>2189</v>
      </c>
      <c r="D823" s="366">
        <v>0</v>
      </c>
      <c r="E823" s="367">
        <v>0</v>
      </c>
      <c r="F823" s="1189"/>
      <c r="G823" s="1188">
        <f t="shared" si="12"/>
        <v>0</v>
      </c>
    </row>
    <row r="824" spans="1:7" s="358" customFormat="1">
      <c r="A824" s="370">
        <v>0</v>
      </c>
      <c r="B824" s="369">
        <v>0</v>
      </c>
      <c r="C824" s="368" t="s">
        <v>2470</v>
      </c>
      <c r="D824" s="366">
        <v>0</v>
      </c>
      <c r="E824" s="367">
        <v>0</v>
      </c>
      <c r="F824" s="1189"/>
      <c r="G824" s="1188">
        <f t="shared" si="12"/>
        <v>0</v>
      </c>
    </row>
    <row r="825" spans="1:7" s="358" customFormat="1" ht="26.4">
      <c r="A825" s="376">
        <v>225</v>
      </c>
      <c r="B825" s="375" t="s">
        <v>2475</v>
      </c>
      <c r="C825" s="374" t="s">
        <v>2280</v>
      </c>
      <c r="D825" s="372" t="s">
        <v>2187</v>
      </c>
      <c r="E825" s="373">
        <v>3.75</v>
      </c>
      <c r="F825" s="1190"/>
      <c r="G825" s="1175">
        <f t="shared" si="12"/>
        <v>0</v>
      </c>
    </row>
    <row r="826" spans="1:7" s="358" customFormat="1">
      <c r="A826" s="370">
        <v>0</v>
      </c>
      <c r="B826" s="369">
        <v>0</v>
      </c>
      <c r="C826" s="368" t="s">
        <v>2273</v>
      </c>
      <c r="D826" s="366">
        <v>0</v>
      </c>
      <c r="E826" s="367">
        <v>0</v>
      </c>
      <c r="F826" s="1189"/>
      <c r="G826" s="1188">
        <f t="shared" si="12"/>
        <v>0</v>
      </c>
    </row>
    <row r="827" spans="1:7" s="358" customFormat="1">
      <c r="A827" s="370">
        <v>0</v>
      </c>
      <c r="B827" s="369">
        <v>0</v>
      </c>
      <c r="C827" s="368" t="s">
        <v>2474</v>
      </c>
      <c r="D827" s="366">
        <v>0</v>
      </c>
      <c r="E827" s="367">
        <v>0</v>
      </c>
      <c r="F827" s="1189"/>
      <c r="G827" s="1188">
        <f t="shared" si="12"/>
        <v>0</v>
      </c>
    </row>
    <row r="828" spans="1:7" s="358" customFormat="1">
      <c r="A828" s="370">
        <v>0</v>
      </c>
      <c r="B828" s="369">
        <v>0</v>
      </c>
      <c r="C828" s="368" t="s">
        <v>2278</v>
      </c>
      <c r="D828" s="366">
        <v>0</v>
      </c>
      <c r="E828" s="367">
        <v>0</v>
      </c>
      <c r="F828" s="1189"/>
      <c r="G828" s="1188">
        <f t="shared" si="12"/>
        <v>0</v>
      </c>
    </row>
    <row r="829" spans="1:7" s="358" customFormat="1">
      <c r="A829" s="370">
        <v>0</v>
      </c>
      <c r="B829" s="369">
        <v>0</v>
      </c>
      <c r="C829" s="368" t="s">
        <v>2473</v>
      </c>
      <c r="D829" s="366">
        <v>0</v>
      </c>
      <c r="E829" s="367">
        <v>0</v>
      </c>
      <c r="F829" s="1189"/>
      <c r="G829" s="1188">
        <f t="shared" si="12"/>
        <v>0</v>
      </c>
    </row>
    <row r="830" spans="1:7" s="358" customFormat="1" ht="26.4">
      <c r="A830" s="376">
        <v>226</v>
      </c>
      <c r="B830" s="375" t="s">
        <v>2472</v>
      </c>
      <c r="C830" s="374" t="s">
        <v>2275</v>
      </c>
      <c r="D830" s="372" t="s">
        <v>2187</v>
      </c>
      <c r="E830" s="373">
        <v>4</v>
      </c>
      <c r="F830" s="1190"/>
      <c r="G830" s="1175">
        <f t="shared" si="12"/>
        <v>0</v>
      </c>
    </row>
    <row r="831" spans="1:7" s="358" customFormat="1">
      <c r="A831" s="370">
        <v>0</v>
      </c>
      <c r="B831" s="369">
        <v>0</v>
      </c>
      <c r="C831" s="368" t="s">
        <v>2274</v>
      </c>
      <c r="D831" s="366">
        <v>0</v>
      </c>
      <c r="E831" s="367">
        <v>0</v>
      </c>
      <c r="F831" s="1189"/>
      <c r="G831" s="1188">
        <f t="shared" si="12"/>
        <v>0</v>
      </c>
    </row>
    <row r="832" spans="1:7" s="358" customFormat="1">
      <c r="A832" s="370">
        <v>0</v>
      </c>
      <c r="B832" s="369">
        <v>0</v>
      </c>
      <c r="C832" s="368" t="s">
        <v>2466</v>
      </c>
      <c r="D832" s="366">
        <v>0</v>
      </c>
      <c r="E832" s="367">
        <v>0</v>
      </c>
      <c r="F832" s="1189"/>
      <c r="G832" s="1188">
        <f t="shared" si="12"/>
        <v>0</v>
      </c>
    </row>
    <row r="833" spans="1:7" s="358" customFormat="1">
      <c r="A833" s="370">
        <v>0</v>
      </c>
      <c r="B833" s="369">
        <v>0</v>
      </c>
      <c r="C833" s="368" t="s">
        <v>2273</v>
      </c>
      <c r="D833" s="366">
        <v>0</v>
      </c>
      <c r="E833" s="367">
        <v>0</v>
      </c>
      <c r="F833" s="1189"/>
      <c r="G833" s="1188">
        <f t="shared" si="12"/>
        <v>0</v>
      </c>
    </row>
    <row r="834" spans="1:7" s="358" customFormat="1">
      <c r="A834" s="370">
        <v>0</v>
      </c>
      <c r="B834" s="369">
        <v>0</v>
      </c>
      <c r="C834" s="368" t="s">
        <v>2471</v>
      </c>
      <c r="D834" s="366">
        <v>0</v>
      </c>
      <c r="E834" s="367">
        <v>0</v>
      </c>
      <c r="F834" s="1189"/>
      <c r="G834" s="1188">
        <f t="shared" si="12"/>
        <v>0</v>
      </c>
    </row>
    <row r="835" spans="1:7" s="358" customFormat="1">
      <c r="A835" s="370">
        <v>0</v>
      </c>
      <c r="B835" s="369">
        <v>0</v>
      </c>
      <c r="C835" s="368" t="s">
        <v>2273</v>
      </c>
      <c r="D835" s="366">
        <v>0</v>
      </c>
      <c r="E835" s="367">
        <v>0</v>
      </c>
      <c r="F835" s="1189"/>
      <c r="G835" s="1188">
        <f t="shared" si="12"/>
        <v>0</v>
      </c>
    </row>
    <row r="836" spans="1:7" s="358" customFormat="1">
      <c r="A836" s="370">
        <v>0</v>
      </c>
      <c r="B836" s="369">
        <v>0</v>
      </c>
      <c r="C836" s="368" t="s">
        <v>2470</v>
      </c>
      <c r="D836" s="366">
        <v>0</v>
      </c>
      <c r="E836" s="367">
        <v>0</v>
      </c>
      <c r="F836" s="1189"/>
      <c r="G836" s="1188">
        <f t="shared" si="12"/>
        <v>0</v>
      </c>
    </row>
    <row r="837" spans="1:7" s="358" customFormat="1" ht="39.6">
      <c r="A837" s="376">
        <v>227</v>
      </c>
      <c r="B837" s="375" t="s">
        <v>2469</v>
      </c>
      <c r="C837" s="374" t="s">
        <v>2270</v>
      </c>
      <c r="D837" s="372" t="s">
        <v>2190</v>
      </c>
      <c r="E837" s="373">
        <v>1</v>
      </c>
      <c r="F837" s="1190"/>
      <c r="G837" s="1175">
        <f t="shared" si="12"/>
        <v>0</v>
      </c>
    </row>
    <row r="838" spans="1:7" s="358" customFormat="1">
      <c r="A838" s="370">
        <v>0</v>
      </c>
      <c r="B838" s="369">
        <v>0</v>
      </c>
      <c r="C838" s="368" t="s">
        <v>2189</v>
      </c>
      <c r="D838" s="366">
        <v>0</v>
      </c>
      <c r="E838" s="367">
        <v>0</v>
      </c>
      <c r="F838" s="1189"/>
      <c r="G838" s="1188">
        <f t="shared" si="12"/>
        <v>0</v>
      </c>
    </row>
    <row r="839" spans="1:7" s="358" customFormat="1">
      <c r="A839" s="370">
        <v>0</v>
      </c>
      <c r="B839" s="369">
        <v>0</v>
      </c>
      <c r="C839" s="368" t="s">
        <v>2468</v>
      </c>
      <c r="D839" s="366">
        <v>0</v>
      </c>
      <c r="E839" s="367">
        <v>0</v>
      </c>
      <c r="F839" s="1189"/>
      <c r="G839" s="1188">
        <f t="shared" si="12"/>
        <v>0</v>
      </c>
    </row>
    <row r="840" spans="1:7" s="358" customFormat="1" ht="132">
      <c r="A840" s="376">
        <v>228</v>
      </c>
      <c r="B840" s="375" t="s">
        <v>2467</v>
      </c>
      <c r="C840" s="374" t="s">
        <v>2267</v>
      </c>
      <c r="D840" s="372" t="s">
        <v>2190</v>
      </c>
      <c r="E840" s="373">
        <v>1</v>
      </c>
      <c r="F840" s="1190"/>
      <c r="G840" s="1175">
        <f t="shared" si="12"/>
        <v>0</v>
      </c>
    </row>
    <row r="841" spans="1:7" s="358" customFormat="1">
      <c r="A841" s="370">
        <v>0</v>
      </c>
      <c r="B841" s="369">
        <v>0</v>
      </c>
      <c r="C841" s="368" t="s">
        <v>2189</v>
      </c>
      <c r="D841" s="366">
        <v>0</v>
      </c>
      <c r="E841" s="367">
        <v>0</v>
      </c>
      <c r="F841" s="1189"/>
      <c r="G841" s="1188">
        <f t="shared" ref="G841:G904" si="13">E841*F841</f>
        <v>0</v>
      </c>
    </row>
    <row r="842" spans="1:7" s="358" customFormat="1">
      <c r="A842" s="370">
        <v>0</v>
      </c>
      <c r="B842" s="369">
        <v>0</v>
      </c>
      <c r="C842" s="368" t="s">
        <v>2466</v>
      </c>
      <c r="D842" s="366">
        <v>0</v>
      </c>
      <c r="E842" s="367">
        <v>0</v>
      </c>
      <c r="F842" s="1189"/>
      <c r="G842" s="1188">
        <f t="shared" si="13"/>
        <v>0</v>
      </c>
    </row>
    <row r="843" spans="1:7" s="358" customFormat="1" ht="52.8">
      <c r="A843" s="376">
        <v>229</v>
      </c>
      <c r="B843" s="375">
        <v>0</v>
      </c>
      <c r="C843" s="374" t="s">
        <v>2201</v>
      </c>
      <c r="D843" s="372" t="s">
        <v>2187</v>
      </c>
      <c r="E843" s="373">
        <v>15.959999999999999</v>
      </c>
      <c r="F843" s="1190"/>
      <c r="G843" s="1175">
        <f t="shared" si="13"/>
        <v>0</v>
      </c>
    </row>
    <row r="844" spans="1:7" s="358" customFormat="1">
      <c r="A844" s="370">
        <v>0</v>
      </c>
      <c r="B844" s="369">
        <v>0</v>
      </c>
      <c r="C844" s="368" t="s">
        <v>2465</v>
      </c>
      <c r="D844" s="366">
        <v>0</v>
      </c>
      <c r="E844" s="367">
        <v>0</v>
      </c>
      <c r="F844" s="1189"/>
      <c r="G844" s="1188">
        <f t="shared" si="13"/>
        <v>0</v>
      </c>
    </row>
    <row r="845" spans="1:7" s="358" customFormat="1">
      <c r="A845" s="370">
        <v>0</v>
      </c>
      <c r="B845" s="369">
        <v>0</v>
      </c>
      <c r="C845" s="368" t="s">
        <v>2164</v>
      </c>
      <c r="D845" s="366">
        <v>0</v>
      </c>
      <c r="E845" s="367">
        <v>0</v>
      </c>
      <c r="F845" s="1189"/>
      <c r="G845" s="1188">
        <f t="shared" si="13"/>
        <v>0</v>
      </c>
    </row>
    <row r="846" spans="1:7" s="358" customFormat="1" ht="52.8">
      <c r="A846" s="376">
        <v>230</v>
      </c>
      <c r="B846" s="375">
        <v>0</v>
      </c>
      <c r="C846" s="374" t="s">
        <v>2188</v>
      </c>
      <c r="D846" s="372" t="s">
        <v>2187</v>
      </c>
      <c r="E846" s="373">
        <v>20.55</v>
      </c>
      <c r="F846" s="1190"/>
      <c r="G846" s="1175">
        <f t="shared" si="13"/>
        <v>0</v>
      </c>
    </row>
    <row r="847" spans="1:7" s="358" customFormat="1">
      <c r="A847" s="370">
        <v>0</v>
      </c>
      <c r="B847" s="369">
        <v>0</v>
      </c>
      <c r="C847" s="368" t="s">
        <v>2464</v>
      </c>
      <c r="D847" s="366">
        <v>0</v>
      </c>
      <c r="E847" s="367">
        <v>0</v>
      </c>
      <c r="F847" s="1189"/>
      <c r="G847" s="1188">
        <f t="shared" si="13"/>
        <v>0</v>
      </c>
    </row>
    <row r="848" spans="1:7" s="358" customFormat="1">
      <c r="A848" s="370">
        <v>0</v>
      </c>
      <c r="B848" s="369">
        <v>0</v>
      </c>
      <c r="C848" s="368" t="s">
        <v>2164</v>
      </c>
      <c r="D848" s="366">
        <v>0</v>
      </c>
      <c r="E848" s="367">
        <v>0</v>
      </c>
      <c r="F848" s="1189"/>
      <c r="G848" s="1188">
        <f t="shared" si="13"/>
        <v>0</v>
      </c>
    </row>
    <row r="849" spans="1:7" s="358" customFormat="1" ht="52.8">
      <c r="A849" s="376">
        <v>231</v>
      </c>
      <c r="B849" s="375">
        <v>0</v>
      </c>
      <c r="C849" s="374" t="s">
        <v>2263</v>
      </c>
      <c r="D849" s="372" t="s">
        <v>2187</v>
      </c>
      <c r="E849" s="373">
        <v>1.68</v>
      </c>
      <c r="F849" s="1190"/>
      <c r="G849" s="1175">
        <f t="shared" si="13"/>
        <v>0</v>
      </c>
    </row>
    <row r="850" spans="1:7" s="358" customFormat="1">
      <c r="A850" s="370">
        <v>0</v>
      </c>
      <c r="B850" s="369">
        <v>0</v>
      </c>
      <c r="C850" s="368" t="s">
        <v>2463</v>
      </c>
      <c r="D850" s="366">
        <v>0</v>
      </c>
      <c r="E850" s="367">
        <v>0</v>
      </c>
      <c r="F850" s="1189"/>
      <c r="G850" s="1188">
        <f t="shared" si="13"/>
        <v>0</v>
      </c>
    </row>
    <row r="851" spans="1:7" s="358" customFormat="1">
      <c r="A851" s="370">
        <v>0</v>
      </c>
      <c r="B851" s="369">
        <v>0</v>
      </c>
      <c r="C851" s="368" t="s">
        <v>2164</v>
      </c>
      <c r="D851" s="366">
        <v>0</v>
      </c>
      <c r="E851" s="367">
        <v>0</v>
      </c>
      <c r="F851" s="1189"/>
      <c r="G851" s="1188">
        <f t="shared" si="13"/>
        <v>0</v>
      </c>
    </row>
    <row r="852" spans="1:7" s="358" customFormat="1" ht="52.8">
      <c r="A852" s="376">
        <v>232</v>
      </c>
      <c r="B852" s="375">
        <v>0</v>
      </c>
      <c r="C852" s="374" t="s">
        <v>2261</v>
      </c>
      <c r="D852" s="372" t="s">
        <v>256</v>
      </c>
      <c r="E852" s="373">
        <v>0.39</v>
      </c>
      <c r="F852" s="1190"/>
      <c r="G852" s="1175">
        <f t="shared" si="13"/>
        <v>0</v>
      </c>
    </row>
    <row r="853" spans="1:7" s="358" customFormat="1">
      <c r="A853" s="370">
        <v>0</v>
      </c>
      <c r="B853" s="369">
        <v>0</v>
      </c>
      <c r="C853" s="368" t="s">
        <v>2260</v>
      </c>
      <c r="D853" s="366">
        <v>0</v>
      </c>
      <c r="E853" s="367">
        <v>0</v>
      </c>
      <c r="F853" s="1189"/>
      <c r="G853" s="1188">
        <f t="shared" si="13"/>
        <v>0</v>
      </c>
    </row>
    <row r="854" spans="1:7" s="358" customFormat="1">
      <c r="A854" s="370">
        <v>0</v>
      </c>
      <c r="B854" s="369">
        <v>0</v>
      </c>
      <c r="C854" s="368" t="s">
        <v>2164</v>
      </c>
      <c r="D854" s="366">
        <v>0</v>
      </c>
      <c r="E854" s="367">
        <v>0</v>
      </c>
      <c r="F854" s="1189"/>
      <c r="G854" s="1188">
        <f t="shared" si="13"/>
        <v>0</v>
      </c>
    </row>
    <row r="855" spans="1:7" s="358" customFormat="1" ht="52.8">
      <c r="A855" s="376">
        <v>233</v>
      </c>
      <c r="B855" s="375">
        <v>0</v>
      </c>
      <c r="C855" s="374" t="s">
        <v>2259</v>
      </c>
      <c r="D855" s="372" t="s">
        <v>256</v>
      </c>
      <c r="E855" s="373">
        <v>0.63</v>
      </c>
      <c r="F855" s="1190"/>
      <c r="G855" s="1175">
        <f t="shared" si="13"/>
        <v>0</v>
      </c>
    </row>
    <row r="856" spans="1:7" s="358" customFormat="1">
      <c r="A856" s="370">
        <v>0</v>
      </c>
      <c r="B856" s="369">
        <v>0</v>
      </c>
      <c r="C856" s="368" t="s">
        <v>2462</v>
      </c>
      <c r="D856" s="366">
        <v>0</v>
      </c>
      <c r="E856" s="367">
        <v>0</v>
      </c>
      <c r="F856" s="1189"/>
      <c r="G856" s="1188">
        <f t="shared" si="13"/>
        <v>0</v>
      </c>
    </row>
    <row r="857" spans="1:7" s="358" customFormat="1">
      <c r="A857" s="370">
        <v>0</v>
      </c>
      <c r="B857" s="369">
        <v>0</v>
      </c>
      <c r="C857" s="368" t="s">
        <v>2164</v>
      </c>
      <c r="D857" s="366">
        <v>0</v>
      </c>
      <c r="E857" s="367">
        <v>0</v>
      </c>
      <c r="F857" s="1189"/>
      <c r="G857" s="1188">
        <f t="shared" si="13"/>
        <v>0</v>
      </c>
    </row>
    <row r="858" spans="1:7" s="358" customFormat="1" ht="52.8">
      <c r="A858" s="376">
        <v>234</v>
      </c>
      <c r="B858" s="375">
        <v>0</v>
      </c>
      <c r="C858" s="374" t="s">
        <v>2257</v>
      </c>
      <c r="D858" s="372" t="s">
        <v>256</v>
      </c>
      <c r="E858" s="373">
        <v>0.81</v>
      </c>
      <c r="F858" s="1190"/>
      <c r="G858" s="1175">
        <f t="shared" si="13"/>
        <v>0</v>
      </c>
    </row>
    <row r="859" spans="1:7" s="358" customFormat="1">
      <c r="A859" s="370">
        <v>0</v>
      </c>
      <c r="B859" s="369">
        <v>0</v>
      </c>
      <c r="C859" s="368" t="s">
        <v>2461</v>
      </c>
      <c r="D859" s="366">
        <v>0</v>
      </c>
      <c r="E859" s="367">
        <v>0</v>
      </c>
      <c r="F859" s="1189"/>
      <c r="G859" s="1188">
        <f t="shared" si="13"/>
        <v>0</v>
      </c>
    </row>
    <row r="860" spans="1:7" s="358" customFormat="1">
      <c r="A860" s="370">
        <v>0</v>
      </c>
      <c r="B860" s="369">
        <v>0</v>
      </c>
      <c r="C860" s="368" t="s">
        <v>2164</v>
      </c>
      <c r="D860" s="366">
        <v>0</v>
      </c>
      <c r="E860" s="367">
        <v>0</v>
      </c>
      <c r="F860" s="1189"/>
      <c r="G860" s="1188">
        <f t="shared" si="13"/>
        <v>0</v>
      </c>
    </row>
    <row r="861" spans="1:7" s="358" customFormat="1" ht="26.4">
      <c r="A861" s="376">
        <v>235</v>
      </c>
      <c r="B861" s="375">
        <v>0</v>
      </c>
      <c r="C861" s="374" t="s">
        <v>2255</v>
      </c>
      <c r="D861" s="372" t="s">
        <v>2190</v>
      </c>
      <c r="E861" s="373">
        <v>3</v>
      </c>
      <c r="F861" s="1190"/>
      <c r="G861" s="1175">
        <f t="shared" si="13"/>
        <v>0</v>
      </c>
    </row>
    <row r="862" spans="1:7" s="358" customFormat="1">
      <c r="A862" s="370">
        <v>0</v>
      </c>
      <c r="B862" s="369">
        <v>0</v>
      </c>
      <c r="C862" s="368" t="s">
        <v>2254</v>
      </c>
      <c r="D862" s="366">
        <v>0</v>
      </c>
      <c r="E862" s="367">
        <v>0</v>
      </c>
      <c r="F862" s="1189"/>
      <c r="G862" s="1188">
        <f t="shared" si="13"/>
        <v>0</v>
      </c>
    </row>
    <row r="863" spans="1:7" s="358" customFormat="1">
      <c r="A863" s="370">
        <v>0</v>
      </c>
      <c r="B863" s="369">
        <v>0</v>
      </c>
      <c r="C863" s="368" t="s">
        <v>2164</v>
      </c>
      <c r="D863" s="366">
        <v>0</v>
      </c>
      <c r="E863" s="367">
        <v>0</v>
      </c>
      <c r="F863" s="1189"/>
      <c r="G863" s="1188">
        <f t="shared" si="13"/>
        <v>0</v>
      </c>
    </row>
    <row r="864" spans="1:7" s="358" customFormat="1" ht="26.4">
      <c r="A864" s="376">
        <v>236</v>
      </c>
      <c r="B864" s="375">
        <v>0</v>
      </c>
      <c r="C864" s="374" t="s">
        <v>2253</v>
      </c>
      <c r="D864" s="372" t="s">
        <v>2190</v>
      </c>
      <c r="E864" s="373">
        <v>2</v>
      </c>
      <c r="F864" s="1190"/>
      <c r="G864" s="1175">
        <f t="shared" si="13"/>
        <v>0</v>
      </c>
    </row>
    <row r="865" spans="1:7" s="358" customFormat="1">
      <c r="A865" s="370">
        <v>0</v>
      </c>
      <c r="B865" s="369">
        <v>0</v>
      </c>
      <c r="C865" s="368" t="s">
        <v>2372</v>
      </c>
      <c r="D865" s="366">
        <v>0</v>
      </c>
      <c r="E865" s="367">
        <v>0</v>
      </c>
      <c r="F865" s="1189"/>
      <c r="G865" s="1188">
        <f t="shared" si="13"/>
        <v>0</v>
      </c>
    </row>
    <row r="866" spans="1:7" s="358" customFormat="1">
      <c r="A866" s="370">
        <v>0</v>
      </c>
      <c r="B866" s="369">
        <v>0</v>
      </c>
      <c r="C866" s="368" t="s">
        <v>2164</v>
      </c>
      <c r="D866" s="366">
        <v>0</v>
      </c>
      <c r="E866" s="367">
        <v>0</v>
      </c>
      <c r="F866" s="1189"/>
      <c r="G866" s="1188">
        <f t="shared" si="13"/>
        <v>0</v>
      </c>
    </row>
    <row r="867" spans="1:7" s="358" customFormat="1" ht="39.6">
      <c r="A867" s="376">
        <v>237</v>
      </c>
      <c r="B867" s="375">
        <v>0</v>
      </c>
      <c r="C867" s="374" t="s">
        <v>2185</v>
      </c>
      <c r="D867" s="372" t="s">
        <v>256</v>
      </c>
      <c r="E867" s="373">
        <v>9.4400000000000013</v>
      </c>
      <c r="F867" s="1190"/>
      <c r="G867" s="1175">
        <f t="shared" si="13"/>
        <v>0</v>
      </c>
    </row>
    <row r="868" spans="1:7" s="358" customFormat="1">
      <c r="A868" s="370">
        <v>0</v>
      </c>
      <c r="B868" s="369">
        <v>0</v>
      </c>
      <c r="C868" s="368" t="s">
        <v>2460</v>
      </c>
      <c r="D868" s="366">
        <v>0</v>
      </c>
      <c r="E868" s="367">
        <v>0</v>
      </c>
      <c r="F868" s="1189"/>
      <c r="G868" s="1188">
        <f t="shared" si="13"/>
        <v>0</v>
      </c>
    </row>
    <row r="869" spans="1:7" s="358" customFormat="1">
      <c r="A869" s="370">
        <v>0</v>
      </c>
      <c r="B869" s="369">
        <v>0</v>
      </c>
      <c r="C869" s="368" t="s">
        <v>2164</v>
      </c>
      <c r="D869" s="366">
        <v>0</v>
      </c>
      <c r="E869" s="367">
        <v>0</v>
      </c>
      <c r="F869" s="1189"/>
      <c r="G869" s="1188">
        <f t="shared" si="13"/>
        <v>0</v>
      </c>
    </row>
    <row r="870" spans="1:7" s="358" customFormat="1" ht="39.6">
      <c r="A870" s="376">
        <v>238</v>
      </c>
      <c r="B870" s="375">
        <v>0</v>
      </c>
      <c r="C870" s="374" t="s">
        <v>2251</v>
      </c>
      <c r="D870" s="372" t="s">
        <v>256</v>
      </c>
      <c r="E870" s="373">
        <v>0.16964600329384885</v>
      </c>
      <c r="F870" s="1190"/>
      <c r="G870" s="1175">
        <f t="shared" si="13"/>
        <v>0</v>
      </c>
    </row>
    <row r="871" spans="1:7" s="358" customFormat="1" ht="20.399999999999999">
      <c r="A871" s="370">
        <v>0</v>
      </c>
      <c r="B871" s="369">
        <v>0</v>
      </c>
      <c r="C871" s="368" t="s">
        <v>2250</v>
      </c>
      <c r="D871" s="366">
        <v>0</v>
      </c>
      <c r="E871" s="367">
        <v>0</v>
      </c>
      <c r="F871" s="1189"/>
      <c r="G871" s="1188">
        <f t="shared" si="13"/>
        <v>0</v>
      </c>
    </row>
    <row r="872" spans="1:7" s="358" customFormat="1">
      <c r="A872" s="370">
        <v>0</v>
      </c>
      <c r="B872" s="369">
        <v>0</v>
      </c>
      <c r="C872" s="368" t="s">
        <v>2164</v>
      </c>
      <c r="D872" s="366">
        <v>0</v>
      </c>
      <c r="E872" s="367">
        <v>0</v>
      </c>
      <c r="F872" s="1189"/>
      <c r="G872" s="1188">
        <f t="shared" si="13"/>
        <v>0</v>
      </c>
    </row>
    <row r="873" spans="1:7" s="358" customFormat="1" ht="26.4">
      <c r="A873" s="376">
        <v>239</v>
      </c>
      <c r="B873" s="375">
        <v>0</v>
      </c>
      <c r="C873" s="374" t="s">
        <v>2249</v>
      </c>
      <c r="D873" s="372" t="s">
        <v>256</v>
      </c>
      <c r="E873" s="373">
        <v>4.0840704496667322E-3</v>
      </c>
      <c r="F873" s="1190"/>
      <c r="G873" s="1175">
        <f t="shared" si="13"/>
        <v>0</v>
      </c>
    </row>
    <row r="874" spans="1:7" s="358" customFormat="1">
      <c r="A874" s="370">
        <v>0</v>
      </c>
      <c r="B874" s="369">
        <v>0</v>
      </c>
      <c r="C874" s="368" t="s">
        <v>2248</v>
      </c>
      <c r="D874" s="366">
        <v>0</v>
      </c>
      <c r="E874" s="367">
        <v>0</v>
      </c>
      <c r="F874" s="1189"/>
      <c r="G874" s="1188">
        <f t="shared" si="13"/>
        <v>0</v>
      </c>
    </row>
    <row r="875" spans="1:7" s="358" customFormat="1">
      <c r="A875" s="370">
        <v>0</v>
      </c>
      <c r="B875" s="369">
        <v>0</v>
      </c>
      <c r="C875" s="368" t="s">
        <v>2164</v>
      </c>
      <c r="D875" s="366">
        <v>0</v>
      </c>
      <c r="E875" s="367">
        <v>0</v>
      </c>
      <c r="F875" s="1189"/>
      <c r="G875" s="1188">
        <f t="shared" si="13"/>
        <v>0</v>
      </c>
    </row>
    <row r="876" spans="1:7" s="358" customFormat="1" ht="40.799999999999997">
      <c r="A876" s="370">
        <v>0</v>
      </c>
      <c r="B876" s="369">
        <v>0</v>
      </c>
      <c r="C876" s="368" t="s">
        <v>2247</v>
      </c>
      <c r="D876" s="366">
        <v>0</v>
      </c>
      <c r="E876" s="367">
        <v>0</v>
      </c>
      <c r="F876" s="1189"/>
      <c r="G876" s="1188">
        <f t="shared" si="13"/>
        <v>0</v>
      </c>
    </row>
    <row r="877" spans="1:7" s="358" customFormat="1" ht="15.6">
      <c r="A877" s="379">
        <v>0</v>
      </c>
      <c r="B877" s="378">
        <v>0</v>
      </c>
      <c r="C877" s="377" t="s">
        <v>2459</v>
      </c>
      <c r="D877" s="366">
        <v>0</v>
      </c>
      <c r="E877" s="367">
        <v>0</v>
      </c>
      <c r="F877" s="1189"/>
      <c r="G877" s="1188">
        <f t="shared" si="13"/>
        <v>0</v>
      </c>
    </row>
    <row r="878" spans="1:7" s="358" customFormat="1" ht="13.2">
      <c r="A878" s="376">
        <v>240</v>
      </c>
      <c r="B878" s="375" t="s">
        <v>2458</v>
      </c>
      <c r="C878" s="374" t="s">
        <v>2310</v>
      </c>
      <c r="D878" s="372" t="s">
        <v>1985</v>
      </c>
      <c r="E878" s="373">
        <v>1</v>
      </c>
      <c r="F878" s="1190"/>
      <c r="G878" s="1175">
        <f t="shared" si="13"/>
        <v>0</v>
      </c>
    </row>
    <row r="879" spans="1:7" s="358" customFormat="1" ht="112.2">
      <c r="A879" s="370">
        <v>0</v>
      </c>
      <c r="B879" s="369">
        <v>0</v>
      </c>
      <c r="C879" s="368" t="s">
        <v>2457</v>
      </c>
      <c r="D879" s="366">
        <v>0</v>
      </c>
      <c r="E879" s="367">
        <v>0</v>
      </c>
      <c r="F879" s="1189"/>
      <c r="G879" s="1188">
        <f t="shared" si="13"/>
        <v>0</v>
      </c>
    </row>
    <row r="880" spans="1:7" s="358" customFormat="1" ht="112.2">
      <c r="A880" s="370">
        <v>0</v>
      </c>
      <c r="B880" s="369">
        <v>0</v>
      </c>
      <c r="C880" s="368" t="s">
        <v>2456</v>
      </c>
      <c r="D880" s="366">
        <v>0</v>
      </c>
      <c r="E880" s="367">
        <v>0</v>
      </c>
      <c r="F880" s="1189"/>
      <c r="G880" s="1188">
        <f t="shared" si="13"/>
        <v>0</v>
      </c>
    </row>
    <row r="881" spans="1:7" s="358" customFormat="1" ht="71.400000000000006">
      <c r="A881" s="370">
        <v>0</v>
      </c>
      <c r="B881" s="369">
        <v>0</v>
      </c>
      <c r="C881" s="368" t="s">
        <v>2455</v>
      </c>
      <c r="D881" s="366">
        <v>0</v>
      </c>
      <c r="E881" s="367">
        <v>0</v>
      </c>
      <c r="F881" s="1189"/>
      <c r="G881" s="1188">
        <f t="shared" si="13"/>
        <v>0</v>
      </c>
    </row>
    <row r="882" spans="1:7" s="358" customFormat="1" ht="122.4">
      <c r="A882" s="370">
        <v>0</v>
      </c>
      <c r="B882" s="369">
        <v>0</v>
      </c>
      <c r="C882" s="368" t="s">
        <v>2454</v>
      </c>
      <c r="D882" s="366">
        <v>0</v>
      </c>
      <c r="E882" s="367">
        <v>0</v>
      </c>
      <c r="F882" s="1189"/>
      <c r="G882" s="1188">
        <f t="shared" si="13"/>
        <v>0</v>
      </c>
    </row>
    <row r="883" spans="1:7" s="358" customFormat="1">
      <c r="A883" s="370">
        <v>0</v>
      </c>
      <c r="B883" s="369">
        <v>0</v>
      </c>
      <c r="C883" s="368" t="s">
        <v>2189</v>
      </c>
      <c r="D883" s="366">
        <v>0</v>
      </c>
      <c r="E883" s="367">
        <v>0</v>
      </c>
      <c r="F883" s="1189"/>
      <c r="G883" s="1188">
        <f t="shared" si="13"/>
        <v>0</v>
      </c>
    </row>
    <row r="884" spans="1:7" s="358" customFormat="1">
      <c r="A884" s="370">
        <v>0</v>
      </c>
      <c r="B884" s="369">
        <v>0</v>
      </c>
      <c r="C884" s="368" t="s">
        <v>2453</v>
      </c>
      <c r="D884" s="366">
        <v>0</v>
      </c>
      <c r="E884" s="367">
        <v>0</v>
      </c>
      <c r="F884" s="1189"/>
      <c r="G884" s="1188">
        <f t="shared" si="13"/>
        <v>0</v>
      </c>
    </row>
    <row r="885" spans="1:7" s="358" customFormat="1" ht="13.2">
      <c r="A885" s="376">
        <v>241</v>
      </c>
      <c r="B885" s="375">
        <v>0</v>
      </c>
      <c r="C885" s="374" t="s">
        <v>2305</v>
      </c>
      <c r="D885" s="372" t="s">
        <v>2190</v>
      </c>
      <c r="E885" s="373">
        <v>1</v>
      </c>
      <c r="F885" s="1190"/>
      <c r="G885" s="1175">
        <f t="shared" si="13"/>
        <v>0</v>
      </c>
    </row>
    <row r="886" spans="1:7" s="358" customFormat="1">
      <c r="A886" s="370">
        <v>0</v>
      </c>
      <c r="B886" s="369">
        <v>0</v>
      </c>
      <c r="C886" s="368" t="s">
        <v>2189</v>
      </c>
      <c r="D886" s="366">
        <v>0</v>
      </c>
      <c r="E886" s="367">
        <v>0</v>
      </c>
      <c r="F886" s="1189"/>
      <c r="G886" s="1188">
        <f t="shared" si="13"/>
        <v>0</v>
      </c>
    </row>
    <row r="887" spans="1:7" s="358" customFormat="1">
      <c r="A887" s="370">
        <v>0</v>
      </c>
      <c r="B887" s="369">
        <v>0</v>
      </c>
      <c r="C887" s="368" t="s">
        <v>2453</v>
      </c>
      <c r="D887" s="366">
        <v>0</v>
      </c>
      <c r="E887" s="367">
        <v>0</v>
      </c>
      <c r="F887" s="1189"/>
      <c r="G887" s="1188">
        <f t="shared" si="13"/>
        <v>0</v>
      </c>
    </row>
    <row r="888" spans="1:7" s="358" customFormat="1" ht="52.8">
      <c r="A888" s="376">
        <v>242</v>
      </c>
      <c r="B888" s="375" t="s">
        <v>2452</v>
      </c>
      <c r="C888" s="374" t="s">
        <v>2302</v>
      </c>
      <c r="D888" s="372" t="s">
        <v>1985</v>
      </c>
      <c r="E888" s="373">
        <v>1</v>
      </c>
      <c r="F888" s="1190"/>
      <c r="G888" s="1175">
        <f t="shared" si="13"/>
        <v>0</v>
      </c>
    </row>
    <row r="889" spans="1:7" s="358" customFormat="1">
      <c r="A889" s="370">
        <v>0</v>
      </c>
      <c r="B889" s="369">
        <v>0</v>
      </c>
      <c r="C889" s="368" t="s">
        <v>2189</v>
      </c>
      <c r="D889" s="366">
        <v>0</v>
      </c>
      <c r="E889" s="367">
        <v>0</v>
      </c>
      <c r="F889" s="1189"/>
      <c r="G889" s="1188">
        <f t="shared" si="13"/>
        <v>0</v>
      </c>
    </row>
    <row r="890" spans="1:7" s="358" customFormat="1">
      <c r="A890" s="370">
        <v>0</v>
      </c>
      <c r="B890" s="369">
        <v>0</v>
      </c>
      <c r="C890" s="368" t="s">
        <v>2164</v>
      </c>
      <c r="D890" s="366">
        <v>0</v>
      </c>
      <c r="E890" s="367">
        <v>0</v>
      </c>
      <c r="F890" s="1189"/>
      <c r="G890" s="1188">
        <f t="shared" si="13"/>
        <v>0</v>
      </c>
    </row>
    <row r="891" spans="1:7" s="358" customFormat="1" ht="26.4">
      <c r="A891" s="376">
        <v>243</v>
      </c>
      <c r="B891" s="375" t="s">
        <v>2451</v>
      </c>
      <c r="C891" s="374" t="s">
        <v>2392</v>
      </c>
      <c r="D891" s="372" t="s">
        <v>2190</v>
      </c>
      <c r="E891" s="373">
        <v>1</v>
      </c>
      <c r="F891" s="1190"/>
      <c r="G891" s="1175">
        <f t="shared" si="13"/>
        <v>0</v>
      </c>
    </row>
    <row r="892" spans="1:7" s="358" customFormat="1">
      <c r="A892" s="370">
        <v>0</v>
      </c>
      <c r="B892" s="369">
        <v>0</v>
      </c>
      <c r="C892" s="368" t="s">
        <v>2189</v>
      </c>
      <c r="D892" s="366">
        <v>0</v>
      </c>
      <c r="E892" s="367">
        <v>0</v>
      </c>
      <c r="F892" s="1189"/>
      <c r="G892" s="1188">
        <f t="shared" si="13"/>
        <v>0</v>
      </c>
    </row>
    <row r="893" spans="1:7" s="358" customFormat="1">
      <c r="A893" s="370">
        <v>0</v>
      </c>
      <c r="B893" s="369">
        <v>0</v>
      </c>
      <c r="C893" s="368" t="s">
        <v>2164</v>
      </c>
      <c r="D893" s="366">
        <v>0</v>
      </c>
      <c r="E893" s="367">
        <v>0</v>
      </c>
      <c r="F893" s="1189"/>
      <c r="G893" s="1188">
        <f t="shared" si="13"/>
        <v>0</v>
      </c>
    </row>
    <row r="894" spans="1:7" s="358" customFormat="1" ht="26.4">
      <c r="A894" s="376">
        <v>244</v>
      </c>
      <c r="B894" s="375" t="s">
        <v>2450</v>
      </c>
      <c r="C894" s="374" t="s">
        <v>2396</v>
      </c>
      <c r="D894" s="372" t="s">
        <v>2190</v>
      </c>
      <c r="E894" s="373">
        <v>1</v>
      </c>
      <c r="F894" s="1190"/>
      <c r="G894" s="1175">
        <f t="shared" si="13"/>
        <v>0</v>
      </c>
    </row>
    <row r="895" spans="1:7" s="358" customFormat="1">
      <c r="A895" s="370">
        <v>0</v>
      </c>
      <c r="B895" s="369">
        <v>0</v>
      </c>
      <c r="C895" s="368" t="s">
        <v>2189</v>
      </c>
      <c r="D895" s="366">
        <v>0</v>
      </c>
      <c r="E895" s="367">
        <v>0</v>
      </c>
      <c r="F895" s="1189"/>
      <c r="G895" s="1188">
        <f t="shared" si="13"/>
        <v>0</v>
      </c>
    </row>
    <row r="896" spans="1:7" s="358" customFormat="1">
      <c r="A896" s="370">
        <v>0</v>
      </c>
      <c r="B896" s="369">
        <v>0</v>
      </c>
      <c r="C896" s="368" t="s">
        <v>2164</v>
      </c>
      <c r="D896" s="366">
        <v>0</v>
      </c>
      <c r="E896" s="367">
        <v>0</v>
      </c>
      <c r="F896" s="1189"/>
      <c r="G896" s="1188">
        <f t="shared" si="13"/>
        <v>0</v>
      </c>
    </row>
    <row r="897" spans="1:7" s="358" customFormat="1" ht="26.4">
      <c r="A897" s="376">
        <v>245</v>
      </c>
      <c r="B897" s="375" t="s">
        <v>2449</v>
      </c>
      <c r="C897" s="374" t="s">
        <v>2394</v>
      </c>
      <c r="D897" s="372" t="s">
        <v>2190</v>
      </c>
      <c r="E897" s="373">
        <v>1</v>
      </c>
      <c r="F897" s="1190"/>
      <c r="G897" s="1175">
        <f t="shared" si="13"/>
        <v>0</v>
      </c>
    </row>
    <row r="898" spans="1:7" s="358" customFormat="1">
      <c r="A898" s="370">
        <v>0</v>
      </c>
      <c r="B898" s="369">
        <v>0</v>
      </c>
      <c r="C898" s="368" t="s">
        <v>2189</v>
      </c>
      <c r="D898" s="366">
        <v>0</v>
      </c>
      <c r="E898" s="367">
        <v>0</v>
      </c>
      <c r="F898" s="1189"/>
      <c r="G898" s="1188">
        <f t="shared" si="13"/>
        <v>0</v>
      </c>
    </row>
    <row r="899" spans="1:7" s="358" customFormat="1">
      <c r="A899" s="370">
        <v>0</v>
      </c>
      <c r="B899" s="369">
        <v>0</v>
      </c>
      <c r="C899" s="368" t="s">
        <v>2164</v>
      </c>
      <c r="D899" s="366">
        <v>0</v>
      </c>
      <c r="E899" s="367">
        <v>0</v>
      </c>
      <c r="F899" s="1189"/>
      <c r="G899" s="1188">
        <f t="shared" si="13"/>
        <v>0</v>
      </c>
    </row>
    <row r="900" spans="1:7" s="358" customFormat="1" ht="26.4">
      <c r="A900" s="376">
        <v>246</v>
      </c>
      <c r="B900" s="375" t="s">
        <v>2448</v>
      </c>
      <c r="C900" s="374" t="s">
        <v>2392</v>
      </c>
      <c r="D900" s="372" t="s">
        <v>2190</v>
      </c>
      <c r="E900" s="373">
        <v>1</v>
      </c>
      <c r="F900" s="1190"/>
      <c r="G900" s="1175">
        <f t="shared" si="13"/>
        <v>0</v>
      </c>
    </row>
    <row r="901" spans="1:7" s="358" customFormat="1">
      <c r="A901" s="370">
        <v>0</v>
      </c>
      <c r="B901" s="369">
        <v>0</v>
      </c>
      <c r="C901" s="368" t="s">
        <v>2189</v>
      </c>
      <c r="D901" s="366">
        <v>0</v>
      </c>
      <c r="E901" s="367">
        <v>0</v>
      </c>
      <c r="F901" s="1189"/>
      <c r="G901" s="1188">
        <f t="shared" si="13"/>
        <v>0</v>
      </c>
    </row>
    <row r="902" spans="1:7" s="358" customFormat="1">
      <c r="A902" s="370">
        <v>0</v>
      </c>
      <c r="B902" s="369">
        <v>0</v>
      </c>
      <c r="C902" s="368" t="s">
        <v>2164</v>
      </c>
      <c r="D902" s="366">
        <v>0</v>
      </c>
      <c r="E902" s="367">
        <v>0</v>
      </c>
      <c r="F902" s="1189"/>
      <c r="G902" s="1188">
        <f t="shared" si="13"/>
        <v>0</v>
      </c>
    </row>
    <row r="903" spans="1:7" s="358" customFormat="1" ht="105.6">
      <c r="A903" s="376">
        <v>247</v>
      </c>
      <c r="B903" s="375" t="s">
        <v>2447</v>
      </c>
      <c r="C903" s="374" t="s">
        <v>2390</v>
      </c>
      <c r="D903" s="372" t="s">
        <v>2190</v>
      </c>
      <c r="E903" s="373">
        <v>2</v>
      </c>
      <c r="F903" s="1190"/>
      <c r="G903" s="1175">
        <f t="shared" si="13"/>
        <v>0</v>
      </c>
    </row>
    <row r="904" spans="1:7" s="358" customFormat="1">
      <c r="A904" s="370">
        <v>0</v>
      </c>
      <c r="B904" s="369">
        <v>0</v>
      </c>
      <c r="C904" s="368" t="s">
        <v>2214</v>
      </c>
      <c r="D904" s="366">
        <v>0</v>
      </c>
      <c r="E904" s="367">
        <v>0</v>
      </c>
      <c r="F904" s="1189"/>
      <c r="G904" s="1188">
        <f t="shared" si="13"/>
        <v>0</v>
      </c>
    </row>
    <row r="905" spans="1:7" s="358" customFormat="1">
      <c r="A905" s="370">
        <v>0</v>
      </c>
      <c r="B905" s="369">
        <v>0</v>
      </c>
      <c r="C905" s="368" t="s">
        <v>2164</v>
      </c>
      <c r="D905" s="366">
        <v>0</v>
      </c>
      <c r="E905" s="367">
        <v>0</v>
      </c>
      <c r="F905" s="1189"/>
      <c r="G905" s="1188">
        <f t="shared" ref="G905:G968" si="14">E905*F905</f>
        <v>0</v>
      </c>
    </row>
    <row r="906" spans="1:7" s="358" customFormat="1" ht="39.6">
      <c r="A906" s="376">
        <v>248</v>
      </c>
      <c r="B906" s="375" t="s">
        <v>2446</v>
      </c>
      <c r="C906" s="374" t="s">
        <v>2288</v>
      </c>
      <c r="D906" s="372" t="s">
        <v>2190</v>
      </c>
      <c r="E906" s="373">
        <v>1</v>
      </c>
      <c r="F906" s="1190"/>
      <c r="G906" s="1175">
        <f t="shared" si="14"/>
        <v>0</v>
      </c>
    </row>
    <row r="907" spans="1:7" s="358" customFormat="1">
      <c r="A907" s="370">
        <v>0</v>
      </c>
      <c r="B907" s="369">
        <v>0</v>
      </c>
      <c r="C907" s="368" t="s">
        <v>2189</v>
      </c>
      <c r="D907" s="366">
        <v>0</v>
      </c>
      <c r="E907" s="367">
        <v>0</v>
      </c>
      <c r="F907" s="1189"/>
      <c r="G907" s="1188">
        <f t="shared" si="14"/>
        <v>0</v>
      </c>
    </row>
    <row r="908" spans="1:7" s="358" customFormat="1">
      <c r="A908" s="370">
        <v>0</v>
      </c>
      <c r="B908" s="369">
        <v>0</v>
      </c>
      <c r="C908" s="368" t="s">
        <v>2439</v>
      </c>
      <c r="D908" s="366">
        <v>0</v>
      </c>
      <c r="E908" s="367">
        <v>0</v>
      </c>
      <c r="F908" s="1189"/>
      <c r="G908" s="1188">
        <f t="shared" si="14"/>
        <v>0</v>
      </c>
    </row>
    <row r="909" spans="1:7" s="358" customFormat="1" ht="79.2">
      <c r="A909" s="376">
        <v>249</v>
      </c>
      <c r="B909" s="375" t="s">
        <v>2445</v>
      </c>
      <c r="C909" s="374" t="s">
        <v>2286</v>
      </c>
      <c r="D909" s="372" t="s">
        <v>2190</v>
      </c>
      <c r="E909" s="373">
        <v>1</v>
      </c>
      <c r="F909" s="1190"/>
      <c r="G909" s="1175">
        <f t="shared" si="14"/>
        <v>0</v>
      </c>
    </row>
    <row r="910" spans="1:7" s="358" customFormat="1">
      <c r="A910" s="370">
        <v>0</v>
      </c>
      <c r="B910" s="369">
        <v>0</v>
      </c>
      <c r="C910" s="368" t="s">
        <v>2189</v>
      </c>
      <c r="D910" s="366">
        <v>0</v>
      </c>
      <c r="E910" s="367">
        <v>0</v>
      </c>
      <c r="F910" s="1189"/>
      <c r="G910" s="1188">
        <f t="shared" si="14"/>
        <v>0</v>
      </c>
    </row>
    <row r="911" spans="1:7" s="358" customFormat="1">
      <c r="A911" s="370">
        <v>0</v>
      </c>
      <c r="B911" s="369">
        <v>0</v>
      </c>
      <c r="C911" s="368" t="s">
        <v>2164</v>
      </c>
      <c r="D911" s="366">
        <v>0</v>
      </c>
      <c r="E911" s="367">
        <v>0</v>
      </c>
      <c r="F911" s="1189"/>
      <c r="G911" s="1188">
        <f t="shared" si="14"/>
        <v>0</v>
      </c>
    </row>
    <row r="912" spans="1:7" s="358" customFormat="1" ht="26.4">
      <c r="A912" s="376">
        <v>250</v>
      </c>
      <c r="B912" s="375" t="s">
        <v>2444</v>
      </c>
      <c r="C912" s="374" t="s">
        <v>2284</v>
      </c>
      <c r="D912" s="372" t="s">
        <v>2190</v>
      </c>
      <c r="E912" s="373">
        <v>2</v>
      </c>
      <c r="F912" s="1190"/>
      <c r="G912" s="1175">
        <f t="shared" si="14"/>
        <v>0</v>
      </c>
    </row>
    <row r="913" spans="1:7" s="358" customFormat="1">
      <c r="A913" s="370">
        <v>0</v>
      </c>
      <c r="B913" s="369">
        <v>0</v>
      </c>
      <c r="C913" s="368" t="s">
        <v>2214</v>
      </c>
      <c r="D913" s="366">
        <v>0</v>
      </c>
      <c r="E913" s="367">
        <v>0</v>
      </c>
      <c r="F913" s="1189"/>
      <c r="G913" s="1188">
        <f t="shared" si="14"/>
        <v>0</v>
      </c>
    </row>
    <row r="914" spans="1:7" s="358" customFormat="1">
      <c r="A914" s="370">
        <v>0</v>
      </c>
      <c r="B914" s="369">
        <v>0</v>
      </c>
      <c r="C914" s="368" t="s">
        <v>2441</v>
      </c>
      <c r="D914" s="366">
        <v>0</v>
      </c>
      <c r="E914" s="367">
        <v>0</v>
      </c>
      <c r="F914" s="1189"/>
      <c r="G914" s="1188">
        <f t="shared" si="14"/>
        <v>0</v>
      </c>
    </row>
    <row r="915" spans="1:7" s="358" customFormat="1" ht="26.4">
      <c r="A915" s="376">
        <v>251</v>
      </c>
      <c r="B915" s="375" t="s">
        <v>2443</v>
      </c>
      <c r="C915" s="374" t="s">
        <v>2282</v>
      </c>
      <c r="D915" s="372" t="s">
        <v>2190</v>
      </c>
      <c r="E915" s="373">
        <v>1</v>
      </c>
      <c r="F915" s="1190"/>
      <c r="G915" s="1175">
        <f t="shared" si="14"/>
        <v>0</v>
      </c>
    </row>
    <row r="916" spans="1:7" s="358" customFormat="1">
      <c r="A916" s="370">
        <v>0</v>
      </c>
      <c r="B916" s="369">
        <v>0</v>
      </c>
      <c r="C916" s="368" t="s">
        <v>2189</v>
      </c>
      <c r="D916" s="366">
        <v>0</v>
      </c>
      <c r="E916" s="367">
        <v>0</v>
      </c>
      <c r="F916" s="1189"/>
      <c r="G916" s="1188">
        <f t="shared" si="14"/>
        <v>0</v>
      </c>
    </row>
    <row r="917" spans="1:7" s="358" customFormat="1">
      <c r="A917" s="370">
        <v>0</v>
      </c>
      <c r="B917" s="369">
        <v>0</v>
      </c>
      <c r="C917" s="368" t="s">
        <v>2439</v>
      </c>
      <c r="D917" s="366">
        <v>0</v>
      </c>
      <c r="E917" s="367">
        <v>0</v>
      </c>
      <c r="F917" s="1189"/>
      <c r="G917" s="1188">
        <f t="shared" si="14"/>
        <v>0</v>
      </c>
    </row>
    <row r="918" spans="1:7" s="358" customFormat="1" ht="26.4">
      <c r="A918" s="376">
        <v>252</v>
      </c>
      <c r="B918" s="375" t="s">
        <v>2442</v>
      </c>
      <c r="C918" s="374" t="s">
        <v>2280</v>
      </c>
      <c r="D918" s="372" t="s">
        <v>2187</v>
      </c>
      <c r="E918" s="373">
        <v>3.75</v>
      </c>
      <c r="F918" s="1190"/>
      <c r="G918" s="1175">
        <f t="shared" si="14"/>
        <v>0</v>
      </c>
    </row>
    <row r="919" spans="1:7" s="358" customFormat="1">
      <c r="A919" s="370">
        <v>0</v>
      </c>
      <c r="B919" s="369">
        <v>0</v>
      </c>
      <c r="C919" s="368" t="s">
        <v>2278</v>
      </c>
      <c r="D919" s="366">
        <v>0</v>
      </c>
      <c r="E919" s="367">
        <v>0</v>
      </c>
      <c r="F919" s="1189"/>
      <c r="G919" s="1188">
        <f t="shared" si="14"/>
        <v>0</v>
      </c>
    </row>
    <row r="920" spans="1:7" s="358" customFormat="1">
      <c r="A920" s="370">
        <v>0</v>
      </c>
      <c r="B920" s="369">
        <v>0</v>
      </c>
      <c r="C920" s="368" t="s">
        <v>2441</v>
      </c>
      <c r="D920" s="366">
        <v>0</v>
      </c>
      <c r="E920" s="367">
        <v>0</v>
      </c>
      <c r="F920" s="1189"/>
      <c r="G920" s="1188">
        <f t="shared" si="14"/>
        <v>0</v>
      </c>
    </row>
    <row r="921" spans="1:7" s="358" customFormat="1" ht="26.4">
      <c r="A921" s="376">
        <v>253</v>
      </c>
      <c r="B921" s="375" t="s">
        <v>2440</v>
      </c>
      <c r="C921" s="374" t="s">
        <v>2275</v>
      </c>
      <c r="D921" s="372" t="s">
        <v>2187</v>
      </c>
      <c r="E921" s="373">
        <v>1.25</v>
      </c>
      <c r="F921" s="1190"/>
      <c r="G921" s="1175">
        <f t="shared" si="14"/>
        <v>0</v>
      </c>
    </row>
    <row r="922" spans="1:7" s="358" customFormat="1">
      <c r="A922" s="370">
        <v>0</v>
      </c>
      <c r="B922" s="369">
        <v>0</v>
      </c>
      <c r="C922" s="368" t="s">
        <v>2273</v>
      </c>
      <c r="D922" s="366">
        <v>0</v>
      </c>
      <c r="E922" s="367">
        <v>0</v>
      </c>
      <c r="F922" s="1189"/>
      <c r="G922" s="1188">
        <f t="shared" si="14"/>
        <v>0</v>
      </c>
    </row>
    <row r="923" spans="1:7" s="358" customFormat="1">
      <c r="A923" s="370">
        <v>0</v>
      </c>
      <c r="B923" s="369">
        <v>0</v>
      </c>
      <c r="C923" s="368" t="s">
        <v>2439</v>
      </c>
      <c r="D923" s="366">
        <v>0</v>
      </c>
      <c r="E923" s="367">
        <v>0</v>
      </c>
      <c r="F923" s="1189"/>
      <c r="G923" s="1188">
        <f t="shared" si="14"/>
        <v>0</v>
      </c>
    </row>
    <row r="924" spans="1:7" s="358" customFormat="1" ht="39.6">
      <c r="A924" s="376">
        <v>254</v>
      </c>
      <c r="B924" s="375" t="s">
        <v>2438</v>
      </c>
      <c r="C924" s="374" t="s">
        <v>2270</v>
      </c>
      <c r="D924" s="372" t="s">
        <v>2190</v>
      </c>
      <c r="E924" s="373">
        <v>1</v>
      </c>
      <c r="F924" s="1190"/>
      <c r="G924" s="1175">
        <f t="shared" si="14"/>
        <v>0</v>
      </c>
    </row>
    <row r="925" spans="1:7" s="358" customFormat="1">
      <c r="A925" s="370">
        <v>0</v>
      </c>
      <c r="B925" s="369">
        <v>0</v>
      </c>
      <c r="C925" s="368" t="s">
        <v>2189</v>
      </c>
      <c r="D925" s="366">
        <v>0</v>
      </c>
      <c r="E925" s="367">
        <v>0</v>
      </c>
      <c r="F925" s="1189"/>
      <c r="G925" s="1188">
        <f t="shared" si="14"/>
        <v>0</v>
      </c>
    </row>
    <row r="926" spans="1:7" s="358" customFormat="1">
      <c r="A926" s="370">
        <v>0</v>
      </c>
      <c r="B926" s="369">
        <v>0</v>
      </c>
      <c r="C926" s="368" t="s">
        <v>2437</v>
      </c>
      <c r="D926" s="366">
        <v>0</v>
      </c>
      <c r="E926" s="367">
        <v>0</v>
      </c>
      <c r="F926" s="1189"/>
      <c r="G926" s="1188">
        <f t="shared" si="14"/>
        <v>0</v>
      </c>
    </row>
    <row r="927" spans="1:7" s="358" customFormat="1" ht="132">
      <c r="A927" s="376">
        <v>255</v>
      </c>
      <c r="B927" s="375" t="s">
        <v>2436</v>
      </c>
      <c r="C927" s="374" t="s">
        <v>2378</v>
      </c>
      <c r="D927" s="372" t="s">
        <v>2190</v>
      </c>
      <c r="E927" s="373">
        <v>1</v>
      </c>
      <c r="F927" s="1190"/>
      <c r="G927" s="1175">
        <f t="shared" si="14"/>
        <v>0</v>
      </c>
    </row>
    <row r="928" spans="1:7" s="358" customFormat="1">
      <c r="A928" s="370">
        <v>0</v>
      </c>
      <c r="B928" s="369">
        <v>0</v>
      </c>
      <c r="C928" s="368" t="s">
        <v>2189</v>
      </c>
      <c r="D928" s="366">
        <v>0</v>
      </c>
      <c r="E928" s="367">
        <v>0</v>
      </c>
      <c r="F928" s="1189"/>
      <c r="G928" s="1188">
        <f t="shared" si="14"/>
        <v>0</v>
      </c>
    </row>
    <row r="929" spans="1:7" s="358" customFormat="1">
      <c r="A929" s="370">
        <v>0</v>
      </c>
      <c r="B929" s="369">
        <v>0</v>
      </c>
      <c r="C929" s="368" t="s">
        <v>2435</v>
      </c>
      <c r="D929" s="366">
        <v>0</v>
      </c>
      <c r="E929" s="367">
        <v>0</v>
      </c>
      <c r="F929" s="1189"/>
      <c r="G929" s="1188">
        <f t="shared" si="14"/>
        <v>0</v>
      </c>
    </row>
    <row r="930" spans="1:7" s="358" customFormat="1" ht="52.8">
      <c r="A930" s="376">
        <v>256</v>
      </c>
      <c r="B930" s="375">
        <v>0</v>
      </c>
      <c r="C930" s="374" t="s">
        <v>2201</v>
      </c>
      <c r="D930" s="372" t="s">
        <v>2187</v>
      </c>
      <c r="E930" s="373">
        <v>17.700000000000003</v>
      </c>
      <c r="F930" s="1190"/>
      <c r="G930" s="1175">
        <f t="shared" si="14"/>
        <v>0</v>
      </c>
    </row>
    <row r="931" spans="1:7" s="358" customFormat="1">
      <c r="A931" s="370">
        <v>0</v>
      </c>
      <c r="B931" s="369">
        <v>0</v>
      </c>
      <c r="C931" s="368" t="s">
        <v>2376</v>
      </c>
      <c r="D931" s="366">
        <v>0</v>
      </c>
      <c r="E931" s="367">
        <v>0</v>
      </c>
      <c r="F931" s="1189"/>
      <c r="G931" s="1188">
        <f t="shared" si="14"/>
        <v>0</v>
      </c>
    </row>
    <row r="932" spans="1:7" s="358" customFormat="1">
      <c r="A932" s="370">
        <v>0</v>
      </c>
      <c r="B932" s="369">
        <v>0</v>
      </c>
      <c r="C932" s="368" t="s">
        <v>2164</v>
      </c>
      <c r="D932" s="366">
        <v>0</v>
      </c>
      <c r="E932" s="367">
        <v>0</v>
      </c>
      <c r="F932" s="1189"/>
      <c r="G932" s="1188">
        <f t="shared" si="14"/>
        <v>0</v>
      </c>
    </row>
    <row r="933" spans="1:7" s="358" customFormat="1" ht="52.8">
      <c r="A933" s="376">
        <v>257</v>
      </c>
      <c r="B933" s="375">
        <v>0</v>
      </c>
      <c r="C933" s="374" t="s">
        <v>2188</v>
      </c>
      <c r="D933" s="372" t="s">
        <v>2187</v>
      </c>
      <c r="E933" s="373">
        <v>1.62</v>
      </c>
      <c r="F933" s="1190"/>
      <c r="G933" s="1175">
        <f t="shared" si="14"/>
        <v>0</v>
      </c>
    </row>
    <row r="934" spans="1:7" s="358" customFormat="1">
      <c r="A934" s="370">
        <v>0</v>
      </c>
      <c r="B934" s="369">
        <v>0</v>
      </c>
      <c r="C934" s="368" t="s">
        <v>2375</v>
      </c>
      <c r="D934" s="366">
        <v>0</v>
      </c>
      <c r="E934" s="367">
        <v>0</v>
      </c>
      <c r="F934" s="1189"/>
      <c r="G934" s="1188">
        <f t="shared" si="14"/>
        <v>0</v>
      </c>
    </row>
    <row r="935" spans="1:7" s="358" customFormat="1">
      <c r="A935" s="370">
        <v>0</v>
      </c>
      <c r="B935" s="369">
        <v>0</v>
      </c>
      <c r="C935" s="368" t="s">
        <v>2164</v>
      </c>
      <c r="D935" s="366">
        <v>0</v>
      </c>
      <c r="E935" s="367">
        <v>0</v>
      </c>
      <c r="F935" s="1189"/>
      <c r="G935" s="1188">
        <f t="shared" si="14"/>
        <v>0</v>
      </c>
    </row>
    <row r="936" spans="1:7" s="358" customFormat="1" ht="52.8">
      <c r="A936" s="376">
        <v>258</v>
      </c>
      <c r="B936" s="375">
        <v>0</v>
      </c>
      <c r="C936" s="374" t="s">
        <v>2261</v>
      </c>
      <c r="D936" s="372" t="s">
        <v>256</v>
      </c>
      <c r="E936" s="373">
        <v>1.0010000000000001</v>
      </c>
      <c r="F936" s="1190"/>
      <c r="G936" s="1175">
        <f t="shared" si="14"/>
        <v>0</v>
      </c>
    </row>
    <row r="937" spans="1:7" s="358" customFormat="1">
      <c r="A937" s="370">
        <v>0</v>
      </c>
      <c r="B937" s="369">
        <v>0</v>
      </c>
      <c r="C937" s="368" t="s">
        <v>2374</v>
      </c>
      <c r="D937" s="366">
        <v>0</v>
      </c>
      <c r="E937" s="367">
        <v>0</v>
      </c>
      <c r="F937" s="1189"/>
      <c r="G937" s="1188">
        <f t="shared" si="14"/>
        <v>0</v>
      </c>
    </row>
    <row r="938" spans="1:7" s="358" customFormat="1">
      <c r="A938" s="370">
        <v>0</v>
      </c>
      <c r="B938" s="369">
        <v>0</v>
      </c>
      <c r="C938" s="368" t="s">
        <v>2164</v>
      </c>
      <c r="D938" s="366">
        <v>0</v>
      </c>
      <c r="E938" s="367">
        <v>0</v>
      </c>
      <c r="F938" s="1189"/>
      <c r="G938" s="1188">
        <f t="shared" si="14"/>
        <v>0</v>
      </c>
    </row>
    <row r="939" spans="1:7" s="358" customFormat="1" ht="52.8">
      <c r="A939" s="376">
        <v>259</v>
      </c>
      <c r="B939" s="375">
        <v>0</v>
      </c>
      <c r="C939" s="374" t="s">
        <v>2257</v>
      </c>
      <c r="D939" s="372" t="s">
        <v>256</v>
      </c>
      <c r="E939" s="373">
        <v>0.75</v>
      </c>
      <c r="F939" s="1190"/>
      <c r="G939" s="1175">
        <f t="shared" si="14"/>
        <v>0</v>
      </c>
    </row>
    <row r="940" spans="1:7" s="358" customFormat="1">
      <c r="A940" s="370">
        <v>0</v>
      </c>
      <c r="B940" s="369">
        <v>0</v>
      </c>
      <c r="C940" s="368" t="s">
        <v>2373</v>
      </c>
      <c r="D940" s="366">
        <v>0</v>
      </c>
      <c r="E940" s="367">
        <v>0</v>
      </c>
      <c r="F940" s="1189"/>
      <c r="G940" s="1188">
        <f t="shared" si="14"/>
        <v>0</v>
      </c>
    </row>
    <row r="941" spans="1:7" s="358" customFormat="1">
      <c r="A941" s="370">
        <v>0</v>
      </c>
      <c r="B941" s="369">
        <v>0</v>
      </c>
      <c r="C941" s="368" t="s">
        <v>2164</v>
      </c>
      <c r="D941" s="366">
        <v>0</v>
      </c>
      <c r="E941" s="367">
        <v>0</v>
      </c>
      <c r="F941" s="1189"/>
      <c r="G941" s="1188">
        <f t="shared" si="14"/>
        <v>0</v>
      </c>
    </row>
    <row r="942" spans="1:7" s="358" customFormat="1" ht="26.4">
      <c r="A942" s="376">
        <v>260</v>
      </c>
      <c r="B942" s="375">
        <v>0</v>
      </c>
      <c r="C942" s="374" t="s">
        <v>2255</v>
      </c>
      <c r="D942" s="372" t="s">
        <v>2190</v>
      </c>
      <c r="E942" s="373">
        <v>2</v>
      </c>
      <c r="F942" s="1190"/>
      <c r="G942" s="1175">
        <f t="shared" si="14"/>
        <v>0</v>
      </c>
    </row>
    <row r="943" spans="1:7" s="358" customFormat="1">
      <c r="A943" s="370">
        <v>0</v>
      </c>
      <c r="B943" s="369">
        <v>0</v>
      </c>
      <c r="C943" s="368" t="s">
        <v>2372</v>
      </c>
      <c r="D943" s="366">
        <v>0</v>
      </c>
      <c r="E943" s="367">
        <v>0</v>
      </c>
      <c r="F943" s="1189"/>
      <c r="G943" s="1188">
        <f t="shared" si="14"/>
        <v>0</v>
      </c>
    </row>
    <row r="944" spans="1:7" s="358" customFormat="1">
      <c r="A944" s="370">
        <v>0</v>
      </c>
      <c r="B944" s="369">
        <v>0</v>
      </c>
      <c r="C944" s="368" t="s">
        <v>2164</v>
      </c>
      <c r="D944" s="366">
        <v>0</v>
      </c>
      <c r="E944" s="367">
        <v>0</v>
      </c>
      <c r="F944" s="1189"/>
      <c r="G944" s="1188">
        <f t="shared" si="14"/>
        <v>0</v>
      </c>
    </row>
    <row r="945" spans="1:7" s="358" customFormat="1" ht="26.4">
      <c r="A945" s="376">
        <v>261</v>
      </c>
      <c r="B945" s="375">
        <v>0</v>
      </c>
      <c r="C945" s="374" t="s">
        <v>2253</v>
      </c>
      <c r="D945" s="372" t="s">
        <v>2190</v>
      </c>
      <c r="E945" s="373">
        <v>1</v>
      </c>
      <c r="F945" s="1190"/>
      <c r="G945" s="1175">
        <f t="shared" si="14"/>
        <v>0</v>
      </c>
    </row>
    <row r="946" spans="1:7" s="358" customFormat="1">
      <c r="A946" s="370">
        <v>0</v>
      </c>
      <c r="B946" s="369">
        <v>0</v>
      </c>
      <c r="C946" s="368" t="s">
        <v>2189</v>
      </c>
      <c r="D946" s="366">
        <v>0</v>
      </c>
      <c r="E946" s="367">
        <v>0</v>
      </c>
      <c r="F946" s="1189"/>
      <c r="G946" s="1188">
        <f t="shared" si="14"/>
        <v>0</v>
      </c>
    </row>
    <row r="947" spans="1:7" s="358" customFormat="1">
      <c r="A947" s="370">
        <v>0</v>
      </c>
      <c r="B947" s="369">
        <v>0</v>
      </c>
      <c r="C947" s="368" t="s">
        <v>2164</v>
      </c>
      <c r="D947" s="366">
        <v>0</v>
      </c>
      <c r="E947" s="367">
        <v>0</v>
      </c>
      <c r="F947" s="1189"/>
      <c r="G947" s="1188">
        <f t="shared" si="14"/>
        <v>0</v>
      </c>
    </row>
    <row r="948" spans="1:7" s="358" customFormat="1" ht="39.6">
      <c r="A948" s="376">
        <v>262</v>
      </c>
      <c r="B948" s="375">
        <v>0</v>
      </c>
      <c r="C948" s="374" t="s">
        <v>2185</v>
      </c>
      <c r="D948" s="372" t="s">
        <v>256</v>
      </c>
      <c r="E948" s="373">
        <v>7.48</v>
      </c>
      <c r="F948" s="1190"/>
      <c r="G948" s="1175">
        <f t="shared" si="14"/>
        <v>0</v>
      </c>
    </row>
    <row r="949" spans="1:7" s="358" customFormat="1">
      <c r="A949" s="370">
        <v>0</v>
      </c>
      <c r="B949" s="369">
        <v>0</v>
      </c>
      <c r="C949" s="368" t="s">
        <v>2371</v>
      </c>
      <c r="D949" s="366">
        <v>0</v>
      </c>
      <c r="E949" s="367">
        <v>0</v>
      </c>
      <c r="F949" s="1189"/>
      <c r="G949" s="1188">
        <f t="shared" si="14"/>
        <v>0</v>
      </c>
    </row>
    <row r="950" spans="1:7" s="358" customFormat="1">
      <c r="A950" s="370">
        <v>0</v>
      </c>
      <c r="B950" s="369">
        <v>0</v>
      </c>
      <c r="C950" s="368" t="s">
        <v>2164</v>
      </c>
      <c r="D950" s="366">
        <v>0</v>
      </c>
      <c r="E950" s="367">
        <v>0</v>
      </c>
      <c r="F950" s="1189"/>
      <c r="G950" s="1188">
        <f t="shared" si="14"/>
        <v>0</v>
      </c>
    </row>
    <row r="951" spans="1:7" s="358" customFormat="1" ht="39.6">
      <c r="A951" s="376">
        <v>263</v>
      </c>
      <c r="B951" s="375">
        <v>0</v>
      </c>
      <c r="C951" s="374" t="s">
        <v>2251</v>
      </c>
      <c r="D951" s="372" t="s">
        <v>256</v>
      </c>
      <c r="E951" s="373">
        <v>0.14765485471872028</v>
      </c>
      <c r="F951" s="1190"/>
      <c r="G951" s="1175">
        <f t="shared" si="14"/>
        <v>0</v>
      </c>
    </row>
    <row r="952" spans="1:7" s="358" customFormat="1" ht="20.399999999999999">
      <c r="A952" s="370">
        <v>0</v>
      </c>
      <c r="B952" s="369">
        <v>0</v>
      </c>
      <c r="C952" s="368" t="s">
        <v>2370</v>
      </c>
      <c r="D952" s="366">
        <v>0</v>
      </c>
      <c r="E952" s="367">
        <v>0</v>
      </c>
      <c r="F952" s="1189"/>
      <c r="G952" s="1188">
        <f t="shared" si="14"/>
        <v>0</v>
      </c>
    </row>
    <row r="953" spans="1:7" s="358" customFormat="1">
      <c r="A953" s="370">
        <v>0</v>
      </c>
      <c r="B953" s="369">
        <v>0</v>
      </c>
      <c r="C953" s="368" t="s">
        <v>2164</v>
      </c>
      <c r="D953" s="366">
        <v>0</v>
      </c>
      <c r="E953" s="367">
        <v>0</v>
      </c>
      <c r="F953" s="1189"/>
      <c r="G953" s="1188">
        <f t="shared" si="14"/>
        <v>0</v>
      </c>
    </row>
    <row r="954" spans="1:7" s="358" customFormat="1" ht="26.4">
      <c r="A954" s="376">
        <v>264</v>
      </c>
      <c r="B954" s="375">
        <v>0</v>
      </c>
      <c r="C954" s="374" t="s">
        <v>2249</v>
      </c>
      <c r="D954" s="372" t="s">
        <v>256</v>
      </c>
      <c r="E954" s="373">
        <v>3.5342917352885177E-3</v>
      </c>
      <c r="F954" s="1190"/>
      <c r="G954" s="1175">
        <f t="shared" si="14"/>
        <v>0</v>
      </c>
    </row>
    <row r="955" spans="1:7" s="358" customFormat="1">
      <c r="A955" s="370">
        <v>0</v>
      </c>
      <c r="B955" s="369">
        <v>0</v>
      </c>
      <c r="C955" s="368" t="s">
        <v>2369</v>
      </c>
      <c r="D955" s="366">
        <v>0</v>
      </c>
      <c r="E955" s="367">
        <v>0</v>
      </c>
      <c r="F955" s="1189"/>
      <c r="G955" s="1188">
        <f t="shared" si="14"/>
        <v>0</v>
      </c>
    </row>
    <row r="956" spans="1:7" s="358" customFormat="1">
      <c r="A956" s="370">
        <v>0</v>
      </c>
      <c r="B956" s="369">
        <v>0</v>
      </c>
      <c r="C956" s="368" t="s">
        <v>2164</v>
      </c>
      <c r="D956" s="366">
        <v>0</v>
      </c>
      <c r="E956" s="367">
        <v>0</v>
      </c>
      <c r="F956" s="1189"/>
      <c r="G956" s="1188">
        <f t="shared" si="14"/>
        <v>0</v>
      </c>
    </row>
    <row r="957" spans="1:7" s="358" customFormat="1" ht="40.799999999999997">
      <c r="A957" s="370">
        <v>0</v>
      </c>
      <c r="B957" s="369">
        <v>0</v>
      </c>
      <c r="C957" s="368" t="s">
        <v>2247</v>
      </c>
      <c r="D957" s="366">
        <v>0</v>
      </c>
      <c r="E957" s="367">
        <v>0</v>
      </c>
      <c r="F957" s="1189"/>
      <c r="G957" s="1188">
        <f t="shared" si="14"/>
        <v>0</v>
      </c>
    </row>
    <row r="958" spans="1:7" s="358" customFormat="1" ht="15.6">
      <c r="A958" s="379">
        <v>0</v>
      </c>
      <c r="B958" s="378">
        <v>0</v>
      </c>
      <c r="C958" s="377" t="s">
        <v>2434</v>
      </c>
      <c r="D958" s="366">
        <v>0</v>
      </c>
      <c r="E958" s="367">
        <v>0</v>
      </c>
      <c r="F958" s="1189"/>
      <c r="G958" s="1188">
        <f t="shared" si="14"/>
        <v>0</v>
      </c>
    </row>
    <row r="959" spans="1:7" s="358" customFormat="1" ht="13.2">
      <c r="A959" s="376">
        <v>265</v>
      </c>
      <c r="B959" s="375" t="s">
        <v>2433</v>
      </c>
      <c r="C959" s="374" t="s">
        <v>2310</v>
      </c>
      <c r="D959" s="372" t="s">
        <v>1985</v>
      </c>
      <c r="E959" s="373">
        <v>1</v>
      </c>
      <c r="F959" s="1190"/>
      <c r="G959" s="1175">
        <f t="shared" si="14"/>
        <v>0</v>
      </c>
    </row>
    <row r="960" spans="1:7" s="358" customFormat="1" ht="112.2">
      <c r="A960" s="370">
        <v>0</v>
      </c>
      <c r="B960" s="369">
        <v>0</v>
      </c>
      <c r="C960" s="368" t="s">
        <v>2432</v>
      </c>
      <c r="D960" s="366">
        <v>0</v>
      </c>
      <c r="E960" s="367">
        <v>0</v>
      </c>
      <c r="F960" s="1189"/>
      <c r="G960" s="1188">
        <f t="shared" si="14"/>
        <v>0</v>
      </c>
    </row>
    <row r="961" spans="1:7" s="358" customFormat="1" ht="112.2">
      <c r="A961" s="370">
        <v>0</v>
      </c>
      <c r="B961" s="369">
        <v>0</v>
      </c>
      <c r="C961" s="368" t="s">
        <v>2431</v>
      </c>
      <c r="D961" s="366">
        <v>0</v>
      </c>
      <c r="E961" s="367">
        <v>0</v>
      </c>
      <c r="F961" s="1189"/>
      <c r="G961" s="1188">
        <f t="shared" si="14"/>
        <v>0</v>
      </c>
    </row>
    <row r="962" spans="1:7" s="358" customFormat="1" ht="71.400000000000006">
      <c r="A962" s="370">
        <v>0</v>
      </c>
      <c r="B962" s="369">
        <v>0</v>
      </c>
      <c r="C962" s="368" t="s">
        <v>2430</v>
      </c>
      <c r="D962" s="366">
        <v>0</v>
      </c>
      <c r="E962" s="367">
        <v>0</v>
      </c>
      <c r="F962" s="1189"/>
      <c r="G962" s="1188">
        <f t="shared" si="14"/>
        <v>0</v>
      </c>
    </row>
    <row r="963" spans="1:7" s="358" customFormat="1" ht="122.4">
      <c r="A963" s="370">
        <v>0</v>
      </c>
      <c r="B963" s="369">
        <v>0</v>
      </c>
      <c r="C963" s="368" t="s">
        <v>2429</v>
      </c>
      <c r="D963" s="366">
        <v>0</v>
      </c>
      <c r="E963" s="367">
        <v>0</v>
      </c>
      <c r="F963" s="1189"/>
      <c r="G963" s="1188">
        <f t="shared" si="14"/>
        <v>0</v>
      </c>
    </row>
    <row r="964" spans="1:7" s="358" customFormat="1">
      <c r="A964" s="370">
        <v>0</v>
      </c>
      <c r="B964" s="369">
        <v>0</v>
      </c>
      <c r="C964" s="368" t="s">
        <v>2189</v>
      </c>
      <c r="D964" s="366">
        <v>0</v>
      </c>
      <c r="E964" s="367">
        <v>0</v>
      </c>
      <c r="F964" s="1189"/>
      <c r="G964" s="1188">
        <f t="shared" si="14"/>
        <v>0</v>
      </c>
    </row>
    <row r="965" spans="1:7" s="358" customFormat="1">
      <c r="A965" s="370">
        <v>0</v>
      </c>
      <c r="B965" s="369">
        <v>0</v>
      </c>
      <c r="C965" s="368" t="s">
        <v>2428</v>
      </c>
      <c r="D965" s="366">
        <v>0</v>
      </c>
      <c r="E965" s="367">
        <v>0</v>
      </c>
      <c r="F965" s="1189"/>
      <c r="G965" s="1188">
        <f t="shared" si="14"/>
        <v>0</v>
      </c>
    </row>
    <row r="966" spans="1:7" s="358" customFormat="1" ht="13.2">
      <c r="A966" s="376">
        <v>266</v>
      </c>
      <c r="B966" s="375">
        <v>0</v>
      </c>
      <c r="C966" s="374" t="s">
        <v>2305</v>
      </c>
      <c r="D966" s="372" t="s">
        <v>2190</v>
      </c>
      <c r="E966" s="373">
        <v>1</v>
      </c>
      <c r="F966" s="1190"/>
      <c r="G966" s="1175">
        <f t="shared" si="14"/>
        <v>0</v>
      </c>
    </row>
    <row r="967" spans="1:7" s="358" customFormat="1">
      <c r="A967" s="370">
        <v>0</v>
      </c>
      <c r="B967" s="369">
        <v>0</v>
      </c>
      <c r="C967" s="368" t="s">
        <v>2189</v>
      </c>
      <c r="D967" s="366">
        <v>0</v>
      </c>
      <c r="E967" s="367">
        <v>0</v>
      </c>
      <c r="F967" s="1189"/>
      <c r="G967" s="1188">
        <f t="shared" si="14"/>
        <v>0</v>
      </c>
    </row>
    <row r="968" spans="1:7" s="358" customFormat="1">
      <c r="A968" s="370">
        <v>0</v>
      </c>
      <c r="B968" s="369">
        <v>0</v>
      </c>
      <c r="C968" s="368" t="s">
        <v>2428</v>
      </c>
      <c r="D968" s="366">
        <v>0</v>
      </c>
      <c r="E968" s="367">
        <v>0</v>
      </c>
      <c r="F968" s="1189"/>
      <c r="G968" s="1188">
        <f t="shared" si="14"/>
        <v>0</v>
      </c>
    </row>
    <row r="969" spans="1:7" s="358" customFormat="1" ht="52.8">
      <c r="A969" s="376">
        <v>267</v>
      </c>
      <c r="B969" s="375" t="s">
        <v>2427</v>
      </c>
      <c r="C969" s="374" t="s">
        <v>2302</v>
      </c>
      <c r="D969" s="372" t="s">
        <v>1985</v>
      </c>
      <c r="E969" s="373">
        <v>1</v>
      </c>
      <c r="F969" s="1190"/>
      <c r="G969" s="1175">
        <f t="shared" ref="G969:G1032" si="15">E969*F969</f>
        <v>0</v>
      </c>
    </row>
    <row r="970" spans="1:7" s="358" customFormat="1">
      <c r="A970" s="370">
        <v>0</v>
      </c>
      <c r="B970" s="369">
        <v>0</v>
      </c>
      <c r="C970" s="368" t="s">
        <v>2189</v>
      </c>
      <c r="D970" s="366">
        <v>0</v>
      </c>
      <c r="E970" s="367">
        <v>0</v>
      </c>
      <c r="F970" s="1189"/>
      <c r="G970" s="1188">
        <f t="shared" si="15"/>
        <v>0</v>
      </c>
    </row>
    <row r="971" spans="1:7" s="358" customFormat="1">
      <c r="A971" s="370">
        <v>0</v>
      </c>
      <c r="B971" s="369">
        <v>0</v>
      </c>
      <c r="C971" s="368" t="s">
        <v>2164</v>
      </c>
      <c r="D971" s="366">
        <v>0</v>
      </c>
      <c r="E971" s="367">
        <v>0</v>
      </c>
      <c r="F971" s="1189"/>
      <c r="G971" s="1188">
        <f t="shared" si="15"/>
        <v>0</v>
      </c>
    </row>
    <row r="972" spans="1:7" s="358" customFormat="1" ht="26.4">
      <c r="A972" s="376">
        <v>268</v>
      </c>
      <c r="B972" s="375" t="s">
        <v>2426</v>
      </c>
      <c r="C972" s="374" t="s">
        <v>2300</v>
      </c>
      <c r="D972" s="372" t="s">
        <v>2190</v>
      </c>
      <c r="E972" s="373">
        <v>1</v>
      </c>
      <c r="F972" s="1190"/>
      <c r="G972" s="1175">
        <f t="shared" si="15"/>
        <v>0</v>
      </c>
    </row>
    <row r="973" spans="1:7" s="358" customFormat="1">
      <c r="A973" s="370">
        <v>0</v>
      </c>
      <c r="B973" s="369">
        <v>0</v>
      </c>
      <c r="C973" s="368" t="s">
        <v>2189</v>
      </c>
      <c r="D973" s="366">
        <v>0</v>
      </c>
      <c r="E973" s="367">
        <v>0</v>
      </c>
      <c r="F973" s="1189"/>
      <c r="G973" s="1188">
        <f t="shared" si="15"/>
        <v>0</v>
      </c>
    </row>
    <row r="974" spans="1:7" s="358" customFormat="1">
      <c r="A974" s="370">
        <v>0</v>
      </c>
      <c r="B974" s="369">
        <v>0</v>
      </c>
      <c r="C974" s="368" t="s">
        <v>2164</v>
      </c>
      <c r="D974" s="366">
        <v>0</v>
      </c>
      <c r="E974" s="367">
        <v>0</v>
      </c>
      <c r="F974" s="1189"/>
      <c r="G974" s="1188">
        <f t="shared" si="15"/>
        <v>0</v>
      </c>
    </row>
    <row r="975" spans="1:7" s="358" customFormat="1" ht="26.4">
      <c r="A975" s="376">
        <v>269</v>
      </c>
      <c r="B975" s="375" t="s">
        <v>2425</v>
      </c>
      <c r="C975" s="374" t="s">
        <v>2297</v>
      </c>
      <c r="D975" s="372" t="s">
        <v>2190</v>
      </c>
      <c r="E975" s="373">
        <v>1</v>
      </c>
      <c r="F975" s="1190"/>
      <c r="G975" s="1175">
        <f t="shared" si="15"/>
        <v>0</v>
      </c>
    </row>
    <row r="976" spans="1:7" s="358" customFormat="1">
      <c r="A976" s="370">
        <v>0</v>
      </c>
      <c r="B976" s="369">
        <v>0</v>
      </c>
      <c r="C976" s="368" t="s">
        <v>2189</v>
      </c>
      <c r="D976" s="366">
        <v>0</v>
      </c>
      <c r="E976" s="367">
        <v>0</v>
      </c>
      <c r="F976" s="1189"/>
      <c r="G976" s="1188">
        <f t="shared" si="15"/>
        <v>0</v>
      </c>
    </row>
    <row r="977" spans="1:7" s="358" customFormat="1">
      <c r="A977" s="370">
        <v>0</v>
      </c>
      <c r="B977" s="369">
        <v>0</v>
      </c>
      <c r="C977" s="368" t="s">
        <v>2164</v>
      </c>
      <c r="D977" s="366">
        <v>0</v>
      </c>
      <c r="E977" s="367">
        <v>0</v>
      </c>
      <c r="F977" s="1189"/>
      <c r="G977" s="1188">
        <f t="shared" si="15"/>
        <v>0</v>
      </c>
    </row>
    <row r="978" spans="1:7" s="358" customFormat="1" ht="26.4">
      <c r="A978" s="376">
        <v>270</v>
      </c>
      <c r="B978" s="375" t="s">
        <v>2424</v>
      </c>
      <c r="C978" s="374" t="s">
        <v>2297</v>
      </c>
      <c r="D978" s="372" t="s">
        <v>2190</v>
      </c>
      <c r="E978" s="373">
        <v>1</v>
      </c>
      <c r="F978" s="1190"/>
      <c r="G978" s="1175">
        <f t="shared" si="15"/>
        <v>0</v>
      </c>
    </row>
    <row r="979" spans="1:7" s="358" customFormat="1">
      <c r="A979" s="370">
        <v>0</v>
      </c>
      <c r="B979" s="369">
        <v>0</v>
      </c>
      <c r="C979" s="368" t="s">
        <v>2189</v>
      </c>
      <c r="D979" s="366">
        <v>0</v>
      </c>
      <c r="E979" s="367">
        <v>0</v>
      </c>
      <c r="F979" s="1189"/>
      <c r="G979" s="1188">
        <f t="shared" si="15"/>
        <v>0</v>
      </c>
    </row>
    <row r="980" spans="1:7" s="358" customFormat="1">
      <c r="A980" s="370">
        <v>0</v>
      </c>
      <c r="B980" s="369">
        <v>0</v>
      </c>
      <c r="C980" s="368" t="s">
        <v>2164</v>
      </c>
      <c r="D980" s="366">
        <v>0</v>
      </c>
      <c r="E980" s="367">
        <v>0</v>
      </c>
      <c r="F980" s="1189"/>
      <c r="G980" s="1188">
        <f t="shared" si="15"/>
        <v>0</v>
      </c>
    </row>
    <row r="981" spans="1:7" s="358" customFormat="1" ht="26.4">
      <c r="A981" s="376">
        <v>271</v>
      </c>
      <c r="B981" s="375" t="s">
        <v>2423</v>
      </c>
      <c r="C981" s="374" t="s">
        <v>2295</v>
      </c>
      <c r="D981" s="372" t="s">
        <v>2190</v>
      </c>
      <c r="E981" s="373">
        <v>1</v>
      </c>
      <c r="F981" s="1190"/>
      <c r="G981" s="1175">
        <f t="shared" si="15"/>
        <v>0</v>
      </c>
    </row>
    <row r="982" spans="1:7" s="358" customFormat="1">
      <c r="A982" s="370">
        <v>0</v>
      </c>
      <c r="B982" s="369">
        <v>0</v>
      </c>
      <c r="C982" s="368" t="s">
        <v>2189</v>
      </c>
      <c r="D982" s="366">
        <v>0</v>
      </c>
      <c r="E982" s="367">
        <v>0</v>
      </c>
      <c r="F982" s="1189"/>
      <c r="G982" s="1188">
        <f t="shared" si="15"/>
        <v>0</v>
      </c>
    </row>
    <row r="983" spans="1:7" s="358" customFormat="1">
      <c r="A983" s="370">
        <v>0</v>
      </c>
      <c r="B983" s="369">
        <v>0</v>
      </c>
      <c r="C983" s="368" t="s">
        <v>2164</v>
      </c>
      <c r="D983" s="366">
        <v>0</v>
      </c>
      <c r="E983" s="367">
        <v>0</v>
      </c>
      <c r="F983" s="1189"/>
      <c r="G983" s="1188">
        <f t="shared" si="15"/>
        <v>0</v>
      </c>
    </row>
    <row r="984" spans="1:7" s="358" customFormat="1" ht="105.6">
      <c r="A984" s="376">
        <v>272</v>
      </c>
      <c r="B984" s="375" t="s">
        <v>2422</v>
      </c>
      <c r="C984" s="374" t="s">
        <v>2293</v>
      </c>
      <c r="D984" s="372" t="s">
        <v>2190</v>
      </c>
      <c r="E984" s="373">
        <v>2</v>
      </c>
      <c r="F984" s="1190"/>
      <c r="G984" s="1175">
        <f t="shared" si="15"/>
        <v>0</v>
      </c>
    </row>
    <row r="985" spans="1:7" s="358" customFormat="1">
      <c r="A985" s="370">
        <v>0</v>
      </c>
      <c r="B985" s="369">
        <v>0</v>
      </c>
      <c r="C985" s="368" t="s">
        <v>2214</v>
      </c>
      <c r="D985" s="366">
        <v>0</v>
      </c>
      <c r="E985" s="367">
        <v>0</v>
      </c>
      <c r="F985" s="1189"/>
      <c r="G985" s="1188">
        <f t="shared" si="15"/>
        <v>0</v>
      </c>
    </row>
    <row r="986" spans="1:7" s="358" customFormat="1">
      <c r="A986" s="370">
        <v>0</v>
      </c>
      <c r="B986" s="369">
        <v>0</v>
      </c>
      <c r="C986" s="368" t="s">
        <v>2164</v>
      </c>
      <c r="D986" s="366">
        <v>0</v>
      </c>
      <c r="E986" s="367">
        <v>0</v>
      </c>
      <c r="F986" s="1189"/>
      <c r="G986" s="1188">
        <f t="shared" si="15"/>
        <v>0</v>
      </c>
    </row>
    <row r="987" spans="1:7" s="358" customFormat="1" ht="39.6">
      <c r="A987" s="376">
        <v>273</v>
      </c>
      <c r="B987" s="375" t="s">
        <v>2421</v>
      </c>
      <c r="C987" s="374" t="s">
        <v>2291</v>
      </c>
      <c r="D987" s="372" t="s">
        <v>2190</v>
      </c>
      <c r="E987" s="373">
        <v>1</v>
      </c>
      <c r="F987" s="1190"/>
      <c r="G987" s="1175">
        <f t="shared" si="15"/>
        <v>0</v>
      </c>
    </row>
    <row r="988" spans="1:7" s="358" customFormat="1">
      <c r="A988" s="370">
        <v>0</v>
      </c>
      <c r="B988" s="369">
        <v>0</v>
      </c>
      <c r="C988" s="368" t="s">
        <v>2189</v>
      </c>
      <c r="D988" s="366">
        <v>0</v>
      </c>
      <c r="E988" s="367">
        <v>0</v>
      </c>
      <c r="F988" s="1189"/>
      <c r="G988" s="1188">
        <f t="shared" si="15"/>
        <v>0</v>
      </c>
    </row>
    <row r="989" spans="1:7" s="358" customFormat="1">
      <c r="A989" s="370">
        <v>0</v>
      </c>
      <c r="B989" s="369">
        <v>0</v>
      </c>
      <c r="C989" s="368" t="s">
        <v>2420</v>
      </c>
      <c r="D989" s="366">
        <v>0</v>
      </c>
      <c r="E989" s="367">
        <v>0</v>
      </c>
      <c r="F989" s="1189"/>
      <c r="G989" s="1188">
        <f t="shared" si="15"/>
        <v>0</v>
      </c>
    </row>
    <row r="990" spans="1:7" s="358" customFormat="1" ht="39.6">
      <c r="A990" s="376">
        <v>274</v>
      </c>
      <c r="B990" s="375" t="s">
        <v>2419</v>
      </c>
      <c r="C990" s="374" t="s">
        <v>2288</v>
      </c>
      <c r="D990" s="372" t="s">
        <v>2190</v>
      </c>
      <c r="E990" s="373">
        <v>1</v>
      </c>
      <c r="F990" s="1190"/>
      <c r="G990" s="1175">
        <f t="shared" si="15"/>
        <v>0</v>
      </c>
    </row>
    <row r="991" spans="1:7" s="358" customFormat="1">
      <c r="A991" s="370">
        <v>0</v>
      </c>
      <c r="B991" s="369">
        <v>0</v>
      </c>
      <c r="C991" s="368" t="s">
        <v>2189</v>
      </c>
      <c r="D991" s="366">
        <v>0</v>
      </c>
      <c r="E991" s="367">
        <v>0</v>
      </c>
      <c r="F991" s="1189"/>
      <c r="G991" s="1188">
        <f t="shared" si="15"/>
        <v>0</v>
      </c>
    </row>
    <row r="992" spans="1:7" s="358" customFormat="1">
      <c r="A992" s="370">
        <v>0</v>
      </c>
      <c r="B992" s="369">
        <v>0</v>
      </c>
      <c r="C992" s="368" t="s">
        <v>2411</v>
      </c>
      <c r="D992" s="366">
        <v>0</v>
      </c>
      <c r="E992" s="367">
        <v>0</v>
      </c>
      <c r="F992" s="1189"/>
      <c r="G992" s="1188">
        <f t="shared" si="15"/>
        <v>0</v>
      </c>
    </row>
    <row r="993" spans="1:7" s="358" customFormat="1" ht="79.2">
      <c r="A993" s="376">
        <v>275</v>
      </c>
      <c r="B993" s="375" t="s">
        <v>2418</v>
      </c>
      <c r="C993" s="374" t="s">
        <v>2286</v>
      </c>
      <c r="D993" s="372" t="s">
        <v>2190</v>
      </c>
      <c r="E993" s="373">
        <v>1</v>
      </c>
      <c r="F993" s="1190"/>
      <c r="G993" s="1175">
        <f t="shared" si="15"/>
        <v>0</v>
      </c>
    </row>
    <row r="994" spans="1:7" s="358" customFormat="1">
      <c r="A994" s="370">
        <v>0</v>
      </c>
      <c r="B994" s="369">
        <v>0</v>
      </c>
      <c r="C994" s="368" t="s">
        <v>2189</v>
      </c>
      <c r="D994" s="366">
        <v>0</v>
      </c>
      <c r="E994" s="367">
        <v>0</v>
      </c>
      <c r="F994" s="1189"/>
      <c r="G994" s="1188">
        <f t="shared" si="15"/>
        <v>0</v>
      </c>
    </row>
    <row r="995" spans="1:7" s="358" customFormat="1">
      <c r="A995" s="370">
        <v>0</v>
      </c>
      <c r="B995" s="369">
        <v>0</v>
      </c>
      <c r="C995" s="368" t="s">
        <v>2164</v>
      </c>
      <c r="D995" s="366">
        <v>0</v>
      </c>
      <c r="E995" s="367">
        <v>0</v>
      </c>
      <c r="F995" s="1189"/>
      <c r="G995" s="1188">
        <f t="shared" si="15"/>
        <v>0</v>
      </c>
    </row>
    <row r="996" spans="1:7" s="358" customFormat="1" ht="26.4">
      <c r="A996" s="376">
        <v>276</v>
      </c>
      <c r="B996" s="375" t="s">
        <v>2417</v>
      </c>
      <c r="C996" s="374" t="s">
        <v>2284</v>
      </c>
      <c r="D996" s="372" t="s">
        <v>2190</v>
      </c>
      <c r="E996" s="373">
        <v>3</v>
      </c>
      <c r="F996" s="1190"/>
      <c r="G996" s="1175">
        <f t="shared" si="15"/>
        <v>0</v>
      </c>
    </row>
    <row r="997" spans="1:7" s="358" customFormat="1">
      <c r="A997" s="370">
        <v>0</v>
      </c>
      <c r="B997" s="369">
        <v>0</v>
      </c>
      <c r="C997" s="368" t="s">
        <v>2189</v>
      </c>
      <c r="D997" s="366">
        <v>0</v>
      </c>
      <c r="E997" s="367">
        <v>0</v>
      </c>
      <c r="F997" s="1189"/>
      <c r="G997" s="1188">
        <f t="shared" si="15"/>
        <v>0</v>
      </c>
    </row>
    <row r="998" spans="1:7" s="358" customFormat="1">
      <c r="A998" s="370">
        <v>0</v>
      </c>
      <c r="B998" s="369">
        <v>0</v>
      </c>
      <c r="C998" s="368" t="s">
        <v>2414</v>
      </c>
      <c r="D998" s="366">
        <v>0</v>
      </c>
      <c r="E998" s="367">
        <v>0</v>
      </c>
      <c r="F998" s="1189"/>
      <c r="G998" s="1188">
        <f t="shared" si="15"/>
        <v>0</v>
      </c>
    </row>
    <row r="999" spans="1:7" s="358" customFormat="1">
      <c r="A999" s="370">
        <v>0</v>
      </c>
      <c r="B999" s="369">
        <v>0</v>
      </c>
      <c r="C999" s="368" t="s">
        <v>2214</v>
      </c>
      <c r="D999" s="366">
        <v>0</v>
      </c>
      <c r="E999" s="367">
        <v>0</v>
      </c>
      <c r="F999" s="1189"/>
      <c r="G999" s="1188">
        <f t="shared" si="15"/>
        <v>0</v>
      </c>
    </row>
    <row r="1000" spans="1:7" s="358" customFormat="1">
      <c r="A1000" s="370">
        <v>0</v>
      </c>
      <c r="B1000" s="369">
        <v>0</v>
      </c>
      <c r="C1000" s="368" t="s">
        <v>2413</v>
      </c>
      <c r="D1000" s="366">
        <v>0</v>
      </c>
      <c r="E1000" s="367">
        <v>0</v>
      </c>
      <c r="F1000" s="1189"/>
      <c r="G1000" s="1188">
        <f t="shared" si="15"/>
        <v>0</v>
      </c>
    </row>
    <row r="1001" spans="1:7" s="358" customFormat="1" ht="26.4">
      <c r="A1001" s="376">
        <v>277</v>
      </c>
      <c r="B1001" s="375" t="s">
        <v>2416</v>
      </c>
      <c r="C1001" s="374" t="s">
        <v>2282</v>
      </c>
      <c r="D1001" s="372" t="s">
        <v>2190</v>
      </c>
      <c r="E1001" s="373">
        <v>1</v>
      </c>
      <c r="F1001" s="1190"/>
      <c r="G1001" s="1175">
        <f t="shared" si="15"/>
        <v>0</v>
      </c>
    </row>
    <row r="1002" spans="1:7" s="358" customFormat="1">
      <c r="A1002" s="370">
        <v>0</v>
      </c>
      <c r="B1002" s="369">
        <v>0</v>
      </c>
      <c r="C1002" s="368" t="s">
        <v>2189</v>
      </c>
      <c r="D1002" s="366">
        <v>0</v>
      </c>
      <c r="E1002" s="367">
        <v>0</v>
      </c>
      <c r="F1002" s="1189"/>
      <c r="G1002" s="1188">
        <f t="shared" si="15"/>
        <v>0</v>
      </c>
    </row>
    <row r="1003" spans="1:7" s="358" customFormat="1">
      <c r="A1003" s="370">
        <v>0</v>
      </c>
      <c r="B1003" s="369">
        <v>0</v>
      </c>
      <c r="C1003" s="368" t="s">
        <v>2411</v>
      </c>
      <c r="D1003" s="366">
        <v>0</v>
      </c>
      <c r="E1003" s="367">
        <v>0</v>
      </c>
      <c r="F1003" s="1189"/>
      <c r="G1003" s="1188">
        <f t="shared" si="15"/>
        <v>0</v>
      </c>
    </row>
    <row r="1004" spans="1:7" s="358" customFormat="1" ht="26.4">
      <c r="A1004" s="376">
        <v>278</v>
      </c>
      <c r="B1004" s="375" t="s">
        <v>2415</v>
      </c>
      <c r="C1004" s="374" t="s">
        <v>2280</v>
      </c>
      <c r="D1004" s="372" t="s">
        <v>2187</v>
      </c>
      <c r="E1004" s="373">
        <v>3.75</v>
      </c>
      <c r="F1004" s="1190"/>
      <c r="G1004" s="1175">
        <f t="shared" si="15"/>
        <v>0</v>
      </c>
    </row>
    <row r="1005" spans="1:7" s="358" customFormat="1">
      <c r="A1005" s="370">
        <v>0</v>
      </c>
      <c r="B1005" s="369">
        <v>0</v>
      </c>
      <c r="C1005" s="368" t="s">
        <v>2273</v>
      </c>
      <c r="D1005" s="366">
        <v>0</v>
      </c>
      <c r="E1005" s="367">
        <v>0</v>
      </c>
      <c r="F1005" s="1189"/>
      <c r="G1005" s="1188">
        <f t="shared" si="15"/>
        <v>0</v>
      </c>
    </row>
    <row r="1006" spans="1:7" s="358" customFormat="1">
      <c r="A1006" s="370">
        <v>0</v>
      </c>
      <c r="B1006" s="369">
        <v>0</v>
      </c>
      <c r="C1006" s="368" t="s">
        <v>2414</v>
      </c>
      <c r="D1006" s="366">
        <v>0</v>
      </c>
      <c r="E1006" s="367">
        <v>0</v>
      </c>
      <c r="F1006" s="1189"/>
      <c r="G1006" s="1188">
        <f t="shared" si="15"/>
        <v>0</v>
      </c>
    </row>
    <row r="1007" spans="1:7" s="358" customFormat="1">
      <c r="A1007" s="370">
        <v>0</v>
      </c>
      <c r="B1007" s="369">
        <v>0</v>
      </c>
      <c r="C1007" s="368" t="s">
        <v>2278</v>
      </c>
      <c r="D1007" s="366">
        <v>0</v>
      </c>
      <c r="E1007" s="367">
        <v>0</v>
      </c>
      <c r="F1007" s="1189"/>
      <c r="G1007" s="1188">
        <f t="shared" si="15"/>
        <v>0</v>
      </c>
    </row>
    <row r="1008" spans="1:7" s="358" customFormat="1">
      <c r="A1008" s="370">
        <v>0</v>
      </c>
      <c r="B1008" s="369">
        <v>0</v>
      </c>
      <c r="C1008" s="368" t="s">
        <v>2413</v>
      </c>
      <c r="D1008" s="366">
        <v>0</v>
      </c>
      <c r="E1008" s="367">
        <v>0</v>
      </c>
      <c r="F1008" s="1189"/>
      <c r="G1008" s="1188">
        <f t="shared" si="15"/>
        <v>0</v>
      </c>
    </row>
    <row r="1009" spans="1:7" s="358" customFormat="1" ht="26.4">
      <c r="A1009" s="376">
        <v>279</v>
      </c>
      <c r="B1009" s="375" t="s">
        <v>2412</v>
      </c>
      <c r="C1009" s="374" t="s">
        <v>2275</v>
      </c>
      <c r="D1009" s="372" t="s">
        <v>2187</v>
      </c>
      <c r="E1009" s="373">
        <v>2.75</v>
      </c>
      <c r="F1009" s="1190"/>
      <c r="G1009" s="1175">
        <f t="shared" si="15"/>
        <v>0</v>
      </c>
    </row>
    <row r="1010" spans="1:7" s="358" customFormat="1">
      <c r="A1010" s="370">
        <v>0</v>
      </c>
      <c r="B1010" s="369">
        <v>0</v>
      </c>
      <c r="C1010" s="368" t="s">
        <v>2274</v>
      </c>
      <c r="D1010" s="366">
        <v>0</v>
      </c>
      <c r="E1010" s="367">
        <v>0</v>
      </c>
      <c r="F1010" s="1189"/>
      <c r="G1010" s="1188">
        <f t="shared" si="15"/>
        <v>0</v>
      </c>
    </row>
    <row r="1011" spans="1:7" s="358" customFormat="1">
      <c r="A1011" s="370">
        <v>0</v>
      </c>
      <c r="B1011" s="369">
        <v>0</v>
      </c>
      <c r="C1011" s="368" t="s">
        <v>2407</v>
      </c>
      <c r="D1011" s="366">
        <v>0</v>
      </c>
      <c r="E1011" s="367">
        <v>0</v>
      </c>
      <c r="F1011" s="1189"/>
      <c r="G1011" s="1188">
        <f t="shared" si="15"/>
        <v>0</v>
      </c>
    </row>
    <row r="1012" spans="1:7" s="358" customFormat="1">
      <c r="A1012" s="370">
        <v>0</v>
      </c>
      <c r="B1012" s="369">
        <v>0</v>
      </c>
      <c r="C1012" s="368" t="s">
        <v>2273</v>
      </c>
      <c r="D1012" s="366">
        <v>0</v>
      </c>
      <c r="E1012" s="367">
        <v>0</v>
      </c>
      <c r="F1012" s="1189"/>
      <c r="G1012" s="1188">
        <f t="shared" si="15"/>
        <v>0</v>
      </c>
    </row>
    <row r="1013" spans="1:7" s="358" customFormat="1">
      <c r="A1013" s="370">
        <v>0</v>
      </c>
      <c r="B1013" s="369">
        <v>0</v>
      </c>
      <c r="C1013" s="368" t="s">
        <v>2411</v>
      </c>
      <c r="D1013" s="366">
        <v>0</v>
      </c>
      <c r="E1013" s="367">
        <v>0</v>
      </c>
      <c r="F1013" s="1189"/>
      <c r="G1013" s="1188">
        <f t="shared" si="15"/>
        <v>0</v>
      </c>
    </row>
    <row r="1014" spans="1:7" s="358" customFormat="1" ht="39.6">
      <c r="A1014" s="376">
        <v>280</v>
      </c>
      <c r="B1014" s="375" t="s">
        <v>2410</v>
      </c>
      <c r="C1014" s="374" t="s">
        <v>2270</v>
      </c>
      <c r="D1014" s="372" t="s">
        <v>2190</v>
      </c>
      <c r="E1014" s="373">
        <v>1</v>
      </c>
      <c r="F1014" s="1190"/>
      <c r="G1014" s="1175">
        <f t="shared" si="15"/>
        <v>0</v>
      </c>
    </row>
    <row r="1015" spans="1:7" s="358" customFormat="1">
      <c r="A1015" s="370">
        <v>0</v>
      </c>
      <c r="B1015" s="369">
        <v>0</v>
      </c>
      <c r="C1015" s="368" t="s">
        <v>2189</v>
      </c>
      <c r="D1015" s="366">
        <v>0</v>
      </c>
      <c r="E1015" s="367">
        <v>0</v>
      </c>
      <c r="F1015" s="1189"/>
      <c r="G1015" s="1188">
        <f t="shared" si="15"/>
        <v>0</v>
      </c>
    </row>
    <row r="1016" spans="1:7" s="358" customFormat="1">
      <c r="A1016" s="370">
        <v>0</v>
      </c>
      <c r="B1016" s="369">
        <v>0</v>
      </c>
      <c r="C1016" s="368" t="s">
        <v>2409</v>
      </c>
      <c r="D1016" s="366">
        <v>0</v>
      </c>
      <c r="E1016" s="367">
        <v>0</v>
      </c>
      <c r="F1016" s="1189"/>
      <c r="G1016" s="1188">
        <f t="shared" si="15"/>
        <v>0</v>
      </c>
    </row>
    <row r="1017" spans="1:7" s="358" customFormat="1" ht="132">
      <c r="A1017" s="376">
        <v>281</v>
      </c>
      <c r="B1017" s="375" t="s">
        <v>2408</v>
      </c>
      <c r="C1017" s="374" t="s">
        <v>2267</v>
      </c>
      <c r="D1017" s="372" t="s">
        <v>2190</v>
      </c>
      <c r="E1017" s="373">
        <v>1</v>
      </c>
      <c r="F1017" s="1190"/>
      <c r="G1017" s="1175">
        <f t="shared" si="15"/>
        <v>0</v>
      </c>
    </row>
    <row r="1018" spans="1:7" s="358" customFormat="1">
      <c r="A1018" s="370">
        <v>0</v>
      </c>
      <c r="B1018" s="369">
        <v>0</v>
      </c>
      <c r="C1018" s="368" t="s">
        <v>2189</v>
      </c>
      <c r="D1018" s="366">
        <v>0</v>
      </c>
      <c r="E1018" s="367">
        <v>0</v>
      </c>
      <c r="F1018" s="1189"/>
      <c r="G1018" s="1188">
        <f t="shared" si="15"/>
        <v>0</v>
      </c>
    </row>
    <row r="1019" spans="1:7" s="358" customFormat="1">
      <c r="A1019" s="370">
        <v>0</v>
      </c>
      <c r="B1019" s="369">
        <v>0</v>
      </c>
      <c r="C1019" s="368" t="s">
        <v>2407</v>
      </c>
      <c r="D1019" s="366">
        <v>0</v>
      </c>
      <c r="E1019" s="367">
        <v>0</v>
      </c>
      <c r="F1019" s="1189"/>
      <c r="G1019" s="1188">
        <f t="shared" si="15"/>
        <v>0</v>
      </c>
    </row>
    <row r="1020" spans="1:7" s="358" customFormat="1" ht="52.8">
      <c r="A1020" s="376">
        <v>282</v>
      </c>
      <c r="B1020" s="375">
        <v>0</v>
      </c>
      <c r="C1020" s="374" t="s">
        <v>2201</v>
      </c>
      <c r="D1020" s="372" t="s">
        <v>2187</v>
      </c>
      <c r="E1020" s="373">
        <v>6.97</v>
      </c>
      <c r="F1020" s="1190"/>
      <c r="G1020" s="1175">
        <f t="shared" si="15"/>
        <v>0</v>
      </c>
    </row>
    <row r="1021" spans="1:7" s="358" customFormat="1">
      <c r="A1021" s="370">
        <v>0</v>
      </c>
      <c r="B1021" s="369">
        <v>0</v>
      </c>
      <c r="C1021" s="368" t="s">
        <v>2265</v>
      </c>
      <c r="D1021" s="366">
        <v>0</v>
      </c>
      <c r="E1021" s="367">
        <v>0</v>
      </c>
      <c r="F1021" s="1189"/>
      <c r="G1021" s="1188">
        <f t="shared" si="15"/>
        <v>0</v>
      </c>
    </row>
    <row r="1022" spans="1:7" s="358" customFormat="1">
      <c r="A1022" s="370">
        <v>0</v>
      </c>
      <c r="B1022" s="369">
        <v>0</v>
      </c>
      <c r="C1022" s="368" t="s">
        <v>2164</v>
      </c>
      <c r="D1022" s="366">
        <v>0</v>
      </c>
      <c r="E1022" s="367">
        <v>0</v>
      </c>
      <c r="F1022" s="1189"/>
      <c r="G1022" s="1188">
        <f t="shared" si="15"/>
        <v>0</v>
      </c>
    </row>
    <row r="1023" spans="1:7" s="358" customFormat="1" ht="52.8">
      <c r="A1023" s="376">
        <v>283</v>
      </c>
      <c r="B1023" s="375">
        <v>0</v>
      </c>
      <c r="C1023" s="374" t="s">
        <v>2188</v>
      </c>
      <c r="D1023" s="372" t="s">
        <v>2187</v>
      </c>
      <c r="E1023" s="373">
        <v>18.240000000000002</v>
      </c>
      <c r="F1023" s="1190"/>
      <c r="G1023" s="1175">
        <f t="shared" si="15"/>
        <v>0</v>
      </c>
    </row>
    <row r="1024" spans="1:7" s="358" customFormat="1">
      <c r="A1024" s="370">
        <v>0</v>
      </c>
      <c r="B1024" s="369">
        <v>0</v>
      </c>
      <c r="C1024" s="368" t="s">
        <v>2264</v>
      </c>
      <c r="D1024" s="366">
        <v>0</v>
      </c>
      <c r="E1024" s="367">
        <v>0</v>
      </c>
      <c r="F1024" s="1189"/>
      <c r="G1024" s="1188">
        <f t="shared" si="15"/>
        <v>0</v>
      </c>
    </row>
    <row r="1025" spans="1:7" s="358" customFormat="1">
      <c r="A1025" s="370">
        <v>0</v>
      </c>
      <c r="B1025" s="369">
        <v>0</v>
      </c>
      <c r="C1025" s="368" t="s">
        <v>2164</v>
      </c>
      <c r="D1025" s="366">
        <v>0</v>
      </c>
      <c r="E1025" s="367">
        <v>0</v>
      </c>
      <c r="F1025" s="1189"/>
      <c r="G1025" s="1188">
        <f t="shared" si="15"/>
        <v>0</v>
      </c>
    </row>
    <row r="1026" spans="1:7" s="358" customFormat="1" ht="52.8">
      <c r="A1026" s="376">
        <v>284</v>
      </c>
      <c r="B1026" s="375">
        <v>0</v>
      </c>
      <c r="C1026" s="374" t="s">
        <v>2263</v>
      </c>
      <c r="D1026" s="372" t="s">
        <v>2187</v>
      </c>
      <c r="E1026" s="373">
        <v>1.58</v>
      </c>
      <c r="F1026" s="1190"/>
      <c r="G1026" s="1175">
        <f t="shared" si="15"/>
        <v>0</v>
      </c>
    </row>
    <row r="1027" spans="1:7" s="358" customFormat="1">
      <c r="A1027" s="370">
        <v>0</v>
      </c>
      <c r="B1027" s="369">
        <v>0</v>
      </c>
      <c r="C1027" s="368" t="s">
        <v>2262</v>
      </c>
      <c r="D1027" s="366">
        <v>0</v>
      </c>
      <c r="E1027" s="367">
        <v>0</v>
      </c>
      <c r="F1027" s="1189"/>
      <c r="G1027" s="1188">
        <f t="shared" si="15"/>
        <v>0</v>
      </c>
    </row>
    <row r="1028" spans="1:7" s="358" customFormat="1">
      <c r="A1028" s="370">
        <v>0</v>
      </c>
      <c r="B1028" s="369">
        <v>0</v>
      </c>
      <c r="C1028" s="368" t="s">
        <v>2164</v>
      </c>
      <c r="D1028" s="366">
        <v>0</v>
      </c>
      <c r="E1028" s="367">
        <v>0</v>
      </c>
      <c r="F1028" s="1189"/>
      <c r="G1028" s="1188">
        <f t="shared" si="15"/>
        <v>0</v>
      </c>
    </row>
    <row r="1029" spans="1:7" s="358" customFormat="1" ht="52.8">
      <c r="A1029" s="376">
        <v>285</v>
      </c>
      <c r="B1029" s="375">
        <v>0</v>
      </c>
      <c r="C1029" s="374" t="s">
        <v>2261</v>
      </c>
      <c r="D1029" s="372" t="s">
        <v>256</v>
      </c>
      <c r="E1029" s="373">
        <v>0.39</v>
      </c>
      <c r="F1029" s="1190"/>
      <c r="G1029" s="1175">
        <f t="shared" si="15"/>
        <v>0</v>
      </c>
    </row>
    <row r="1030" spans="1:7" s="358" customFormat="1">
      <c r="A1030" s="370">
        <v>0</v>
      </c>
      <c r="B1030" s="369">
        <v>0</v>
      </c>
      <c r="C1030" s="368" t="s">
        <v>2260</v>
      </c>
      <c r="D1030" s="366">
        <v>0</v>
      </c>
      <c r="E1030" s="367">
        <v>0</v>
      </c>
      <c r="F1030" s="1189"/>
      <c r="G1030" s="1188">
        <f t="shared" si="15"/>
        <v>0</v>
      </c>
    </row>
    <row r="1031" spans="1:7" s="358" customFormat="1">
      <c r="A1031" s="370">
        <v>0</v>
      </c>
      <c r="B1031" s="369">
        <v>0</v>
      </c>
      <c r="C1031" s="368" t="s">
        <v>2164</v>
      </c>
      <c r="D1031" s="366">
        <v>0</v>
      </c>
      <c r="E1031" s="367">
        <v>0</v>
      </c>
      <c r="F1031" s="1189"/>
      <c r="G1031" s="1188">
        <f t="shared" si="15"/>
        <v>0</v>
      </c>
    </row>
    <row r="1032" spans="1:7" s="358" customFormat="1" ht="52.8">
      <c r="A1032" s="376">
        <v>286</v>
      </c>
      <c r="B1032" s="375">
        <v>0</v>
      </c>
      <c r="C1032" s="374" t="s">
        <v>2259</v>
      </c>
      <c r="D1032" s="372" t="s">
        <v>256</v>
      </c>
      <c r="E1032" s="373">
        <v>0.32550000000000001</v>
      </c>
      <c r="F1032" s="1190"/>
      <c r="G1032" s="1175">
        <f t="shared" si="15"/>
        <v>0</v>
      </c>
    </row>
    <row r="1033" spans="1:7" s="358" customFormat="1">
      <c r="A1033" s="370">
        <v>0</v>
      </c>
      <c r="B1033" s="369">
        <v>0</v>
      </c>
      <c r="C1033" s="368" t="s">
        <v>2258</v>
      </c>
      <c r="D1033" s="366">
        <v>0</v>
      </c>
      <c r="E1033" s="367">
        <v>0</v>
      </c>
      <c r="F1033" s="1189"/>
      <c r="G1033" s="1188">
        <f t="shared" ref="G1033:G1096" si="16">E1033*F1033</f>
        <v>0</v>
      </c>
    </row>
    <row r="1034" spans="1:7" s="358" customFormat="1">
      <c r="A1034" s="370">
        <v>0</v>
      </c>
      <c r="B1034" s="369">
        <v>0</v>
      </c>
      <c r="C1034" s="368" t="s">
        <v>2164</v>
      </c>
      <c r="D1034" s="366">
        <v>0</v>
      </c>
      <c r="E1034" s="367">
        <v>0</v>
      </c>
      <c r="F1034" s="1189"/>
      <c r="G1034" s="1188">
        <f t="shared" si="16"/>
        <v>0</v>
      </c>
    </row>
    <row r="1035" spans="1:7" s="358" customFormat="1" ht="52.8">
      <c r="A1035" s="376">
        <v>287</v>
      </c>
      <c r="B1035" s="375">
        <v>0</v>
      </c>
      <c r="C1035" s="374" t="s">
        <v>2257</v>
      </c>
      <c r="D1035" s="372" t="s">
        <v>256</v>
      </c>
      <c r="E1035" s="373">
        <v>0.55499999999999994</v>
      </c>
      <c r="F1035" s="1190"/>
      <c r="G1035" s="1175">
        <f t="shared" si="16"/>
        <v>0</v>
      </c>
    </row>
    <row r="1036" spans="1:7" s="358" customFormat="1">
      <c r="A1036" s="370">
        <v>0</v>
      </c>
      <c r="B1036" s="369">
        <v>0</v>
      </c>
      <c r="C1036" s="368" t="s">
        <v>2256</v>
      </c>
      <c r="D1036" s="366">
        <v>0</v>
      </c>
      <c r="E1036" s="367">
        <v>0</v>
      </c>
      <c r="F1036" s="1189"/>
      <c r="G1036" s="1188">
        <f t="shared" si="16"/>
        <v>0</v>
      </c>
    </row>
    <row r="1037" spans="1:7" s="358" customFormat="1">
      <c r="A1037" s="370">
        <v>0</v>
      </c>
      <c r="B1037" s="369">
        <v>0</v>
      </c>
      <c r="C1037" s="368" t="s">
        <v>2164</v>
      </c>
      <c r="D1037" s="366">
        <v>0</v>
      </c>
      <c r="E1037" s="367">
        <v>0</v>
      </c>
      <c r="F1037" s="1189"/>
      <c r="G1037" s="1188">
        <f t="shared" si="16"/>
        <v>0</v>
      </c>
    </row>
    <row r="1038" spans="1:7" s="358" customFormat="1" ht="26.4">
      <c r="A1038" s="376">
        <v>288</v>
      </c>
      <c r="B1038" s="375">
        <v>0</v>
      </c>
      <c r="C1038" s="374" t="s">
        <v>2255</v>
      </c>
      <c r="D1038" s="372" t="s">
        <v>2190</v>
      </c>
      <c r="E1038" s="373">
        <v>3</v>
      </c>
      <c r="F1038" s="1190"/>
      <c r="G1038" s="1175">
        <f t="shared" si="16"/>
        <v>0</v>
      </c>
    </row>
    <row r="1039" spans="1:7" s="358" customFormat="1">
      <c r="A1039" s="370">
        <v>0</v>
      </c>
      <c r="B1039" s="369">
        <v>0</v>
      </c>
      <c r="C1039" s="368" t="s">
        <v>2254</v>
      </c>
      <c r="D1039" s="366">
        <v>0</v>
      </c>
      <c r="E1039" s="367">
        <v>0</v>
      </c>
      <c r="F1039" s="1189"/>
      <c r="G1039" s="1188">
        <f t="shared" si="16"/>
        <v>0</v>
      </c>
    </row>
    <row r="1040" spans="1:7" s="358" customFormat="1">
      <c r="A1040" s="370">
        <v>0</v>
      </c>
      <c r="B1040" s="369">
        <v>0</v>
      </c>
      <c r="C1040" s="368" t="s">
        <v>2164</v>
      </c>
      <c r="D1040" s="366">
        <v>0</v>
      </c>
      <c r="E1040" s="367">
        <v>0</v>
      </c>
      <c r="F1040" s="1189"/>
      <c r="G1040" s="1188">
        <f t="shared" si="16"/>
        <v>0</v>
      </c>
    </row>
    <row r="1041" spans="1:7" s="358" customFormat="1" ht="26.4">
      <c r="A1041" s="376">
        <v>289</v>
      </c>
      <c r="B1041" s="375">
        <v>0</v>
      </c>
      <c r="C1041" s="374" t="s">
        <v>2253</v>
      </c>
      <c r="D1041" s="372" t="s">
        <v>2190</v>
      </c>
      <c r="E1041" s="373">
        <v>1</v>
      </c>
      <c r="F1041" s="1190"/>
      <c r="G1041" s="1175">
        <f t="shared" si="16"/>
        <v>0</v>
      </c>
    </row>
    <row r="1042" spans="1:7" s="358" customFormat="1">
      <c r="A1042" s="370">
        <v>0</v>
      </c>
      <c r="B1042" s="369">
        <v>0</v>
      </c>
      <c r="C1042" s="368" t="s">
        <v>2189</v>
      </c>
      <c r="D1042" s="366">
        <v>0</v>
      </c>
      <c r="E1042" s="367">
        <v>0</v>
      </c>
      <c r="F1042" s="1189"/>
      <c r="G1042" s="1188">
        <f t="shared" si="16"/>
        <v>0</v>
      </c>
    </row>
    <row r="1043" spans="1:7" s="358" customFormat="1">
      <c r="A1043" s="370">
        <v>0</v>
      </c>
      <c r="B1043" s="369">
        <v>0</v>
      </c>
      <c r="C1043" s="368" t="s">
        <v>2164</v>
      </c>
      <c r="D1043" s="366">
        <v>0</v>
      </c>
      <c r="E1043" s="367">
        <v>0</v>
      </c>
      <c r="F1043" s="1189"/>
      <c r="G1043" s="1188">
        <f t="shared" si="16"/>
        <v>0</v>
      </c>
    </row>
    <row r="1044" spans="1:7" s="358" customFormat="1" ht="39.6">
      <c r="A1044" s="376">
        <v>290</v>
      </c>
      <c r="B1044" s="375">
        <v>0</v>
      </c>
      <c r="C1044" s="374" t="s">
        <v>2185</v>
      </c>
      <c r="D1044" s="372" t="s">
        <v>256</v>
      </c>
      <c r="E1044" s="373">
        <v>9.35</v>
      </c>
      <c r="F1044" s="1190"/>
      <c r="G1044" s="1175">
        <f t="shared" si="16"/>
        <v>0</v>
      </c>
    </row>
    <row r="1045" spans="1:7" s="358" customFormat="1">
      <c r="A1045" s="370">
        <v>0</v>
      </c>
      <c r="B1045" s="369">
        <v>0</v>
      </c>
      <c r="C1045" s="368" t="s">
        <v>2252</v>
      </c>
      <c r="D1045" s="366">
        <v>0</v>
      </c>
      <c r="E1045" s="367">
        <v>0</v>
      </c>
      <c r="F1045" s="1189"/>
      <c r="G1045" s="1188">
        <f t="shared" si="16"/>
        <v>0</v>
      </c>
    </row>
    <row r="1046" spans="1:7" s="358" customFormat="1">
      <c r="A1046" s="370">
        <v>0</v>
      </c>
      <c r="B1046" s="369">
        <v>0</v>
      </c>
      <c r="C1046" s="368" t="s">
        <v>2164</v>
      </c>
      <c r="D1046" s="366">
        <v>0</v>
      </c>
      <c r="E1046" s="367">
        <v>0</v>
      </c>
      <c r="F1046" s="1189"/>
      <c r="G1046" s="1188">
        <f t="shared" si="16"/>
        <v>0</v>
      </c>
    </row>
    <row r="1047" spans="1:7" s="358" customFormat="1" ht="39.6">
      <c r="A1047" s="376">
        <v>291</v>
      </c>
      <c r="B1047" s="375">
        <v>0</v>
      </c>
      <c r="C1047" s="374" t="s">
        <v>2251</v>
      </c>
      <c r="D1047" s="372" t="s">
        <v>256</v>
      </c>
      <c r="E1047" s="373">
        <v>0.16964600329384885</v>
      </c>
      <c r="F1047" s="1190"/>
      <c r="G1047" s="1175">
        <f t="shared" si="16"/>
        <v>0</v>
      </c>
    </row>
    <row r="1048" spans="1:7" s="358" customFormat="1" ht="20.399999999999999">
      <c r="A1048" s="370">
        <v>0</v>
      </c>
      <c r="B1048" s="369">
        <v>0</v>
      </c>
      <c r="C1048" s="368" t="s">
        <v>2250</v>
      </c>
      <c r="D1048" s="366">
        <v>0</v>
      </c>
      <c r="E1048" s="367">
        <v>0</v>
      </c>
      <c r="F1048" s="1189"/>
      <c r="G1048" s="1188">
        <f t="shared" si="16"/>
        <v>0</v>
      </c>
    </row>
    <row r="1049" spans="1:7" s="358" customFormat="1">
      <c r="A1049" s="370">
        <v>0</v>
      </c>
      <c r="B1049" s="369">
        <v>0</v>
      </c>
      <c r="C1049" s="368" t="s">
        <v>2164</v>
      </c>
      <c r="D1049" s="366">
        <v>0</v>
      </c>
      <c r="E1049" s="367">
        <v>0</v>
      </c>
      <c r="F1049" s="1189"/>
      <c r="G1049" s="1188">
        <f t="shared" si="16"/>
        <v>0</v>
      </c>
    </row>
    <row r="1050" spans="1:7" s="358" customFormat="1" ht="26.4">
      <c r="A1050" s="376">
        <v>292</v>
      </c>
      <c r="B1050" s="375">
        <v>0</v>
      </c>
      <c r="C1050" s="374" t="s">
        <v>2249</v>
      </c>
      <c r="D1050" s="372" t="s">
        <v>256</v>
      </c>
      <c r="E1050" s="373">
        <v>4.0840704496667322E-3</v>
      </c>
      <c r="F1050" s="1190"/>
      <c r="G1050" s="1175">
        <f t="shared" si="16"/>
        <v>0</v>
      </c>
    </row>
    <row r="1051" spans="1:7" s="358" customFormat="1">
      <c r="A1051" s="370">
        <v>0</v>
      </c>
      <c r="B1051" s="369">
        <v>0</v>
      </c>
      <c r="C1051" s="368" t="s">
        <v>2248</v>
      </c>
      <c r="D1051" s="366">
        <v>0</v>
      </c>
      <c r="E1051" s="367">
        <v>0</v>
      </c>
      <c r="F1051" s="1189"/>
      <c r="G1051" s="1188">
        <f t="shared" si="16"/>
        <v>0</v>
      </c>
    </row>
    <row r="1052" spans="1:7" s="358" customFormat="1">
      <c r="A1052" s="370">
        <v>0</v>
      </c>
      <c r="B1052" s="369">
        <v>0</v>
      </c>
      <c r="C1052" s="368" t="s">
        <v>2164</v>
      </c>
      <c r="D1052" s="366">
        <v>0</v>
      </c>
      <c r="E1052" s="367">
        <v>0</v>
      </c>
      <c r="F1052" s="1189"/>
      <c r="G1052" s="1188">
        <f t="shared" si="16"/>
        <v>0</v>
      </c>
    </row>
    <row r="1053" spans="1:7" s="358" customFormat="1" ht="40.799999999999997">
      <c r="A1053" s="370">
        <v>0</v>
      </c>
      <c r="B1053" s="369">
        <v>0</v>
      </c>
      <c r="C1053" s="368" t="s">
        <v>2247</v>
      </c>
      <c r="D1053" s="366">
        <v>0</v>
      </c>
      <c r="E1053" s="367">
        <v>0</v>
      </c>
      <c r="F1053" s="1189"/>
      <c r="G1053" s="1188">
        <f t="shared" si="16"/>
        <v>0</v>
      </c>
    </row>
    <row r="1054" spans="1:7" s="358" customFormat="1" ht="15.6">
      <c r="A1054" s="379">
        <v>0</v>
      </c>
      <c r="B1054" s="378">
        <v>0</v>
      </c>
      <c r="C1054" s="377" t="s">
        <v>2406</v>
      </c>
      <c r="D1054" s="366">
        <v>0</v>
      </c>
      <c r="E1054" s="367">
        <v>0</v>
      </c>
      <c r="F1054" s="1189"/>
      <c r="G1054" s="1188">
        <f t="shared" si="16"/>
        <v>0</v>
      </c>
    </row>
    <row r="1055" spans="1:7" s="358" customFormat="1" ht="13.2">
      <c r="A1055" s="376">
        <v>293</v>
      </c>
      <c r="B1055" s="375" t="s">
        <v>2405</v>
      </c>
      <c r="C1055" s="374" t="s">
        <v>2310</v>
      </c>
      <c r="D1055" s="372" t="s">
        <v>1985</v>
      </c>
      <c r="E1055" s="373">
        <v>1</v>
      </c>
      <c r="F1055" s="1190"/>
      <c r="G1055" s="1175">
        <f t="shared" si="16"/>
        <v>0</v>
      </c>
    </row>
    <row r="1056" spans="1:7" s="358" customFormat="1" ht="112.2">
      <c r="A1056" s="370">
        <v>0</v>
      </c>
      <c r="B1056" s="369">
        <v>0</v>
      </c>
      <c r="C1056" s="368" t="s">
        <v>2404</v>
      </c>
      <c r="D1056" s="366">
        <v>0</v>
      </c>
      <c r="E1056" s="367">
        <v>0</v>
      </c>
      <c r="F1056" s="1189"/>
      <c r="G1056" s="1188">
        <f t="shared" si="16"/>
        <v>0</v>
      </c>
    </row>
    <row r="1057" spans="1:7" s="358" customFormat="1" ht="112.2">
      <c r="A1057" s="370">
        <v>0</v>
      </c>
      <c r="B1057" s="369">
        <v>0</v>
      </c>
      <c r="C1057" s="368" t="s">
        <v>2403</v>
      </c>
      <c r="D1057" s="366">
        <v>0</v>
      </c>
      <c r="E1057" s="367">
        <v>0</v>
      </c>
      <c r="F1057" s="1189"/>
      <c r="G1057" s="1188">
        <f t="shared" si="16"/>
        <v>0</v>
      </c>
    </row>
    <row r="1058" spans="1:7" s="358" customFormat="1" ht="71.400000000000006">
      <c r="A1058" s="370">
        <v>0</v>
      </c>
      <c r="B1058" s="369">
        <v>0</v>
      </c>
      <c r="C1058" s="368" t="s">
        <v>2402</v>
      </c>
      <c r="D1058" s="366">
        <v>0</v>
      </c>
      <c r="E1058" s="367">
        <v>0</v>
      </c>
      <c r="F1058" s="1189"/>
      <c r="G1058" s="1188">
        <f t="shared" si="16"/>
        <v>0</v>
      </c>
    </row>
    <row r="1059" spans="1:7" s="358" customFormat="1" ht="122.4">
      <c r="A1059" s="370">
        <v>0</v>
      </c>
      <c r="B1059" s="369">
        <v>0</v>
      </c>
      <c r="C1059" s="368" t="s">
        <v>2401</v>
      </c>
      <c r="D1059" s="366">
        <v>0</v>
      </c>
      <c r="E1059" s="367">
        <v>0</v>
      </c>
      <c r="F1059" s="1189"/>
      <c r="G1059" s="1188">
        <f t="shared" si="16"/>
        <v>0</v>
      </c>
    </row>
    <row r="1060" spans="1:7" s="358" customFormat="1">
      <c r="A1060" s="370">
        <v>0</v>
      </c>
      <c r="B1060" s="369">
        <v>0</v>
      </c>
      <c r="C1060" s="368" t="s">
        <v>2189</v>
      </c>
      <c r="D1060" s="366">
        <v>0</v>
      </c>
      <c r="E1060" s="367">
        <v>0</v>
      </c>
      <c r="F1060" s="1189"/>
      <c r="G1060" s="1188">
        <f t="shared" si="16"/>
        <v>0</v>
      </c>
    </row>
    <row r="1061" spans="1:7" s="358" customFormat="1">
      <c r="A1061" s="370">
        <v>0</v>
      </c>
      <c r="B1061" s="369">
        <v>0</v>
      </c>
      <c r="C1061" s="368" t="s">
        <v>2400</v>
      </c>
      <c r="D1061" s="366">
        <v>0</v>
      </c>
      <c r="E1061" s="367">
        <v>0</v>
      </c>
      <c r="F1061" s="1189"/>
      <c r="G1061" s="1188">
        <f t="shared" si="16"/>
        <v>0</v>
      </c>
    </row>
    <row r="1062" spans="1:7" s="358" customFormat="1" ht="13.2">
      <c r="A1062" s="376">
        <v>294</v>
      </c>
      <c r="B1062" s="375">
        <v>0</v>
      </c>
      <c r="C1062" s="374" t="s">
        <v>2305</v>
      </c>
      <c r="D1062" s="372" t="s">
        <v>2190</v>
      </c>
      <c r="E1062" s="373">
        <v>1</v>
      </c>
      <c r="F1062" s="1190"/>
      <c r="G1062" s="1175">
        <f t="shared" si="16"/>
        <v>0</v>
      </c>
    </row>
    <row r="1063" spans="1:7" s="358" customFormat="1">
      <c r="A1063" s="370">
        <v>0</v>
      </c>
      <c r="B1063" s="369">
        <v>0</v>
      </c>
      <c r="C1063" s="368" t="s">
        <v>2189</v>
      </c>
      <c r="D1063" s="366">
        <v>0</v>
      </c>
      <c r="E1063" s="367">
        <v>0</v>
      </c>
      <c r="F1063" s="1189"/>
      <c r="G1063" s="1188">
        <f t="shared" si="16"/>
        <v>0</v>
      </c>
    </row>
    <row r="1064" spans="1:7" s="358" customFormat="1">
      <c r="A1064" s="370">
        <v>0</v>
      </c>
      <c r="B1064" s="369">
        <v>0</v>
      </c>
      <c r="C1064" s="368" t="s">
        <v>2400</v>
      </c>
      <c r="D1064" s="366">
        <v>0</v>
      </c>
      <c r="E1064" s="367">
        <v>0</v>
      </c>
      <c r="F1064" s="1189"/>
      <c r="G1064" s="1188">
        <f t="shared" si="16"/>
        <v>0</v>
      </c>
    </row>
    <row r="1065" spans="1:7" s="358" customFormat="1" ht="52.8">
      <c r="A1065" s="376">
        <v>295</v>
      </c>
      <c r="B1065" s="375" t="s">
        <v>2399</v>
      </c>
      <c r="C1065" s="374" t="s">
        <v>2302</v>
      </c>
      <c r="D1065" s="372" t="s">
        <v>1985</v>
      </c>
      <c r="E1065" s="373">
        <v>1</v>
      </c>
      <c r="F1065" s="1190"/>
      <c r="G1065" s="1175">
        <f t="shared" si="16"/>
        <v>0</v>
      </c>
    </row>
    <row r="1066" spans="1:7" s="358" customFormat="1">
      <c r="A1066" s="370">
        <v>0</v>
      </c>
      <c r="B1066" s="369">
        <v>0</v>
      </c>
      <c r="C1066" s="368" t="s">
        <v>2189</v>
      </c>
      <c r="D1066" s="366">
        <v>0</v>
      </c>
      <c r="E1066" s="367">
        <v>0</v>
      </c>
      <c r="F1066" s="1189"/>
      <c r="G1066" s="1188">
        <f t="shared" si="16"/>
        <v>0</v>
      </c>
    </row>
    <row r="1067" spans="1:7" s="358" customFormat="1">
      <c r="A1067" s="370">
        <v>0</v>
      </c>
      <c r="B1067" s="369">
        <v>0</v>
      </c>
      <c r="C1067" s="368" t="s">
        <v>2164</v>
      </c>
      <c r="D1067" s="366">
        <v>0</v>
      </c>
      <c r="E1067" s="367">
        <v>0</v>
      </c>
      <c r="F1067" s="1189"/>
      <c r="G1067" s="1188">
        <f t="shared" si="16"/>
        <v>0</v>
      </c>
    </row>
    <row r="1068" spans="1:7" s="358" customFormat="1" ht="26.4">
      <c r="A1068" s="376">
        <v>296</v>
      </c>
      <c r="B1068" s="375" t="s">
        <v>2398</v>
      </c>
      <c r="C1068" s="374" t="s">
        <v>2392</v>
      </c>
      <c r="D1068" s="372" t="s">
        <v>2190</v>
      </c>
      <c r="E1068" s="373">
        <v>1</v>
      </c>
      <c r="F1068" s="1190"/>
      <c r="G1068" s="1175">
        <f t="shared" si="16"/>
        <v>0</v>
      </c>
    </row>
    <row r="1069" spans="1:7" s="358" customFormat="1">
      <c r="A1069" s="370">
        <v>0</v>
      </c>
      <c r="B1069" s="369">
        <v>0</v>
      </c>
      <c r="C1069" s="368" t="s">
        <v>2189</v>
      </c>
      <c r="D1069" s="366">
        <v>0</v>
      </c>
      <c r="E1069" s="367">
        <v>0</v>
      </c>
      <c r="F1069" s="1189"/>
      <c r="G1069" s="1188">
        <f t="shared" si="16"/>
        <v>0</v>
      </c>
    </row>
    <row r="1070" spans="1:7" s="358" customFormat="1">
      <c r="A1070" s="370">
        <v>0</v>
      </c>
      <c r="B1070" s="369">
        <v>0</v>
      </c>
      <c r="C1070" s="368" t="s">
        <v>2164</v>
      </c>
      <c r="D1070" s="366">
        <v>0</v>
      </c>
      <c r="E1070" s="367">
        <v>0</v>
      </c>
      <c r="F1070" s="1189"/>
      <c r="G1070" s="1188">
        <f t="shared" si="16"/>
        <v>0</v>
      </c>
    </row>
    <row r="1071" spans="1:7" s="358" customFormat="1" ht="26.4">
      <c r="A1071" s="376">
        <v>297</v>
      </c>
      <c r="B1071" s="375" t="s">
        <v>2397</v>
      </c>
      <c r="C1071" s="374" t="s">
        <v>2396</v>
      </c>
      <c r="D1071" s="372" t="s">
        <v>2190</v>
      </c>
      <c r="E1071" s="373">
        <v>1</v>
      </c>
      <c r="F1071" s="1190"/>
      <c r="G1071" s="1175">
        <f t="shared" si="16"/>
        <v>0</v>
      </c>
    </row>
    <row r="1072" spans="1:7" s="358" customFormat="1">
      <c r="A1072" s="370">
        <v>0</v>
      </c>
      <c r="B1072" s="369">
        <v>0</v>
      </c>
      <c r="C1072" s="368" t="s">
        <v>2189</v>
      </c>
      <c r="D1072" s="366">
        <v>0</v>
      </c>
      <c r="E1072" s="367">
        <v>0</v>
      </c>
      <c r="F1072" s="1189"/>
      <c r="G1072" s="1188">
        <f t="shared" si="16"/>
        <v>0</v>
      </c>
    </row>
    <row r="1073" spans="1:7" s="358" customFormat="1">
      <c r="A1073" s="370">
        <v>0</v>
      </c>
      <c r="B1073" s="369">
        <v>0</v>
      </c>
      <c r="C1073" s="368" t="s">
        <v>2164</v>
      </c>
      <c r="D1073" s="366">
        <v>0</v>
      </c>
      <c r="E1073" s="367">
        <v>0</v>
      </c>
      <c r="F1073" s="1189"/>
      <c r="G1073" s="1188">
        <f t="shared" si="16"/>
        <v>0</v>
      </c>
    </row>
    <row r="1074" spans="1:7" s="358" customFormat="1" ht="26.4">
      <c r="A1074" s="376">
        <v>298</v>
      </c>
      <c r="B1074" s="375" t="s">
        <v>2395</v>
      </c>
      <c r="C1074" s="374" t="s">
        <v>2394</v>
      </c>
      <c r="D1074" s="372" t="s">
        <v>2190</v>
      </c>
      <c r="E1074" s="373">
        <v>1</v>
      </c>
      <c r="F1074" s="1190"/>
      <c r="G1074" s="1175">
        <f t="shared" si="16"/>
        <v>0</v>
      </c>
    </row>
    <row r="1075" spans="1:7" s="358" customFormat="1">
      <c r="A1075" s="370">
        <v>0</v>
      </c>
      <c r="B1075" s="369">
        <v>0</v>
      </c>
      <c r="C1075" s="368" t="s">
        <v>2189</v>
      </c>
      <c r="D1075" s="366">
        <v>0</v>
      </c>
      <c r="E1075" s="367">
        <v>0</v>
      </c>
      <c r="F1075" s="1189"/>
      <c r="G1075" s="1188">
        <f t="shared" si="16"/>
        <v>0</v>
      </c>
    </row>
    <row r="1076" spans="1:7" s="358" customFormat="1">
      <c r="A1076" s="370">
        <v>0</v>
      </c>
      <c r="B1076" s="369">
        <v>0</v>
      </c>
      <c r="C1076" s="368" t="s">
        <v>2164</v>
      </c>
      <c r="D1076" s="366">
        <v>0</v>
      </c>
      <c r="E1076" s="367">
        <v>0</v>
      </c>
      <c r="F1076" s="1189"/>
      <c r="G1076" s="1188">
        <f t="shared" si="16"/>
        <v>0</v>
      </c>
    </row>
    <row r="1077" spans="1:7" s="358" customFormat="1" ht="26.4">
      <c r="A1077" s="376">
        <v>299</v>
      </c>
      <c r="B1077" s="375" t="s">
        <v>2393</v>
      </c>
      <c r="C1077" s="374" t="s">
        <v>2392</v>
      </c>
      <c r="D1077" s="372" t="s">
        <v>2190</v>
      </c>
      <c r="E1077" s="373">
        <v>1</v>
      </c>
      <c r="F1077" s="1190"/>
      <c r="G1077" s="1175">
        <f t="shared" si="16"/>
        <v>0</v>
      </c>
    </row>
    <row r="1078" spans="1:7" s="358" customFormat="1">
      <c r="A1078" s="370">
        <v>0</v>
      </c>
      <c r="B1078" s="369">
        <v>0</v>
      </c>
      <c r="C1078" s="368" t="s">
        <v>2189</v>
      </c>
      <c r="D1078" s="366">
        <v>0</v>
      </c>
      <c r="E1078" s="367">
        <v>0</v>
      </c>
      <c r="F1078" s="1189"/>
      <c r="G1078" s="1188">
        <f t="shared" si="16"/>
        <v>0</v>
      </c>
    </row>
    <row r="1079" spans="1:7" s="358" customFormat="1">
      <c r="A1079" s="370">
        <v>0</v>
      </c>
      <c r="B1079" s="369">
        <v>0</v>
      </c>
      <c r="C1079" s="368" t="s">
        <v>2164</v>
      </c>
      <c r="D1079" s="366">
        <v>0</v>
      </c>
      <c r="E1079" s="367">
        <v>0</v>
      </c>
      <c r="F1079" s="1189"/>
      <c r="G1079" s="1188">
        <f t="shared" si="16"/>
        <v>0</v>
      </c>
    </row>
    <row r="1080" spans="1:7" s="358" customFormat="1" ht="105.6">
      <c r="A1080" s="376">
        <v>300</v>
      </c>
      <c r="B1080" s="375" t="s">
        <v>2391</v>
      </c>
      <c r="C1080" s="374" t="s">
        <v>2390</v>
      </c>
      <c r="D1080" s="372" t="s">
        <v>2190</v>
      </c>
      <c r="E1080" s="373">
        <v>2</v>
      </c>
      <c r="F1080" s="1190"/>
      <c r="G1080" s="1175">
        <f t="shared" si="16"/>
        <v>0</v>
      </c>
    </row>
    <row r="1081" spans="1:7" s="358" customFormat="1">
      <c r="A1081" s="370">
        <v>0</v>
      </c>
      <c r="B1081" s="369">
        <v>0</v>
      </c>
      <c r="C1081" s="368" t="s">
        <v>2214</v>
      </c>
      <c r="D1081" s="366">
        <v>0</v>
      </c>
      <c r="E1081" s="367">
        <v>0</v>
      </c>
      <c r="F1081" s="1189"/>
      <c r="G1081" s="1188">
        <f t="shared" si="16"/>
        <v>0</v>
      </c>
    </row>
    <row r="1082" spans="1:7" s="358" customFormat="1">
      <c r="A1082" s="370">
        <v>0</v>
      </c>
      <c r="B1082" s="369">
        <v>0</v>
      </c>
      <c r="C1082" s="368" t="s">
        <v>2164</v>
      </c>
      <c r="D1082" s="366">
        <v>0</v>
      </c>
      <c r="E1082" s="367">
        <v>0</v>
      </c>
      <c r="F1082" s="1189"/>
      <c r="G1082" s="1188">
        <f t="shared" si="16"/>
        <v>0</v>
      </c>
    </row>
    <row r="1083" spans="1:7" s="358" customFormat="1" ht="39.6">
      <c r="A1083" s="376">
        <v>301</v>
      </c>
      <c r="B1083" s="375" t="s">
        <v>2389</v>
      </c>
      <c r="C1083" s="374" t="s">
        <v>2288</v>
      </c>
      <c r="D1083" s="372" t="s">
        <v>2190</v>
      </c>
      <c r="E1083" s="373">
        <v>1</v>
      </c>
      <c r="F1083" s="1190"/>
      <c r="G1083" s="1175">
        <f t="shared" si="16"/>
        <v>0</v>
      </c>
    </row>
    <row r="1084" spans="1:7" s="358" customFormat="1">
      <c r="A1084" s="370">
        <v>0</v>
      </c>
      <c r="B1084" s="369">
        <v>0</v>
      </c>
      <c r="C1084" s="368" t="s">
        <v>2189</v>
      </c>
      <c r="D1084" s="366">
        <v>0</v>
      </c>
      <c r="E1084" s="367">
        <v>0</v>
      </c>
      <c r="F1084" s="1189"/>
      <c r="G1084" s="1188">
        <f t="shared" si="16"/>
        <v>0</v>
      </c>
    </row>
    <row r="1085" spans="1:7" s="358" customFormat="1">
      <c r="A1085" s="370">
        <v>0</v>
      </c>
      <c r="B1085" s="369">
        <v>0</v>
      </c>
      <c r="C1085" s="368" t="s">
        <v>2382</v>
      </c>
      <c r="D1085" s="366">
        <v>0</v>
      </c>
      <c r="E1085" s="367">
        <v>0</v>
      </c>
      <c r="F1085" s="1189"/>
      <c r="G1085" s="1188">
        <f t="shared" si="16"/>
        <v>0</v>
      </c>
    </row>
    <row r="1086" spans="1:7" s="358" customFormat="1" ht="79.2">
      <c r="A1086" s="376">
        <v>302</v>
      </c>
      <c r="B1086" s="375" t="s">
        <v>2388</v>
      </c>
      <c r="C1086" s="374" t="s">
        <v>2286</v>
      </c>
      <c r="D1086" s="372" t="s">
        <v>2190</v>
      </c>
      <c r="E1086" s="373">
        <v>1</v>
      </c>
      <c r="F1086" s="1190"/>
      <c r="G1086" s="1175">
        <f t="shared" si="16"/>
        <v>0</v>
      </c>
    </row>
    <row r="1087" spans="1:7" s="358" customFormat="1">
      <c r="A1087" s="370">
        <v>0</v>
      </c>
      <c r="B1087" s="369">
        <v>0</v>
      </c>
      <c r="C1087" s="368" t="s">
        <v>2189</v>
      </c>
      <c r="D1087" s="366">
        <v>0</v>
      </c>
      <c r="E1087" s="367">
        <v>0</v>
      </c>
      <c r="F1087" s="1189"/>
      <c r="G1087" s="1188">
        <f t="shared" si="16"/>
        <v>0</v>
      </c>
    </row>
    <row r="1088" spans="1:7" s="358" customFormat="1">
      <c r="A1088" s="370">
        <v>0</v>
      </c>
      <c r="B1088" s="369">
        <v>0</v>
      </c>
      <c r="C1088" s="368" t="s">
        <v>2164</v>
      </c>
      <c r="D1088" s="366">
        <v>0</v>
      </c>
      <c r="E1088" s="367">
        <v>0</v>
      </c>
      <c r="F1088" s="1189"/>
      <c r="G1088" s="1188">
        <f t="shared" si="16"/>
        <v>0</v>
      </c>
    </row>
    <row r="1089" spans="1:7" s="358" customFormat="1" ht="26.4">
      <c r="A1089" s="376">
        <v>303</v>
      </c>
      <c r="B1089" s="375" t="s">
        <v>2387</v>
      </c>
      <c r="C1089" s="374" t="s">
        <v>2284</v>
      </c>
      <c r="D1089" s="372" t="s">
        <v>2190</v>
      </c>
      <c r="E1089" s="373">
        <v>2</v>
      </c>
      <c r="F1089" s="1190"/>
      <c r="G1089" s="1175">
        <f t="shared" si="16"/>
        <v>0</v>
      </c>
    </row>
    <row r="1090" spans="1:7" s="358" customFormat="1">
      <c r="A1090" s="370">
        <v>0</v>
      </c>
      <c r="B1090" s="369">
        <v>0</v>
      </c>
      <c r="C1090" s="368" t="s">
        <v>2214</v>
      </c>
      <c r="D1090" s="366">
        <v>0</v>
      </c>
      <c r="E1090" s="367">
        <v>0</v>
      </c>
      <c r="F1090" s="1189"/>
      <c r="G1090" s="1188">
        <f t="shared" si="16"/>
        <v>0</v>
      </c>
    </row>
    <row r="1091" spans="1:7" s="358" customFormat="1">
      <c r="A1091" s="370">
        <v>0</v>
      </c>
      <c r="B1091" s="369">
        <v>0</v>
      </c>
      <c r="C1091" s="368" t="s">
        <v>2384</v>
      </c>
      <c r="D1091" s="366">
        <v>0</v>
      </c>
      <c r="E1091" s="367">
        <v>0</v>
      </c>
      <c r="F1091" s="1189"/>
      <c r="G1091" s="1188">
        <f t="shared" si="16"/>
        <v>0</v>
      </c>
    </row>
    <row r="1092" spans="1:7" s="358" customFormat="1" ht="26.4">
      <c r="A1092" s="376">
        <v>304</v>
      </c>
      <c r="B1092" s="375" t="s">
        <v>2386</v>
      </c>
      <c r="C1092" s="374" t="s">
        <v>2282</v>
      </c>
      <c r="D1092" s="372" t="s">
        <v>2190</v>
      </c>
      <c r="E1092" s="373">
        <v>1</v>
      </c>
      <c r="F1092" s="1190"/>
      <c r="G1092" s="1175">
        <f t="shared" si="16"/>
        <v>0</v>
      </c>
    </row>
    <row r="1093" spans="1:7" s="358" customFormat="1">
      <c r="A1093" s="370">
        <v>0</v>
      </c>
      <c r="B1093" s="369">
        <v>0</v>
      </c>
      <c r="C1093" s="368" t="s">
        <v>2189</v>
      </c>
      <c r="D1093" s="366">
        <v>0</v>
      </c>
      <c r="E1093" s="367">
        <v>0</v>
      </c>
      <c r="F1093" s="1189"/>
      <c r="G1093" s="1188">
        <f t="shared" si="16"/>
        <v>0</v>
      </c>
    </row>
    <row r="1094" spans="1:7" s="358" customFormat="1">
      <c r="A1094" s="370">
        <v>0</v>
      </c>
      <c r="B1094" s="369">
        <v>0</v>
      </c>
      <c r="C1094" s="368" t="s">
        <v>2382</v>
      </c>
      <c r="D1094" s="366">
        <v>0</v>
      </c>
      <c r="E1094" s="367">
        <v>0</v>
      </c>
      <c r="F1094" s="1189"/>
      <c r="G1094" s="1188">
        <f t="shared" si="16"/>
        <v>0</v>
      </c>
    </row>
    <row r="1095" spans="1:7" s="358" customFormat="1" ht="26.4">
      <c r="A1095" s="376">
        <v>305</v>
      </c>
      <c r="B1095" s="375" t="s">
        <v>2385</v>
      </c>
      <c r="C1095" s="374" t="s">
        <v>2280</v>
      </c>
      <c r="D1095" s="372" t="s">
        <v>2187</v>
      </c>
      <c r="E1095" s="373">
        <v>3.75</v>
      </c>
      <c r="F1095" s="1190"/>
      <c r="G1095" s="1175">
        <f t="shared" si="16"/>
        <v>0</v>
      </c>
    </row>
    <row r="1096" spans="1:7" s="358" customFormat="1">
      <c r="A1096" s="370">
        <v>0</v>
      </c>
      <c r="B1096" s="369">
        <v>0</v>
      </c>
      <c r="C1096" s="368" t="s">
        <v>2278</v>
      </c>
      <c r="D1096" s="366">
        <v>0</v>
      </c>
      <c r="E1096" s="367">
        <v>0</v>
      </c>
      <c r="F1096" s="1189"/>
      <c r="G1096" s="1188">
        <f t="shared" si="16"/>
        <v>0</v>
      </c>
    </row>
    <row r="1097" spans="1:7" s="358" customFormat="1">
      <c r="A1097" s="370">
        <v>0</v>
      </c>
      <c r="B1097" s="369">
        <v>0</v>
      </c>
      <c r="C1097" s="368" t="s">
        <v>2384</v>
      </c>
      <c r="D1097" s="366">
        <v>0</v>
      </c>
      <c r="E1097" s="367">
        <v>0</v>
      </c>
      <c r="F1097" s="1189"/>
      <c r="G1097" s="1188">
        <f t="shared" ref="G1097:G1160" si="17">E1097*F1097</f>
        <v>0</v>
      </c>
    </row>
    <row r="1098" spans="1:7" s="358" customFormat="1" ht="26.4">
      <c r="A1098" s="376">
        <v>306</v>
      </c>
      <c r="B1098" s="375" t="s">
        <v>2383</v>
      </c>
      <c r="C1098" s="374" t="s">
        <v>2275</v>
      </c>
      <c r="D1098" s="372" t="s">
        <v>2187</v>
      </c>
      <c r="E1098" s="373">
        <v>1.25</v>
      </c>
      <c r="F1098" s="1190"/>
      <c r="G1098" s="1175">
        <f t="shared" si="17"/>
        <v>0</v>
      </c>
    </row>
    <row r="1099" spans="1:7" s="358" customFormat="1">
      <c r="A1099" s="370">
        <v>0</v>
      </c>
      <c r="B1099" s="369">
        <v>0</v>
      </c>
      <c r="C1099" s="368" t="s">
        <v>2273</v>
      </c>
      <c r="D1099" s="366">
        <v>0</v>
      </c>
      <c r="E1099" s="367">
        <v>0</v>
      </c>
      <c r="F1099" s="1189"/>
      <c r="G1099" s="1188">
        <f t="shared" si="17"/>
        <v>0</v>
      </c>
    </row>
    <row r="1100" spans="1:7" s="358" customFormat="1">
      <c r="A1100" s="370">
        <v>0</v>
      </c>
      <c r="B1100" s="369">
        <v>0</v>
      </c>
      <c r="C1100" s="368" t="s">
        <v>2382</v>
      </c>
      <c r="D1100" s="366">
        <v>0</v>
      </c>
      <c r="E1100" s="367">
        <v>0</v>
      </c>
      <c r="F1100" s="1189"/>
      <c r="G1100" s="1188">
        <f t="shared" si="17"/>
        <v>0</v>
      </c>
    </row>
    <row r="1101" spans="1:7" s="358" customFormat="1" ht="39.6">
      <c r="A1101" s="376">
        <v>307</v>
      </c>
      <c r="B1101" s="375" t="s">
        <v>2381</v>
      </c>
      <c r="C1101" s="374" t="s">
        <v>2270</v>
      </c>
      <c r="D1101" s="372" t="s">
        <v>2190</v>
      </c>
      <c r="E1101" s="373">
        <v>1</v>
      </c>
      <c r="F1101" s="1190"/>
      <c r="G1101" s="1175">
        <f t="shared" si="17"/>
        <v>0</v>
      </c>
    </row>
    <row r="1102" spans="1:7" s="358" customFormat="1">
      <c r="A1102" s="370">
        <v>0</v>
      </c>
      <c r="B1102" s="369">
        <v>0</v>
      </c>
      <c r="C1102" s="368" t="s">
        <v>2189</v>
      </c>
      <c r="D1102" s="366">
        <v>0</v>
      </c>
      <c r="E1102" s="367">
        <v>0</v>
      </c>
      <c r="F1102" s="1189"/>
      <c r="G1102" s="1188">
        <f t="shared" si="17"/>
        <v>0</v>
      </c>
    </row>
    <row r="1103" spans="1:7" s="358" customFormat="1">
      <c r="A1103" s="370">
        <v>0</v>
      </c>
      <c r="B1103" s="369">
        <v>0</v>
      </c>
      <c r="C1103" s="368" t="s">
        <v>2380</v>
      </c>
      <c r="D1103" s="366">
        <v>0</v>
      </c>
      <c r="E1103" s="367">
        <v>0</v>
      </c>
      <c r="F1103" s="1189"/>
      <c r="G1103" s="1188">
        <f t="shared" si="17"/>
        <v>0</v>
      </c>
    </row>
    <row r="1104" spans="1:7" s="358" customFormat="1" ht="132">
      <c r="A1104" s="376">
        <v>308</v>
      </c>
      <c r="B1104" s="375" t="s">
        <v>2379</v>
      </c>
      <c r="C1104" s="374" t="s">
        <v>2378</v>
      </c>
      <c r="D1104" s="372" t="s">
        <v>2190</v>
      </c>
      <c r="E1104" s="373">
        <v>1</v>
      </c>
      <c r="F1104" s="1190"/>
      <c r="G1104" s="1175">
        <f t="shared" si="17"/>
        <v>0</v>
      </c>
    </row>
    <row r="1105" spans="1:7" s="358" customFormat="1">
      <c r="A1105" s="370">
        <v>0</v>
      </c>
      <c r="B1105" s="369">
        <v>0</v>
      </c>
      <c r="C1105" s="368" t="s">
        <v>2189</v>
      </c>
      <c r="D1105" s="366">
        <v>0</v>
      </c>
      <c r="E1105" s="367">
        <v>0</v>
      </c>
      <c r="F1105" s="1189"/>
      <c r="G1105" s="1188">
        <f t="shared" si="17"/>
        <v>0</v>
      </c>
    </row>
    <row r="1106" spans="1:7" s="358" customFormat="1">
      <c r="A1106" s="370">
        <v>0</v>
      </c>
      <c r="B1106" s="369">
        <v>0</v>
      </c>
      <c r="C1106" s="368" t="s">
        <v>2377</v>
      </c>
      <c r="D1106" s="366">
        <v>0</v>
      </c>
      <c r="E1106" s="367">
        <v>0</v>
      </c>
      <c r="F1106" s="1189"/>
      <c r="G1106" s="1188">
        <f t="shared" si="17"/>
        <v>0</v>
      </c>
    </row>
    <row r="1107" spans="1:7" s="358" customFormat="1" ht="52.8">
      <c r="A1107" s="376">
        <v>309</v>
      </c>
      <c r="B1107" s="375">
        <v>0</v>
      </c>
      <c r="C1107" s="374" t="s">
        <v>2201</v>
      </c>
      <c r="D1107" s="372" t="s">
        <v>2187</v>
      </c>
      <c r="E1107" s="373">
        <v>17.700000000000003</v>
      </c>
      <c r="F1107" s="1190"/>
      <c r="G1107" s="1175">
        <f t="shared" si="17"/>
        <v>0</v>
      </c>
    </row>
    <row r="1108" spans="1:7" s="358" customFormat="1">
      <c r="A1108" s="370">
        <v>0</v>
      </c>
      <c r="B1108" s="369">
        <v>0</v>
      </c>
      <c r="C1108" s="368" t="s">
        <v>2376</v>
      </c>
      <c r="D1108" s="366">
        <v>0</v>
      </c>
      <c r="E1108" s="367">
        <v>0</v>
      </c>
      <c r="F1108" s="1189"/>
      <c r="G1108" s="1188">
        <f t="shared" si="17"/>
        <v>0</v>
      </c>
    </row>
    <row r="1109" spans="1:7" s="358" customFormat="1">
      <c r="A1109" s="370">
        <v>0</v>
      </c>
      <c r="B1109" s="369">
        <v>0</v>
      </c>
      <c r="C1109" s="368" t="s">
        <v>2164</v>
      </c>
      <c r="D1109" s="366">
        <v>0</v>
      </c>
      <c r="E1109" s="367">
        <v>0</v>
      </c>
      <c r="F1109" s="1189"/>
      <c r="G1109" s="1188">
        <f t="shared" si="17"/>
        <v>0</v>
      </c>
    </row>
    <row r="1110" spans="1:7" s="358" customFormat="1" ht="52.8">
      <c r="A1110" s="376">
        <v>310</v>
      </c>
      <c r="B1110" s="375">
        <v>0</v>
      </c>
      <c r="C1110" s="374" t="s">
        <v>2188</v>
      </c>
      <c r="D1110" s="372" t="s">
        <v>2187</v>
      </c>
      <c r="E1110" s="373">
        <v>1.62</v>
      </c>
      <c r="F1110" s="1190"/>
      <c r="G1110" s="1175">
        <f t="shared" si="17"/>
        <v>0</v>
      </c>
    </row>
    <row r="1111" spans="1:7" s="358" customFormat="1">
      <c r="A1111" s="370">
        <v>0</v>
      </c>
      <c r="B1111" s="369">
        <v>0</v>
      </c>
      <c r="C1111" s="368" t="s">
        <v>2375</v>
      </c>
      <c r="D1111" s="366">
        <v>0</v>
      </c>
      <c r="E1111" s="367">
        <v>0</v>
      </c>
      <c r="F1111" s="1189"/>
      <c r="G1111" s="1188">
        <f t="shared" si="17"/>
        <v>0</v>
      </c>
    </row>
    <row r="1112" spans="1:7" s="358" customFormat="1">
      <c r="A1112" s="370">
        <v>0</v>
      </c>
      <c r="B1112" s="369">
        <v>0</v>
      </c>
      <c r="C1112" s="368" t="s">
        <v>2164</v>
      </c>
      <c r="D1112" s="366">
        <v>0</v>
      </c>
      <c r="E1112" s="367">
        <v>0</v>
      </c>
      <c r="F1112" s="1189"/>
      <c r="G1112" s="1188">
        <f t="shared" si="17"/>
        <v>0</v>
      </c>
    </row>
    <row r="1113" spans="1:7" s="358" customFormat="1" ht="52.8">
      <c r="A1113" s="376">
        <v>311</v>
      </c>
      <c r="B1113" s="375">
        <v>0</v>
      </c>
      <c r="C1113" s="374" t="s">
        <v>2261</v>
      </c>
      <c r="D1113" s="372" t="s">
        <v>256</v>
      </c>
      <c r="E1113" s="373">
        <v>1.0010000000000001</v>
      </c>
      <c r="F1113" s="1190"/>
      <c r="G1113" s="1175">
        <f t="shared" si="17"/>
        <v>0</v>
      </c>
    </row>
    <row r="1114" spans="1:7" s="358" customFormat="1">
      <c r="A1114" s="370">
        <v>0</v>
      </c>
      <c r="B1114" s="369">
        <v>0</v>
      </c>
      <c r="C1114" s="368" t="s">
        <v>2374</v>
      </c>
      <c r="D1114" s="366">
        <v>0</v>
      </c>
      <c r="E1114" s="367">
        <v>0</v>
      </c>
      <c r="F1114" s="1189"/>
      <c r="G1114" s="1188">
        <f t="shared" si="17"/>
        <v>0</v>
      </c>
    </row>
    <row r="1115" spans="1:7" s="358" customFormat="1">
      <c r="A1115" s="370">
        <v>0</v>
      </c>
      <c r="B1115" s="369">
        <v>0</v>
      </c>
      <c r="C1115" s="368" t="s">
        <v>2164</v>
      </c>
      <c r="D1115" s="366">
        <v>0</v>
      </c>
      <c r="E1115" s="367">
        <v>0</v>
      </c>
      <c r="F1115" s="1189"/>
      <c r="G1115" s="1188">
        <f t="shared" si="17"/>
        <v>0</v>
      </c>
    </row>
    <row r="1116" spans="1:7" s="358" customFormat="1" ht="52.8">
      <c r="A1116" s="376">
        <v>312</v>
      </c>
      <c r="B1116" s="375">
        <v>0</v>
      </c>
      <c r="C1116" s="374" t="s">
        <v>2257</v>
      </c>
      <c r="D1116" s="372" t="s">
        <v>256</v>
      </c>
      <c r="E1116" s="373">
        <v>0.75</v>
      </c>
      <c r="F1116" s="1190"/>
      <c r="G1116" s="1175">
        <f t="shared" si="17"/>
        <v>0</v>
      </c>
    </row>
    <row r="1117" spans="1:7" s="358" customFormat="1">
      <c r="A1117" s="370">
        <v>0</v>
      </c>
      <c r="B1117" s="369">
        <v>0</v>
      </c>
      <c r="C1117" s="368" t="s">
        <v>2373</v>
      </c>
      <c r="D1117" s="366">
        <v>0</v>
      </c>
      <c r="E1117" s="367">
        <v>0</v>
      </c>
      <c r="F1117" s="1189"/>
      <c r="G1117" s="1188">
        <f t="shared" si="17"/>
        <v>0</v>
      </c>
    </row>
    <row r="1118" spans="1:7" s="358" customFormat="1">
      <c r="A1118" s="370">
        <v>0</v>
      </c>
      <c r="B1118" s="369">
        <v>0</v>
      </c>
      <c r="C1118" s="368" t="s">
        <v>2164</v>
      </c>
      <c r="D1118" s="366">
        <v>0</v>
      </c>
      <c r="E1118" s="367">
        <v>0</v>
      </c>
      <c r="F1118" s="1189"/>
      <c r="G1118" s="1188">
        <f t="shared" si="17"/>
        <v>0</v>
      </c>
    </row>
    <row r="1119" spans="1:7" s="358" customFormat="1" ht="26.4">
      <c r="A1119" s="376">
        <v>313</v>
      </c>
      <c r="B1119" s="375">
        <v>0</v>
      </c>
      <c r="C1119" s="374" t="s">
        <v>2255</v>
      </c>
      <c r="D1119" s="372" t="s">
        <v>2190</v>
      </c>
      <c r="E1119" s="373">
        <v>2</v>
      </c>
      <c r="F1119" s="1190"/>
      <c r="G1119" s="1175">
        <f t="shared" si="17"/>
        <v>0</v>
      </c>
    </row>
    <row r="1120" spans="1:7" s="358" customFormat="1">
      <c r="A1120" s="370">
        <v>0</v>
      </c>
      <c r="B1120" s="369">
        <v>0</v>
      </c>
      <c r="C1120" s="368" t="s">
        <v>2372</v>
      </c>
      <c r="D1120" s="366">
        <v>0</v>
      </c>
      <c r="E1120" s="367">
        <v>0</v>
      </c>
      <c r="F1120" s="1189"/>
      <c r="G1120" s="1188">
        <f t="shared" si="17"/>
        <v>0</v>
      </c>
    </row>
    <row r="1121" spans="1:7" s="358" customFormat="1">
      <c r="A1121" s="370">
        <v>0</v>
      </c>
      <c r="B1121" s="369">
        <v>0</v>
      </c>
      <c r="C1121" s="368" t="s">
        <v>2164</v>
      </c>
      <c r="D1121" s="366">
        <v>0</v>
      </c>
      <c r="E1121" s="367">
        <v>0</v>
      </c>
      <c r="F1121" s="1189"/>
      <c r="G1121" s="1188">
        <f t="shared" si="17"/>
        <v>0</v>
      </c>
    </row>
    <row r="1122" spans="1:7" s="358" customFormat="1" ht="26.4">
      <c r="A1122" s="376">
        <v>314</v>
      </c>
      <c r="B1122" s="375">
        <v>0</v>
      </c>
      <c r="C1122" s="374" t="s">
        <v>2253</v>
      </c>
      <c r="D1122" s="372" t="s">
        <v>2190</v>
      </c>
      <c r="E1122" s="373">
        <v>1</v>
      </c>
      <c r="F1122" s="1190"/>
      <c r="G1122" s="1175">
        <f t="shared" si="17"/>
        <v>0</v>
      </c>
    </row>
    <row r="1123" spans="1:7" s="358" customFormat="1">
      <c r="A1123" s="370">
        <v>0</v>
      </c>
      <c r="B1123" s="369">
        <v>0</v>
      </c>
      <c r="C1123" s="368" t="s">
        <v>2189</v>
      </c>
      <c r="D1123" s="366">
        <v>0</v>
      </c>
      <c r="E1123" s="367">
        <v>0</v>
      </c>
      <c r="F1123" s="1189"/>
      <c r="G1123" s="1188">
        <f t="shared" si="17"/>
        <v>0</v>
      </c>
    </row>
    <row r="1124" spans="1:7" s="358" customFormat="1">
      <c r="A1124" s="370">
        <v>0</v>
      </c>
      <c r="B1124" s="369">
        <v>0</v>
      </c>
      <c r="C1124" s="368" t="s">
        <v>2164</v>
      </c>
      <c r="D1124" s="366">
        <v>0</v>
      </c>
      <c r="E1124" s="367">
        <v>0</v>
      </c>
      <c r="F1124" s="1189"/>
      <c r="G1124" s="1188">
        <f t="shared" si="17"/>
        <v>0</v>
      </c>
    </row>
    <row r="1125" spans="1:7" s="358" customFormat="1" ht="39.6">
      <c r="A1125" s="376">
        <v>315</v>
      </c>
      <c r="B1125" s="375">
        <v>0</v>
      </c>
      <c r="C1125" s="374" t="s">
        <v>2185</v>
      </c>
      <c r="D1125" s="372" t="s">
        <v>256</v>
      </c>
      <c r="E1125" s="373">
        <v>7.48</v>
      </c>
      <c r="F1125" s="1190"/>
      <c r="G1125" s="1175">
        <f t="shared" si="17"/>
        <v>0</v>
      </c>
    </row>
    <row r="1126" spans="1:7" s="358" customFormat="1">
      <c r="A1126" s="370">
        <v>0</v>
      </c>
      <c r="B1126" s="369">
        <v>0</v>
      </c>
      <c r="C1126" s="368" t="s">
        <v>2371</v>
      </c>
      <c r="D1126" s="366">
        <v>0</v>
      </c>
      <c r="E1126" s="367">
        <v>0</v>
      </c>
      <c r="F1126" s="1189"/>
      <c r="G1126" s="1188">
        <f t="shared" si="17"/>
        <v>0</v>
      </c>
    </row>
    <row r="1127" spans="1:7" s="358" customFormat="1">
      <c r="A1127" s="370">
        <v>0</v>
      </c>
      <c r="B1127" s="369">
        <v>0</v>
      </c>
      <c r="C1127" s="368" t="s">
        <v>2164</v>
      </c>
      <c r="D1127" s="366">
        <v>0</v>
      </c>
      <c r="E1127" s="367">
        <v>0</v>
      </c>
      <c r="F1127" s="1189"/>
      <c r="G1127" s="1188">
        <f t="shared" si="17"/>
        <v>0</v>
      </c>
    </row>
    <row r="1128" spans="1:7" s="358" customFormat="1" ht="39.6">
      <c r="A1128" s="376">
        <v>316</v>
      </c>
      <c r="B1128" s="375">
        <v>0</v>
      </c>
      <c r="C1128" s="374" t="s">
        <v>2251</v>
      </c>
      <c r="D1128" s="372" t="s">
        <v>256</v>
      </c>
      <c r="E1128" s="373">
        <v>0.14765485471872028</v>
      </c>
      <c r="F1128" s="1190"/>
      <c r="G1128" s="1175">
        <f t="shared" si="17"/>
        <v>0</v>
      </c>
    </row>
    <row r="1129" spans="1:7" s="358" customFormat="1" ht="20.399999999999999">
      <c r="A1129" s="370">
        <v>0</v>
      </c>
      <c r="B1129" s="369">
        <v>0</v>
      </c>
      <c r="C1129" s="368" t="s">
        <v>2370</v>
      </c>
      <c r="D1129" s="366">
        <v>0</v>
      </c>
      <c r="E1129" s="367">
        <v>0</v>
      </c>
      <c r="F1129" s="1189"/>
      <c r="G1129" s="1188">
        <f t="shared" si="17"/>
        <v>0</v>
      </c>
    </row>
    <row r="1130" spans="1:7" s="358" customFormat="1">
      <c r="A1130" s="370">
        <v>0</v>
      </c>
      <c r="B1130" s="369">
        <v>0</v>
      </c>
      <c r="C1130" s="368" t="s">
        <v>2164</v>
      </c>
      <c r="D1130" s="366">
        <v>0</v>
      </c>
      <c r="E1130" s="367">
        <v>0</v>
      </c>
      <c r="F1130" s="1189"/>
      <c r="G1130" s="1188">
        <f t="shared" si="17"/>
        <v>0</v>
      </c>
    </row>
    <row r="1131" spans="1:7" s="358" customFormat="1" ht="26.4">
      <c r="A1131" s="376">
        <v>317</v>
      </c>
      <c r="B1131" s="375">
        <v>0</v>
      </c>
      <c r="C1131" s="374" t="s">
        <v>2249</v>
      </c>
      <c r="D1131" s="372" t="s">
        <v>256</v>
      </c>
      <c r="E1131" s="373">
        <v>3.5342917352885177E-3</v>
      </c>
      <c r="F1131" s="1190"/>
      <c r="G1131" s="1175">
        <f t="shared" si="17"/>
        <v>0</v>
      </c>
    </row>
    <row r="1132" spans="1:7" s="358" customFormat="1">
      <c r="A1132" s="370">
        <v>0</v>
      </c>
      <c r="B1132" s="369">
        <v>0</v>
      </c>
      <c r="C1132" s="368" t="s">
        <v>2369</v>
      </c>
      <c r="D1132" s="366">
        <v>0</v>
      </c>
      <c r="E1132" s="367">
        <v>0</v>
      </c>
      <c r="F1132" s="1189"/>
      <c r="G1132" s="1188">
        <f t="shared" si="17"/>
        <v>0</v>
      </c>
    </row>
    <row r="1133" spans="1:7" s="358" customFormat="1">
      <c r="A1133" s="370">
        <v>0</v>
      </c>
      <c r="B1133" s="369">
        <v>0</v>
      </c>
      <c r="C1133" s="368" t="s">
        <v>2164</v>
      </c>
      <c r="D1133" s="366">
        <v>0</v>
      </c>
      <c r="E1133" s="367">
        <v>0</v>
      </c>
      <c r="F1133" s="1189"/>
      <c r="G1133" s="1188">
        <f t="shared" si="17"/>
        <v>0</v>
      </c>
    </row>
    <row r="1134" spans="1:7" s="358" customFormat="1" ht="40.799999999999997">
      <c r="A1134" s="370">
        <v>0</v>
      </c>
      <c r="B1134" s="369">
        <v>0</v>
      </c>
      <c r="C1134" s="368" t="s">
        <v>2247</v>
      </c>
      <c r="D1134" s="366">
        <v>0</v>
      </c>
      <c r="E1134" s="367">
        <v>0</v>
      </c>
      <c r="F1134" s="1189"/>
      <c r="G1134" s="1188">
        <f t="shared" si="17"/>
        <v>0</v>
      </c>
    </row>
    <row r="1135" spans="1:7" s="358" customFormat="1" ht="15.6">
      <c r="A1135" s="379">
        <v>0</v>
      </c>
      <c r="B1135" s="378">
        <v>0</v>
      </c>
      <c r="C1135" s="377" t="s">
        <v>2368</v>
      </c>
      <c r="D1135" s="366">
        <v>0</v>
      </c>
      <c r="E1135" s="367">
        <v>0</v>
      </c>
      <c r="F1135" s="1189"/>
      <c r="G1135" s="1188">
        <f t="shared" si="17"/>
        <v>0</v>
      </c>
    </row>
    <row r="1136" spans="1:7" s="358" customFormat="1" ht="13.2">
      <c r="A1136" s="376">
        <v>318</v>
      </c>
      <c r="B1136" s="375" t="s">
        <v>2367</v>
      </c>
      <c r="C1136" s="374" t="s">
        <v>2310</v>
      </c>
      <c r="D1136" s="372" t="s">
        <v>1985</v>
      </c>
      <c r="E1136" s="373">
        <v>1</v>
      </c>
      <c r="F1136" s="1190"/>
      <c r="G1136" s="1175">
        <f t="shared" si="17"/>
        <v>0</v>
      </c>
    </row>
    <row r="1137" spans="1:7" s="358" customFormat="1" ht="112.2">
      <c r="A1137" s="370">
        <v>0</v>
      </c>
      <c r="B1137" s="369">
        <v>0</v>
      </c>
      <c r="C1137" s="368" t="s">
        <v>2366</v>
      </c>
      <c r="D1137" s="366">
        <v>0</v>
      </c>
      <c r="E1137" s="367">
        <v>0</v>
      </c>
      <c r="F1137" s="1189"/>
      <c r="G1137" s="1188">
        <f t="shared" si="17"/>
        <v>0</v>
      </c>
    </row>
    <row r="1138" spans="1:7" s="358" customFormat="1" ht="112.2">
      <c r="A1138" s="370">
        <v>0</v>
      </c>
      <c r="B1138" s="369">
        <v>0</v>
      </c>
      <c r="C1138" s="368" t="s">
        <v>2365</v>
      </c>
      <c r="D1138" s="366">
        <v>0</v>
      </c>
      <c r="E1138" s="367">
        <v>0</v>
      </c>
      <c r="F1138" s="1189"/>
      <c r="G1138" s="1188">
        <f t="shared" si="17"/>
        <v>0</v>
      </c>
    </row>
    <row r="1139" spans="1:7" s="358" customFormat="1" ht="71.400000000000006">
      <c r="A1139" s="370">
        <v>0</v>
      </c>
      <c r="B1139" s="369">
        <v>0</v>
      </c>
      <c r="C1139" s="368" t="s">
        <v>2364</v>
      </c>
      <c r="D1139" s="366">
        <v>0</v>
      </c>
      <c r="E1139" s="367">
        <v>0</v>
      </c>
      <c r="F1139" s="1189"/>
      <c r="G1139" s="1188">
        <f t="shared" si="17"/>
        <v>0</v>
      </c>
    </row>
    <row r="1140" spans="1:7" s="358" customFormat="1" ht="122.4">
      <c r="A1140" s="370">
        <v>0</v>
      </c>
      <c r="B1140" s="369">
        <v>0</v>
      </c>
      <c r="C1140" s="368" t="s">
        <v>2363</v>
      </c>
      <c r="D1140" s="366">
        <v>0</v>
      </c>
      <c r="E1140" s="367">
        <v>0</v>
      </c>
      <c r="F1140" s="1189"/>
      <c r="G1140" s="1188">
        <f t="shared" si="17"/>
        <v>0</v>
      </c>
    </row>
    <row r="1141" spans="1:7" s="358" customFormat="1">
      <c r="A1141" s="370">
        <v>0</v>
      </c>
      <c r="B1141" s="369">
        <v>0</v>
      </c>
      <c r="C1141" s="368" t="s">
        <v>2189</v>
      </c>
      <c r="D1141" s="366">
        <v>0</v>
      </c>
      <c r="E1141" s="367">
        <v>0</v>
      </c>
      <c r="F1141" s="1189"/>
      <c r="G1141" s="1188">
        <f t="shared" si="17"/>
        <v>0</v>
      </c>
    </row>
    <row r="1142" spans="1:7" s="358" customFormat="1">
      <c r="A1142" s="370">
        <v>0</v>
      </c>
      <c r="B1142" s="369">
        <v>0</v>
      </c>
      <c r="C1142" s="368" t="s">
        <v>2362</v>
      </c>
      <c r="D1142" s="366">
        <v>0</v>
      </c>
      <c r="E1142" s="367">
        <v>0</v>
      </c>
      <c r="F1142" s="1189"/>
      <c r="G1142" s="1188">
        <f t="shared" si="17"/>
        <v>0</v>
      </c>
    </row>
    <row r="1143" spans="1:7" s="358" customFormat="1" ht="13.2">
      <c r="A1143" s="376">
        <v>319</v>
      </c>
      <c r="B1143" s="375">
        <v>0</v>
      </c>
      <c r="C1143" s="374" t="s">
        <v>2305</v>
      </c>
      <c r="D1143" s="372" t="s">
        <v>2190</v>
      </c>
      <c r="E1143" s="373">
        <v>1</v>
      </c>
      <c r="F1143" s="1190"/>
      <c r="G1143" s="1175">
        <f t="shared" si="17"/>
        <v>0</v>
      </c>
    </row>
    <row r="1144" spans="1:7" s="358" customFormat="1">
      <c r="A1144" s="370">
        <v>0</v>
      </c>
      <c r="B1144" s="369">
        <v>0</v>
      </c>
      <c r="C1144" s="368" t="s">
        <v>2189</v>
      </c>
      <c r="D1144" s="366">
        <v>0</v>
      </c>
      <c r="E1144" s="367">
        <v>0</v>
      </c>
      <c r="F1144" s="1189"/>
      <c r="G1144" s="1188">
        <f t="shared" si="17"/>
        <v>0</v>
      </c>
    </row>
    <row r="1145" spans="1:7" s="358" customFormat="1">
      <c r="A1145" s="370">
        <v>0</v>
      </c>
      <c r="B1145" s="369">
        <v>0</v>
      </c>
      <c r="C1145" s="368" t="s">
        <v>2362</v>
      </c>
      <c r="D1145" s="366">
        <v>0</v>
      </c>
      <c r="E1145" s="367">
        <v>0</v>
      </c>
      <c r="F1145" s="1189"/>
      <c r="G1145" s="1188">
        <f t="shared" si="17"/>
        <v>0</v>
      </c>
    </row>
    <row r="1146" spans="1:7" s="358" customFormat="1" ht="52.8">
      <c r="A1146" s="376">
        <v>320</v>
      </c>
      <c r="B1146" s="375" t="s">
        <v>2361</v>
      </c>
      <c r="C1146" s="374" t="s">
        <v>2302</v>
      </c>
      <c r="D1146" s="372" t="s">
        <v>1985</v>
      </c>
      <c r="E1146" s="373">
        <v>1</v>
      </c>
      <c r="F1146" s="1190"/>
      <c r="G1146" s="1175">
        <f t="shared" si="17"/>
        <v>0</v>
      </c>
    </row>
    <row r="1147" spans="1:7" s="358" customFormat="1">
      <c r="A1147" s="370">
        <v>0</v>
      </c>
      <c r="B1147" s="369">
        <v>0</v>
      </c>
      <c r="C1147" s="368" t="s">
        <v>2189</v>
      </c>
      <c r="D1147" s="366">
        <v>0</v>
      </c>
      <c r="E1147" s="367">
        <v>0</v>
      </c>
      <c r="F1147" s="1189"/>
      <c r="G1147" s="1188">
        <f t="shared" si="17"/>
        <v>0</v>
      </c>
    </row>
    <row r="1148" spans="1:7" s="358" customFormat="1">
      <c r="A1148" s="370">
        <v>0</v>
      </c>
      <c r="B1148" s="369">
        <v>0</v>
      </c>
      <c r="C1148" s="368" t="s">
        <v>2164</v>
      </c>
      <c r="D1148" s="366">
        <v>0</v>
      </c>
      <c r="E1148" s="367">
        <v>0</v>
      </c>
      <c r="F1148" s="1189"/>
      <c r="G1148" s="1188">
        <f t="shared" si="17"/>
        <v>0</v>
      </c>
    </row>
    <row r="1149" spans="1:7" s="358" customFormat="1" ht="26.4">
      <c r="A1149" s="376">
        <v>321</v>
      </c>
      <c r="B1149" s="375" t="s">
        <v>2360</v>
      </c>
      <c r="C1149" s="374" t="s">
        <v>2300</v>
      </c>
      <c r="D1149" s="372" t="s">
        <v>2190</v>
      </c>
      <c r="E1149" s="373">
        <v>1</v>
      </c>
      <c r="F1149" s="1190"/>
      <c r="G1149" s="1175">
        <f t="shared" si="17"/>
        <v>0</v>
      </c>
    </row>
    <row r="1150" spans="1:7" s="358" customFormat="1">
      <c r="A1150" s="370">
        <v>0</v>
      </c>
      <c r="B1150" s="369">
        <v>0</v>
      </c>
      <c r="C1150" s="368" t="s">
        <v>2189</v>
      </c>
      <c r="D1150" s="366">
        <v>0</v>
      </c>
      <c r="E1150" s="367">
        <v>0</v>
      </c>
      <c r="F1150" s="1189"/>
      <c r="G1150" s="1188">
        <f t="shared" si="17"/>
        <v>0</v>
      </c>
    </row>
    <row r="1151" spans="1:7" s="358" customFormat="1">
      <c r="A1151" s="370">
        <v>0</v>
      </c>
      <c r="B1151" s="369">
        <v>0</v>
      </c>
      <c r="C1151" s="368" t="s">
        <v>2164</v>
      </c>
      <c r="D1151" s="366">
        <v>0</v>
      </c>
      <c r="E1151" s="367">
        <v>0</v>
      </c>
      <c r="F1151" s="1189"/>
      <c r="G1151" s="1188">
        <f t="shared" si="17"/>
        <v>0</v>
      </c>
    </row>
    <row r="1152" spans="1:7" s="358" customFormat="1" ht="26.4">
      <c r="A1152" s="376">
        <v>322</v>
      </c>
      <c r="B1152" s="375" t="s">
        <v>2359</v>
      </c>
      <c r="C1152" s="374" t="s">
        <v>2297</v>
      </c>
      <c r="D1152" s="372" t="s">
        <v>2190</v>
      </c>
      <c r="E1152" s="373">
        <v>1</v>
      </c>
      <c r="F1152" s="1190"/>
      <c r="G1152" s="1175">
        <f t="shared" si="17"/>
        <v>0</v>
      </c>
    </row>
    <row r="1153" spans="1:7" s="358" customFormat="1">
      <c r="A1153" s="370">
        <v>0</v>
      </c>
      <c r="B1153" s="369">
        <v>0</v>
      </c>
      <c r="C1153" s="368" t="s">
        <v>2189</v>
      </c>
      <c r="D1153" s="366">
        <v>0</v>
      </c>
      <c r="E1153" s="367">
        <v>0</v>
      </c>
      <c r="F1153" s="1189"/>
      <c r="G1153" s="1188">
        <f t="shared" si="17"/>
        <v>0</v>
      </c>
    </row>
    <row r="1154" spans="1:7" s="358" customFormat="1">
      <c r="A1154" s="370">
        <v>0</v>
      </c>
      <c r="B1154" s="369">
        <v>0</v>
      </c>
      <c r="C1154" s="368" t="s">
        <v>2164</v>
      </c>
      <c r="D1154" s="366">
        <v>0</v>
      </c>
      <c r="E1154" s="367">
        <v>0</v>
      </c>
      <c r="F1154" s="1189"/>
      <c r="G1154" s="1188">
        <f t="shared" si="17"/>
        <v>0</v>
      </c>
    </row>
    <row r="1155" spans="1:7" s="358" customFormat="1" ht="26.4">
      <c r="A1155" s="376">
        <v>323</v>
      </c>
      <c r="B1155" s="375" t="s">
        <v>2358</v>
      </c>
      <c r="C1155" s="374" t="s">
        <v>2297</v>
      </c>
      <c r="D1155" s="372" t="s">
        <v>2190</v>
      </c>
      <c r="E1155" s="373">
        <v>1</v>
      </c>
      <c r="F1155" s="1190"/>
      <c r="G1155" s="1175">
        <f t="shared" si="17"/>
        <v>0</v>
      </c>
    </row>
    <row r="1156" spans="1:7" s="358" customFormat="1">
      <c r="A1156" s="370">
        <v>0</v>
      </c>
      <c r="B1156" s="369">
        <v>0</v>
      </c>
      <c r="C1156" s="368" t="s">
        <v>2189</v>
      </c>
      <c r="D1156" s="366">
        <v>0</v>
      </c>
      <c r="E1156" s="367">
        <v>0</v>
      </c>
      <c r="F1156" s="1189"/>
      <c r="G1156" s="1188">
        <f t="shared" si="17"/>
        <v>0</v>
      </c>
    </row>
    <row r="1157" spans="1:7" s="358" customFormat="1">
      <c r="A1157" s="370">
        <v>0</v>
      </c>
      <c r="B1157" s="369">
        <v>0</v>
      </c>
      <c r="C1157" s="368" t="s">
        <v>2164</v>
      </c>
      <c r="D1157" s="366">
        <v>0</v>
      </c>
      <c r="E1157" s="367">
        <v>0</v>
      </c>
      <c r="F1157" s="1189"/>
      <c r="G1157" s="1188">
        <f t="shared" si="17"/>
        <v>0</v>
      </c>
    </row>
    <row r="1158" spans="1:7" s="358" customFormat="1" ht="26.4">
      <c r="A1158" s="376">
        <v>324</v>
      </c>
      <c r="B1158" s="375" t="s">
        <v>2357</v>
      </c>
      <c r="C1158" s="374" t="s">
        <v>2295</v>
      </c>
      <c r="D1158" s="372" t="s">
        <v>2190</v>
      </c>
      <c r="E1158" s="373">
        <v>1</v>
      </c>
      <c r="F1158" s="1190"/>
      <c r="G1158" s="1175">
        <f t="shared" si="17"/>
        <v>0</v>
      </c>
    </row>
    <row r="1159" spans="1:7" s="358" customFormat="1">
      <c r="A1159" s="370">
        <v>0</v>
      </c>
      <c r="B1159" s="369">
        <v>0</v>
      </c>
      <c r="C1159" s="368" t="s">
        <v>2189</v>
      </c>
      <c r="D1159" s="366">
        <v>0</v>
      </c>
      <c r="E1159" s="367">
        <v>0</v>
      </c>
      <c r="F1159" s="1189"/>
      <c r="G1159" s="1188">
        <f t="shared" si="17"/>
        <v>0</v>
      </c>
    </row>
    <row r="1160" spans="1:7" s="358" customFormat="1">
      <c r="A1160" s="370">
        <v>0</v>
      </c>
      <c r="B1160" s="369">
        <v>0</v>
      </c>
      <c r="C1160" s="368" t="s">
        <v>2164</v>
      </c>
      <c r="D1160" s="366">
        <v>0</v>
      </c>
      <c r="E1160" s="367">
        <v>0</v>
      </c>
      <c r="F1160" s="1189"/>
      <c r="G1160" s="1188">
        <f t="shared" si="17"/>
        <v>0</v>
      </c>
    </row>
    <row r="1161" spans="1:7" s="358" customFormat="1" ht="105.6">
      <c r="A1161" s="376">
        <v>325</v>
      </c>
      <c r="B1161" s="375" t="s">
        <v>2356</v>
      </c>
      <c r="C1161" s="374" t="s">
        <v>2293</v>
      </c>
      <c r="D1161" s="372" t="s">
        <v>2190</v>
      </c>
      <c r="E1161" s="373">
        <v>2</v>
      </c>
      <c r="F1161" s="1190"/>
      <c r="G1161" s="1175">
        <f t="shared" ref="G1161:G1224" si="18">E1161*F1161</f>
        <v>0</v>
      </c>
    </row>
    <row r="1162" spans="1:7" s="358" customFormat="1">
      <c r="A1162" s="370">
        <v>0</v>
      </c>
      <c r="B1162" s="369">
        <v>0</v>
      </c>
      <c r="C1162" s="368" t="s">
        <v>2214</v>
      </c>
      <c r="D1162" s="366">
        <v>0</v>
      </c>
      <c r="E1162" s="367">
        <v>0</v>
      </c>
      <c r="F1162" s="1189"/>
      <c r="G1162" s="1188">
        <f t="shared" si="18"/>
        <v>0</v>
      </c>
    </row>
    <row r="1163" spans="1:7" s="358" customFormat="1">
      <c r="A1163" s="370">
        <v>0</v>
      </c>
      <c r="B1163" s="369">
        <v>0</v>
      </c>
      <c r="C1163" s="368" t="s">
        <v>2164</v>
      </c>
      <c r="D1163" s="366">
        <v>0</v>
      </c>
      <c r="E1163" s="367">
        <v>0</v>
      </c>
      <c r="F1163" s="1189"/>
      <c r="G1163" s="1188">
        <f t="shared" si="18"/>
        <v>0</v>
      </c>
    </row>
    <row r="1164" spans="1:7" s="358" customFormat="1" ht="39.6">
      <c r="A1164" s="376">
        <v>326</v>
      </c>
      <c r="B1164" s="375" t="s">
        <v>2355</v>
      </c>
      <c r="C1164" s="374" t="s">
        <v>2291</v>
      </c>
      <c r="D1164" s="372" t="s">
        <v>2190</v>
      </c>
      <c r="E1164" s="373">
        <v>1</v>
      </c>
      <c r="F1164" s="1190"/>
      <c r="G1164" s="1175">
        <f t="shared" si="18"/>
        <v>0</v>
      </c>
    </row>
    <row r="1165" spans="1:7" s="358" customFormat="1">
      <c r="A1165" s="370">
        <v>0</v>
      </c>
      <c r="B1165" s="369">
        <v>0</v>
      </c>
      <c r="C1165" s="368" t="s">
        <v>2189</v>
      </c>
      <c r="D1165" s="366">
        <v>0</v>
      </c>
      <c r="E1165" s="367">
        <v>0</v>
      </c>
      <c r="F1165" s="1189"/>
      <c r="G1165" s="1188">
        <f t="shared" si="18"/>
        <v>0</v>
      </c>
    </row>
    <row r="1166" spans="1:7" s="358" customFormat="1">
      <c r="A1166" s="370">
        <v>0</v>
      </c>
      <c r="B1166" s="369">
        <v>0</v>
      </c>
      <c r="C1166" s="368" t="s">
        <v>2354</v>
      </c>
      <c r="D1166" s="366">
        <v>0</v>
      </c>
      <c r="E1166" s="367">
        <v>0</v>
      </c>
      <c r="F1166" s="1189"/>
      <c r="G1166" s="1188">
        <f t="shared" si="18"/>
        <v>0</v>
      </c>
    </row>
    <row r="1167" spans="1:7" s="358" customFormat="1" ht="39.6">
      <c r="A1167" s="376">
        <v>327</v>
      </c>
      <c r="B1167" s="375" t="s">
        <v>2353</v>
      </c>
      <c r="C1167" s="374" t="s">
        <v>2288</v>
      </c>
      <c r="D1167" s="372" t="s">
        <v>2190</v>
      </c>
      <c r="E1167" s="373">
        <v>1</v>
      </c>
      <c r="F1167" s="1190"/>
      <c r="G1167" s="1175">
        <f t="shared" si="18"/>
        <v>0</v>
      </c>
    </row>
    <row r="1168" spans="1:7" s="358" customFormat="1">
      <c r="A1168" s="370">
        <v>0</v>
      </c>
      <c r="B1168" s="369">
        <v>0</v>
      </c>
      <c r="C1168" s="368" t="s">
        <v>2189</v>
      </c>
      <c r="D1168" s="366">
        <v>0</v>
      </c>
      <c r="E1168" s="367">
        <v>0</v>
      </c>
      <c r="F1168" s="1189"/>
      <c r="G1168" s="1188">
        <f t="shared" si="18"/>
        <v>0</v>
      </c>
    </row>
    <row r="1169" spans="1:7" s="358" customFormat="1">
      <c r="A1169" s="370">
        <v>0</v>
      </c>
      <c r="B1169" s="369">
        <v>0</v>
      </c>
      <c r="C1169" s="368" t="s">
        <v>2345</v>
      </c>
      <c r="D1169" s="366">
        <v>0</v>
      </c>
      <c r="E1169" s="367">
        <v>0</v>
      </c>
      <c r="F1169" s="1189"/>
      <c r="G1169" s="1188">
        <f t="shared" si="18"/>
        <v>0</v>
      </c>
    </row>
    <row r="1170" spans="1:7" s="358" customFormat="1" ht="79.2">
      <c r="A1170" s="376">
        <v>328</v>
      </c>
      <c r="B1170" s="375" t="s">
        <v>2352</v>
      </c>
      <c r="C1170" s="374" t="s">
        <v>2286</v>
      </c>
      <c r="D1170" s="372" t="s">
        <v>2190</v>
      </c>
      <c r="E1170" s="373">
        <v>1</v>
      </c>
      <c r="F1170" s="1190"/>
      <c r="G1170" s="1175">
        <f t="shared" si="18"/>
        <v>0</v>
      </c>
    </row>
    <row r="1171" spans="1:7" s="358" customFormat="1">
      <c r="A1171" s="370">
        <v>0</v>
      </c>
      <c r="B1171" s="369">
        <v>0</v>
      </c>
      <c r="C1171" s="368" t="s">
        <v>2189</v>
      </c>
      <c r="D1171" s="366">
        <v>0</v>
      </c>
      <c r="E1171" s="367">
        <v>0</v>
      </c>
      <c r="F1171" s="1189"/>
      <c r="G1171" s="1188">
        <f t="shared" si="18"/>
        <v>0</v>
      </c>
    </row>
    <row r="1172" spans="1:7" s="358" customFormat="1">
      <c r="A1172" s="370">
        <v>0</v>
      </c>
      <c r="B1172" s="369">
        <v>0</v>
      </c>
      <c r="C1172" s="368" t="s">
        <v>2164</v>
      </c>
      <c r="D1172" s="366">
        <v>0</v>
      </c>
      <c r="E1172" s="367">
        <v>0</v>
      </c>
      <c r="F1172" s="1189"/>
      <c r="G1172" s="1188">
        <f t="shared" si="18"/>
        <v>0</v>
      </c>
    </row>
    <row r="1173" spans="1:7" s="358" customFormat="1" ht="26.4">
      <c r="A1173" s="376">
        <v>329</v>
      </c>
      <c r="B1173" s="375" t="s">
        <v>2351</v>
      </c>
      <c r="C1173" s="374" t="s">
        <v>2284</v>
      </c>
      <c r="D1173" s="372" t="s">
        <v>2190</v>
      </c>
      <c r="E1173" s="373">
        <v>3</v>
      </c>
      <c r="F1173" s="1190"/>
      <c r="G1173" s="1175">
        <f t="shared" si="18"/>
        <v>0</v>
      </c>
    </row>
    <row r="1174" spans="1:7" s="358" customFormat="1">
      <c r="A1174" s="370">
        <v>0</v>
      </c>
      <c r="B1174" s="369">
        <v>0</v>
      </c>
      <c r="C1174" s="368" t="s">
        <v>2189</v>
      </c>
      <c r="D1174" s="366">
        <v>0</v>
      </c>
      <c r="E1174" s="367">
        <v>0</v>
      </c>
      <c r="F1174" s="1189"/>
      <c r="G1174" s="1188">
        <f t="shared" si="18"/>
        <v>0</v>
      </c>
    </row>
    <row r="1175" spans="1:7" s="358" customFormat="1">
      <c r="A1175" s="370">
        <v>0</v>
      </c>
      <c r="B1175" s="369">
        <v>0</v>
      </c>
      <c r="C1175" s="368" t="s">
        <v>2348</v>
      </c>
      <c r="D1175" s="366">
        <v>0</v>
      </c>
      <c r="E1175" s="367">
        <v>0</v>
      </c>
      <c r="F1175" s="1189"/>
      <c r="G1175" s="1188">
        <f t="shared" si="18"/>
        <v>0</v>
      </c>
    </row>
    <row r="1176" spans="1:7" s="358" customFormat="1">
      <c r="A1176" s="370">
        <v>0</v>
      </c>
      <c r="B1176" s="369">
        <v>0</v>
      </c>
      <c r="C1176" s="368" t="s">
        <v>2214</v>
      </c>
      <c r="D1176" s="366">
        <v>0</v>
      </c>
      <c r="E1176" s="367">
        <v>0</v>
      </c>
      <c r="F1176" s="1189"/>
      <c r="G1176" s="1188">
        <f t="shared" si="18"/>
        <v>0</v>
      </c>
    </row>
    <row r="1177" spans="1:7" s="358" customFormat="1">
      <c r="A1177" s="370">
        <v>0</v>
      </c>
      <c r="B1177" s="369">
        <v>0</v>
      </c>
      <c r="C1177" s="368" t="s">
        <v>2347</v>
      </c>
      <c r="D1177" s="366">
        <v>0</v>
      </c>
      <c r="E1177" s="367">
        <v>0</v>
      </c>
      <c r="F1177" s="1189"/>
      <c r="G1177" s="1188">
        <f t="shared" si="18"/>
        <v>0</v>
      </c>
    </row>
    <row r="1178" spans="1:7" s="358" customFormat="1" ht="26.4">
      <c r="A1178" s="376">
        <v>330</v>
      </c>
      <c r="B1178" s="375" t="s">
        <v>2350</v>
      </c>
      <c r="C1178" s="374" t="s">
        <v>2282</v>
      </c>
      <c r="D1178" s="372" t="s">
        <v>2190</v>
      </c>
      <c r="E1178" s="373">
        <v>1</v>
      </c>
      <c r="F1178" s="1190"/>
      <c r="G1178" s="1175">
        <f t="shared" si="18"/>
        <v>0</v>
      </c>
    </row>
    <row r="1179" spans="1:7" s="358" customFormat="1">
      <c r="A1179" s="370">
        <v>0</v>
      </c>
      <c r="B1179" s="369">
        <v>0</v>
      </c>
      <c r="C1179" s="368" t="s">
        <v>2189</v>
      </c>
      <c r="D1179" s="366">
        <v>0</v>
      </c>
      <c r="E1179" s="367">
        <v>0</v>
      </c>
      <c r="F1179" s="1189"/>
      <c r="G1179" s="1188">
        <f t="shared" si="18"/>
        <v>0</v>
      </c>
    </row>
    <row r="1180" spans="1:7" s="358" customFormat="1">
      <c r="A1180" s="370">
        <v>0</v>
      </c>
      <c r="B1180" s="369">
        <v>0</v>
      </c>
      <c r="C1180" s="368" t="s">
        <v>2345</v>
      </c>
      <c r="D1180" s="366">
        <v>0</v>
      </c>
      <c r="E1180" s="367">
        <v>0</v>
      </c>
      <c r="F1180" s="1189"/>
      <c r="G1180" s="1188">
        <f t="shared" si="18"/>
        <v>0</v>
      </c>
    </row>
    <row r="1181" spans="1:7" s="358" customFormat="1" ht="26.4">
      <c r="A1181" s="376">
        <v>331</v>
      </c>
      <c r="B1181" s="375" t="s">
        <v>2349</v>
      </c>
      <c r="C1181" s="374" t="s">
        <v>2280</v>
      </c>
      <c r="D1181" s="372" t="s">
        <v>2187</v>
      </c>
      <c r="E1181" s="373">
        <v>3.75</v>
      </c>
      <c r="F1181" s="1190"/>
      <c r="G1181" s="1175">
        <f t="shared" si="18"/>
        <v>0</v>
      </c>
    </row>
    <row r="1182" spans="1:7" s="358" customFormat="1">
      <c r="A1182" s="370">
        <v>0</v>
      </c>
      <c r="B1182" s="369">
        <v>0</v>
      </c>
      <c r="C1182" s="368" t="s">
        <v>2273</v>
      </c>
      <c r="D1182" s="366">
        <v>0</v>
      </c>
      <c r="E1182" s="367">
        <v>0</v>
      </c>
      <c r="F1182" s="1189"/>
      <c r="G1182" s="1188">
        <f t="shared" si="18"/>
        <v>0</v>
      </c>
    </row>
    <row r="1183" spans="1:7" s="358" customFormat="1">
      <c r="A1183" s="370">
        <v>0</v>
      </c>
      <c r="B1183" s="369">
        <v>0</v>
      </c>
      <c r="C1183" s="368" t="s">
        <v>2348</v>
      </c>
      <c r="D1183" s="366">
        <v>0</v>
      </c>
      <c r="E1183" s="367">
        <v>0</v>
      </c>
      <c r="F1183" s="1189"/>
      <c r="G1183" s="1188">
        <f t="shared" si="18"/>
        <v>0</v>
      </c>
    </row>
    <row r="1184" spans="1:7" s="358" customFormat="1">
      <c r="A1184" s="370">
        <v>0</v>
      </c>
      <c r="B1184" s="369">
        <v>0</v>
      </c>
      <c r="C1184" s="368" t="s">
        <v>2278</v>
      </c>
      <c r="D1184" s="366">
        <v>0</v>
      </c>
      <c r="E1184" s="367">
        <v>0</v>
      </c>
      <c r="F1184" s="1189"/>
      <c r="G1184" s="1188">
        <f t="shared" si="18"/>
        <v>0</v>
      </c>
    </row>
    <row r="1185" spans="1:7" s="358" customFormat="1">
      <c r="A1185" s="370">
        <v>0</v>
      </c>
      <c r="B1185" s="369">
        <v>0</v>
      </c>
      <c r="C1185" s="368" t="s">
        <v>2347</v>
      </c>
      <c r="D1185" s="366">
        <v>0</v>
      </c>
      <c r="E1185" s="367">
        <v>0</v>
      </c>
      <c r="F1185" s="1189"/>
      <c r="G1185" s="1188">
        <f t="shared" si="18"/>
        <v>0</v>
      </c>
    </row>
    <row r="1186" spans="1:7" s="358" customFormat="1" ht="26.4">
      <c r="A1186" s="376">
        <v>332</v>
      </c>
      <c r="B1186" s="375" t="s">
        <v>2346</v>
      </c>
      <c r="C1186" s="374" t="s">
        <v>2275</v>
      </c>
      <c r="D1186" s="372" t="s">
        <v>2187</v>
      </c>
      <c r="E1186" s="373">
        <v>2.75</v>
      </c>
      <c r="F1186" s="1190"/>
      <c r="G1186" s="1175">
        <f t="shared" si="18"/>
        <v>0</v>
      </c>
    </row>
    <row r="1187" spans="1:7" s="358" customFormat="1">
      <c r="A1187" s="370">
        <v>0</v>
      </c>
      <c r="B1187" s="369">
        <v>0</v>
      </c>
      <c r="C1187" s="368" t="s">
        <v>2274</v>
      </c>
      <c r="D1187" s="366">
        <v>0</v>
      </c>
      <c r="E1187" s="367">
        <v>0</v>
      </c>
      <c r="F1187" s="1189"/>
      <c r="G1187" s="1188">
        <f t="shared" si="18"/>
        <v>0</v>
      </c>
    </row>
    <row r="1188" spans="1:7" s="358" customFormat="1">
      <c r="A1188" s="370">
        <v>0</v>
      </c>
      <c r="B1188" s="369">
        <v>0</v>
      </c>
      <c r="C1188" s="368" t="s">
        <v>2341</v>
      </c>
      <c r="D1188" s="366">
        <v>0</v>
      </c>
      <c r="E1188" s="367">
        <v>0</v>
      </c>
      <c r="F1188" s="1189"/>
      <c r="G1188" s="1188">
        <f t="shared" si="18"/>
        <v>0</v>
      </c>
    </row>
    <row r="1189" spans="1:7" s="358" customFormat="1">
      <c r="A1189" s="370">
        <v>0</v>
      </c>
      <c r="B1189" s="369">
        <v>0</v>
      </c>
      <c r="C1189" s="368" t="s">
        <v>2273</v>
      </c>
      <c r="D1189" s="366">
        <v>0</v>
      </c>
      <c r="E1189" s="367">
        <v>0</v>
      </c>
      <c r="F1189" s="1189"/>
      <c r="G1189" s="1188">
        <f t="shared" si="18"/>
        <v>0</v>
      </c>
    </row>
    <row r="1190" spans="1:7" s="358" customFormat="1">
      <c r="A1190" s="370">
        <v>0</v>
      </c>
      <c r="B1190" s="369">
        <v>0</v>
      </c>
      <c r="C1190" s="368" t="s">
        <v>2345</v>
      </c>
      <c r="D1190" s="366">
        <v>0</v>
      </c>
      <c r="E1190" s="367">
        <v>0</v>
      </c>
      <c r="F1190" s="1189"/>
      <c r="G1190" s="1188">
        <f t="shared" si="18"/>
        <v>0</v>
      </c>
    </row>
    <row r="1191" spans="1:7" s="358" customFormat="1" ht="39.6">
      <c r="A1191" s="376">
        <v>333</v>
      </c>
      <c r="B1191" s="375" t="s">
        <v>2344</v>
      </c>
      <c r="C1191" s="374" t="s">
        <v>2270</v>
      </c>
      <c r="D1191" s="372" t="s">
        <v>2190</v>
      </c>
      <c r="E1191" s="373">
        <v>1</v>
      </c>
      <c r="F1191" s="1190"/>
      <c r="G1191" s="1175">
        <f t="shared" si="18"/>
        <v>0</v>
      </c>
    </row>
    <row r="1192" spans="1:7" s="358" customFormat="1">
      <c r="A1192" s="370">
        <v>0</v>
      </c>
      <c r="B1192" s="369">
        <v>0</v>
      </c>
      <c r="C1192" s="368" t="s">
        <v>2189</v>
      </c>
      <c r="D1192" s="366">
        <v>0</v>
      </c>
      <c r="E1192" s="367">
        <v>0</v>
      </c>
      <c r="F1192" s="1189"/>
      <c r="G1192" s="1188">
        <f t="shared" si="18"/>
        <v>0</v>
      </c>
    </row>
    <row r="1193" spans="1:7" s="358" customFormat="1">
      <c r="A1193" s="370">
        <v>0</v>
      </c>
      <c r="B1193" s="369">
        <v>0</v>
      </c>
      <c r="C1193" s="368" t="s">
        <v>2343</v>
      </c>
      <c r="D1193" s="366">
        <v>0</v>
      </c>
      <c r="E1193" s="367">
        <v>0</v>
      </c>
      <c r="F1193" s="1189"/>
      <c r="G1193" s="1188">
        <f t="shared" si="18"/>
        <v>0</v>
      </c>
    </row>
    <row r="1194" spans="1:7" s="358" customFormat="1" ht="132">
      <c r="A1194" s="376">
        <v>334</v>
      </c>
      <c r="B1194" s="375" t="s">
        <v>2342</v>
      </c>
      <c r="C1194" s="374" t="s">
        <v>2267</v>
      </c>
      <c r="D1194" s="372" t="s">
        <v>2190</v>
      </c>
      <c r="E1194" s="373">
        <v>1</v>
      </c>
      <c r="F1194" s="1190"/>
      <c r="G1194" s="1175">
        <f t="shared" si="18"/>
        <v>0</v>
      </c>
    </row>
    <row r="1195" spans="1:7" s="358" customFormat="1">
      <c r="A1195" s="370">
        <v>0</v>
      </c>
      <c r="B1195" s="369">
        <v>0</v>
      </c>
      <c r="C1195" s="368" t="s">
        <v>2189</v>
      </c>
      <c r="D1195" s="366">
        <v>0</v>
      </c>
      <c r="E1195" s="367">
        <v>0</v>
      </c>
      <c r="F1195" s="1189"/>
      <c r="G1195" s="1188">
        <f t="shared" si="18"/>
        <v>0</v>
      </c>
    </row>
    <row r="1196" spans="1:7" s="358" customFormat="1">
      <c r="A1196" s="370">
        <v>0</v>
      </c>
      <c r="B1196" s="369">
        <v>0</v>
      </c>
      <c r="C1196" s="368" t="s">
        <v>2341</v>
      </c>
      <c r="D1196" s="366">
        <v>0</v>
      </c>
      <c r="E1196" s="367">
        <v>0</v>
      </c>
      <c r="F1196" s="1189"/>
      <c r="G1196" s="1188">
        <f t="shared" si="18"/>
        <v>0</v>
      </c>
    </row>
    <row r="1197" spans="1:7" s="358" customFormat="1" ht="52.8">
      <c r="A1197" s="376">
        <v>335</v>
      </c>
      <c r="B1197" s="375">
        <v>0</v>
      </c>
      <c r="C1197" s="374" t="s">
        <v>2201</v>
      </c>
      <c r="D1197" s="372" t="s">
        <v>2187</v>
      </c>
      <c r="E1197" s="373">
        <v>6.97</v>
      </c>
      <c r="F1197" s="1190"/>
      <c r="G1197" s="1175">
        <f t="shared" si="18"/>
        <v>0</v>
      </c>
    </row>
    <row r="1198" spans="1:7" s="358" customFormat="1">
      <c r="A1198" s="370">
        <v>0</v>
      </c>
      <c r="B1198" s="369">
        <v>0</v>
      </c>
      <c r="C1198" s="368" t="s">
        <v>2265</v>
      </c>
      <c r="D1198" s="366">
        <v>0</v>
      </c>
      <c r="E1198" s="367">
        <v>0</v>
      </c>
      <c r="F1198" s="1189"/>
      <c r="G1198" s="1188">
        <f t="shared" si="18"/>
        <v>0</v>
      </c>
    </row>
    <row r="1199" spans="1:7" s="358" customFormat="1">
      <c r="A1199" s="370">
        <v>0</v>
      </c>
      <c r="B1199" s="369">
        <v>0</v>
      </c>
      <c r="C1199" s="368" t="s">
        <v>2164</v>
      </c>
      <c r="D1199" s="366">
        <v>0</v>
      </c>
      <c r="E1199" s="367">
        <v>0</v>
      </c>
      <c r="F1199" s="1189"/>
      <c r="G1199" s="1188">
        <f t="shared" si="18"/>
        <v>0</v>
      </c>
    </row>
    <row r="1200" spans="1:7" s="358" customFormat="1" ht="52.8">
      <c r="A1200" s="376">
        <v>336</v>
      </c>
      <c r="B1200" s="375">
        <v>0</v>
      </c>
      <c r="C1200" s="374" t="s">
        <v>2188</v>
      </c>
      <c r="D1200" s="372" t="s">
        <v>2187</v>
      </c>
      <c r="E1200" s="373">
        <v>18.240000000000002</v>
      </c>
      <c r="F1200" s="1190"/>
      <c r="G1200" s="1175">
        <f t="shared" si="18"/>
        <v>0</v>
      </c>
    </row>
    <row r="1201" spans="1:7" s="358" customFormat="1">
      <c r="A1201" s="370">
        <v>0</v>
      </c>
      <c r="B1201" s="369">
        <v>0</v>
      </c>
      <c r="C1201" s="368" t="s">
        <v>2264</v>
      </c>
      <c r="D1201" s="366">
        <v>0</v>
      </c>
      <c r="E1201" s="367">
        <v>0</v>
      </c>
      <c r="F1201" s="1189"/>
      <c r="G1201" s="1188">
        <f t="shared" si="18"/>
        <v>0</v>
      </c>
    </row>
    <row r="1202" spans="1:7" s="358" customFormat="1">
      <c r="A1202" s="370">
        <v>0</v>
      </c>
      <c r="B1202" s="369">
        <v>0</v>
      </c>
      <c r="C1202" s="368" t="s">
        <v>2164</v>
      </c>
      <c r="D1202" s="366">
        <v>0</v>
      </c>
      <c r="E1202" s="367">
        <v>0</v>
      </c>
      <c r="F1202" s="1189"/>
      <c r="G1202" s="1188">
        <f t="shared" si="18"/>
        <v>0</v>
      </c>
    </row>
    <row r="1203" spans="1:7" s="358" customFormat="1" ht="52.8">
      <c r="A1203" s="376">
        <v>337</v>
      </c>
      <c r="B1203" s="375">
        <v>0</v>
      </c>
      <c r="C1203" s="374" t="s">
        <v>2263</v>
      </c>
      <c r="D1203" s="372" t="s">
        <v>2187</v>
      </c>
      <c r="E1203" s="373">
        <v>1.58</v>
      </c>
      <c r="F1203" s="1190"/>
      <c r="G1203" s="1175">
        <f t="shared" si="18"/>
        <v>0</v>
      </c>
    </row>
    <row r="1204" spans="1:7" s="358" customFormat="1">
      <c r="A1204" s="370">
        <v>0</v>
      </c>
      <c r="B1204" s="369">
        <v>0</v>
      </c>
      <c r="C1204" s="368" t="s">
        <v>2262</v>
      </c>
      <c r="D1204" s="366">
        <v>0</v>
      </c>
      <c r="E1204" s="367">
        <v>0</v>
      </c>
      <c r="F1204" s="1189"/>
      <c r="G1204" s="1188">
        <f t="shared" si="18"/>
        <v>0</v>
      </c>
    </row>
    <row r="1205" spans="1:7" s="358" customFormat="1">
      <c r="A1205" s="370">
        <v>0</v>
      </c>
      <c r="B1205" s="369">
        <v>0</v>
      </c>
      <c r="C1205" s="368" t="s">
        <v>2164</v>
      </c>
      <c r="D1205" s="366">
        <v>0</v>
      </c>
      <c r="E1205" s="367">
        <v>0</v>
      </c>
      <c r="F1205" s="1189"/>
      <c r="G1205" s="1188">
        <f t="shared" si="18"/>
        <v>0</v>
      </c>
    </row>
    <row r="1206" spans="1:7" s="358" customFormat="1" ht="52.8">
      <c r="A1206" s="376">
        <v>338</v>
      </c>
      <c r="B1206" s="375">
        <v>0</v>
      </c>
      <c r="C1206" s="374" t="s">
        <v>2261</v>
      </c>
      <c r="D1206" s="372" t="s">
        <v>256</v>
      </c>
      <c r="E1206" s="373">
        <v>0.39</v>
      </c>
      <c r="F1206" s="1190"/>
      <c r="G1206" s="1175">
        <f t="shared" si="18"/>
        <v>0</v>
      </c>
    </row>
    <row r="1207" spans="1:7" s="358" customFormat="1">
      <c r="A1207" s="370">
        <v>0</v>
      </c>
      <c r="B1207" s="369">
        <v>0</v>
      </c>
      <c r="C1207" s="368" t="s">
        <v>2260</v>
      </c>
      <c r="D1207" s="366">
        <v>0</v>
      </c>
      <c r="E1207" s="367">
        <v>0</v>
      </c>
      <c r="F1207" s="1189"/>
      <c r="G1207" s="1188">
        <f t="shared" si="18"/>
        <v>0</v>
      </c>
    </row>
    <row r="1208" spans="1:7" s="358" customFormat="1">
      <c r="A1208" s="370">
        <v>0</v>
      </c>
      <c r="B1208" s="369">
        <v>0</v>
      </c>
      <c r="C1208" s="368" t="s">
        <v>2164</v>
      </c>
      <c r="D1208" s="366">
        <v>0</v>
      </c>
      <c r="E1208" s="367">
        <v>0</v>
      </c>
      <c r="F1208" s="1189"/>
      <c r="G1208" s="1188">
        <f t="shared" si="18"/>
        <v>0</v>
      </c>
    </row>
    <row r="1209" spans="1:7" s="358" customFormat="1" ht="52.8">
      <c r="A1209" s="376">
        <v>339</v>
      </c>
      <c r="B1209" s="375">
        <v>0</v>
      </c>
      <c r="C1209" s="374" t="s">
        <v>2259</v>
      </c>
      <c r="D1209" s="372" t="s">
        <v>256</v>
      </c>
      <c r="E1209" s="373">
        <v>0.32550000000000001</v>
      </c>
      <c r="F1209" s="1190"/>
      <c r="G1209" s="1175">
        <f t="shared" si="18"/>
        <v>0</v>
      </c>
    </row>
    <row r="1210" spans="1:7" s="358" customFormat="1">
      <c r="A1210" s="370">
        <v>0</v>
      </c>
      <c r="B1210" s="369">
        <v>0</v>
      </c>
      <c r="C1210" s="368" t="s">
        <v>2258</v>
      </c>
      <c r="D1210" s="366">
        <v>0</v>
      </c>
      <c r="E1210" s="367">
        <v>0</v>
      </c>
      <c r="F1210" s="1189"/>
      <c r="G1210" s="1188">
        <f t="shared" si="18"/>
        <v>0</v>
      </c>
    </row>
    <row r="1211" spans="1:7" s="358" customFormat="1">
      <c r="A1211" s="370">
        <v>0</v>
      </c>
      <c r="B1211" s="369">
        <v>0</v>
      </c>
      <c r="C1211" s="368" t="s">
        <v>2164</v>
      </c>
      <c r="D1211" s="366">
        <v>0</v>
      </c>
      <c r="E1211" s="367">
        <v>0</v>
      </c>
      <c r="F1211" s="1189"/>
      <c r="G1211" s="1188">
        <f t="shared" si="18"/>
        <v>0</v>
      </c>
    </row>
    <row r="1212" spans="1:7" s="358" customFormat="1" ht="52.8">
      <c r="A1212" s="376">
        <v>340</v>
      </c>
      <c r="B1212" s="375">
        <v>0</v>
      </c>
      <c r="C1212" s="374" t="s">
        <v>2257</v>
      </c>
      <c r="D1212" s="372" t="s">
        <v>256</v>
      </c>
      <c r="E1212" s="373">
        <v>0.55499999999999994</v>
      </c>
      <c r="F1212" s="1190"/>
      <c r="G1212" s="1175">
        <f t="shared" si="18"/>
        <v>0</v>
      </c>
    </row>
    <row r="1213" spans="1:7" s="358" customFormat="1">
      <c r="A1213" s="370">
        <v>0</v>
      </c>
      <c r="B1213" s="369">
        <v>0</v>
      </c>
      <c r="C1213" s="368" t="s">
        <v>2256</v>
      </c>
      <c r="D1213" s="366">
        <v>0</v>
      </c>
      <c r="E1213" s="367">
        <v>0</v>
      </c>
      <c r="F1213" s="1189"/>
      <c r="G1213" s="1188">
        <f t="shared" si="18"/>
        <v>0</v>
      </c>
    </row>
    <row r="1214" spans="1:7" s="358" customFormat="1">
      <c r="A1214" s="370">
        <v>0</v>
      </c>
      <c r="B1214" s="369">
        <v>0</v>
      </c>
      <c r="C1214" s="368" t="s">
        <v>2164</v>
      </c>
      <c r="D1214" s="366">
        <v>0</v>
      </c>
      <c r="E1214" s="367">
        <v>0</v>
      </c>
      <c r="F1214" s="1189"/>
      <c r="G1214" s="1188">
        <f t="shared" si="18"/>
        <v>0</v>
      </c>
    </row>
    <row r="1215" spans="1:7" s="358" customFormat="1" ht="26.4">
      <c r="A1215" s="376">
        <v>341</v>
      </c>
      <c r="B1215" s="375">
        <v>0</v>
      </c>
      <c r="C1215" s="374" t="s">
        <v>2255</v>
      </c>
      <c r="D1215" s="372" t="s">
        <v>2190</v>
      </c>
      <c r="E1215" s="373">
        <v>3</v>
      </c>
      <c r="F1215" s="1190"/>
      <c r="G1215" s="1175">
        <f t="shared" si="18"/>
        <v>0</v>
      </c>
    </row>
    <row r="1216" spans="1:7" s="358" customFormat="1">
      <c r="A1216" s="370">
        <v>0</v>
      </c>
      <c r="B1216" s="369">
        <v>0</v>
      </c>
      <c r="C1216" s="368" t="s">
        <v>2254</v>
      </c>
      <c r="D1216" s="366">
        <v>0</v>
      </c>
      <c r="E1216" s="367">
        <v>0</v>
      </c>
      <c r="F1216" s="1189"/>
      <c r="G1216" s="1188">
        <f t="shared" si="18"/>
        <v>0</v>
      </c>
    </row>
    <row r="1217" spans="1:7" s="358" customFormat="1">
      <c r="A1217" s="370">
        <v>0</v>
      </c>
      <c r="B1217" s="369">
        <v>0</v>
      </c>
      <c r="C1217" s="368" t="s">
        <v>2164</v>
      </c>
      <c r="D1217" s="366">
        <v>0</v>
      </c>
      <c r="E1217" s="367">
        <v>0</v>
      </c>
      <c r="F1217" s="1189"/>
      <c r="G1217" s="1188">
        <f t="shared" si="18"/>
        <v>0</v>
      </c>
    </row>
    <row r="1218" spans="1:7" s="358" customFormat="1" ht="26.4">
      <c r="A1218" s="376">
        <v>342</v>
      </c>
      <c r="B1218" s="375">
        <v>0</v>
      </c>
      <c r="C1218" s="374" t="s">
        <v>2253</v>
      </c>
      <c r="D1218" s="372" t="s">
        <v>2190</v>
      </c>
      <c r="E1218" s="373">
        <v>1</v>
      </c>
      <c r="F1218" s="1190"/>
      <c r="G1218" s="1175">
        <f t="shared" si="18"/>
        <v>0</v>
      </c>
    </row>
    <row r="1219" spans="1:7" s="358" customFormat="1">
      <c r="A1219" s="370">
        <v>0</v>
      </c>
      <c r="B1219" s="369">
        <v>0</v>
      </c>
      <c r="C1219" s="368" t="s">
        <v>2189</v>
      </c>
      <c r="D1219" s="366">
        <v>0</v>
      </c>
      <c r="E1219" s="367">
        <v>0</v>
      </c>
      <c r="F1219" s="1189"/>
      <c r="G1219" s="1188">
        <f t="shared" si="18"/>
        <v>0</v>
      </c>
    </row>
    <row r="1220" spans="1:7" s="358" customFormat="1">
      <c r="A1220" s="370">
        <v>0</v>
      </c>
      <c r="B1220" s="369">
        <v>0</v>
      </c>
      <c r="C1220" s="368" t="s">
        <v>2164</v>
      </c>
      <c r="D1220" s="366">
        <v>0</v>
      </c>
      <c r="E1220" s="367">
        <v>0</v>
      </c>
      <c r="F1220" s="1189"/>
      <c r="G1220" s="1188">
        <f t="shared" si="18"/>
        <v>0</v>
      </c>
    </row>
    <row r="1221" spans="1:7" s="358" customFormat="1" ht="39.6">
      <c r="A1221" s="376">
        <v>343</v>
      </c>
      <c r="B1221" s="375">
        <v>0</v>
      </c>
      <c r="C1221" s="374" t="s">
        <v>2185</v>
      </c>
      <c r="D1221" s="372" t="s">
        <v>256</v>
      </c>
      <c r="E1221" s="373">
        <v>9.35</v>
      </c>
      <c r="F1221" s="1190"/>
      <c r="G1221" s="1175">
        <f t="shared" si="18"/>
        <v>0</v>
      </c>
    </row>
    <row r="1222" spans="1:7" s="358" customFormat="1">
      <c r="A1222" s="370">
        <v>0</v>
      </c>
      <c r="B1222" s="369">
        <v>0</v>
      </c>
      <c r="C1222" s="368" t="s">
        <v>2252</v>
      </c>
      <c r="D1222" s="366">
        <v>0</v>
      </c>
      <c r="E1222" s="367">
        <v>0</v>
      </c>
      <c r="F1222" s="1189"/>
      <c r="G1222" s="1188">
        <f t="shared" si="18"/>
        <v>0</v>
      </c>
    </row>
    <row r="1223" spans="1:7" s="358" customFormat="1">
      <c r="A1223" s="370">
        <v>0</v>
      </c>
      <c r="B1223" s="369">
        <v>0</v>
      </c>
      <c r="C1223" s="368" t="s">
        <v>2164</v>
      </c>
      <c r="D1223" s="366">
        <v>0</v>
      </c>
      <c r="E1223" s="367">
        <v>0</v>
      </c>
      <c r="F1223" s="1189"/>
      <c r="G1223" s="1188">
        <f t="shared" si="18"/>
        <v>0</v>
      </c>
    </row>
    <row r="1224" spans="1:7" s="358" customFormat="1" ht="39.6">
      <c r="A1224" s="376">
        <v>344</v>
      </c>
      <c r="B1224" s="375">
        <v>0</v>
      </c>
      <c r="C1224" s="374" t="s">
        <v>2251</v>
      </c>
      <c r="D1224" s="372" t="s">
        <v>256</v>
      </c>
      <c r="E1224" s="373">
        <v>0.16964600329384885</v>
      </c>
      <c r="F1224" s="1190"/>
      <c r="G1224" s="1175">
        <f t="shared" si="18"/>
        <v>0</v>
      </c>
    </row>
    <row r="1225" spans="1:7" s="358" customFormat="1" ht="20.399999999999999">
      <c r="A1225" s="370">
        <v>0</v>
      </c>
      <c r="B1225" s="369">
        <v>0</v>
      </c>
      <c r="C1225" s="368" t="s">
        <v>2250</v>
      </c>
      <c r="D1225" s="366">
        <v>0</v>
      </c>
      <c r="E1225" s="367">
        <v>0</v>
      </c>
      <c r="F1225" s="1189"/>
      <c r="G1225" s="1188">
        <f t="shared" ref="G1225:G1288" si="19">E1225*F1225</f>
        <v>0</v>
      </c>
    </row>
    <row r="1226" spans="1:7" s="358" customFormat="1">
      <c r="A1226" s="370">
        <v>0</v>
      </c>
      <c r="B1226" s="369">
        <v>0</v>
      </c>
      <c r="C1226" s="368" t="s">
        <v>2164</v>
      </c>
      <c r="D1226" s="366">
        <v>0</v>
      </c>
      <c r="E1226" s="367">
        <v>0</v>
      </c>
      <c r="F1226" s="1189"/>
      <c r="G1226" s="1188">
        <f t="shared" si="19"/>
        <v>0</v>
      </c>
    </row>
    <row r="1227" spans="1:7" s="358" customFormat="1" ht="26.4">
      <c r="A1227" s="376">
        <v>345</v>
      </c>
      <c r="B1227" s="375">
        <v>0</v>
      </c>
      <c r="C1227" s="374" t="s">
        <v>2249</v>
      </c>
      <c r="D1227" s="372" t="s">
        <v>256</v>
      </c>
      <c r="E1227" s="373">
        <v>4.0840704496667322E-3</v>
      </c>
      <c r="F1227" s="1190"/>
      <c r="G1227" s="1175">
        <f t="shared" si="19"/>
        <v>0</v>
      </c>
    </row>
    <row r="1228" spans="1:7" s="358" customFormat="1">
      <c r="A1228" s="370">
        <v>0</v>
      </c>
      <c r="B1228" s="369">
        <v>0</v>
      </c>
      <c r="C1228" s="368" t="s">
        <v>2248</v>
      </c>
      <c r="D1228" s="366">
        <v>0</v>
      </c>
      <c r="E1228" s="367">
        <v>0</v>
      </c>
      <c r="F1228" s="1189"/>
      <c r="G1228" s="1188">
        <f t="shared" si="19"/>
        <v>0</v>
      </c>
    </row>
    <row r="1229" spans="1:7" s="358" customFormat="1">
      <c r="A1229" s="370">
        <v>0</v>
      </c>
      <c r="B1229" s="369">
        <v>0</v>
      </c>
      <c r="C1229" s="368" t="s">
        <v>2164</v>
      </c>
      <c r="D1229" s="366">
        <v>0</v>
      </c>
      <c r="E1229" s="367">
        <v>0</v>
      </c>
      <c r="F1229" s="1189"/>
      <c r="G1229" s="1188">
        <f t="shared" si="19"/>
        <v>0</v>
      </c>
    </row>
    <row r="1230" spans="1:7" s="358" customFormat="1" ht="40.799999999999997">
      <c r="A1230" s="370">
        <v>0</v>
      </c>
      <c r="B1230" s="369">
        <v>0</v>
      </c>
      <c r="C1230" s="368" t="s">
        <v>2247</v>
      </c>
      <c r="D1230" s="366">
        <v>0</v>
      </c>
      <c r="E1230" s="367">
        <v>0</v>
      </c>
      <c r="F1230" s="1189"/>
      <c r="G1230" s="1188">
        <f t="shared" si="19"/>
        <v>0</v>
      </c>
    </row>
    <row r="1231" spans="1:7" s="358" customFormat="1" ht="15.6">
      <c r="A1231" s="379">
        <v>0</v>
      </c>
      <c r="B1231" s="378">
        <v>0</v>
      </c>
      <c r="C1231" s="377" t="s">
        <v>2340</v>
      </c>
      <c r="D1231" s="366">
        <v>0</v>
      </c>
      <c r="E1231" s="367">
        <v>0</v>
      </c>
      <c r="F1231" s="1189"/>
      <c r="G1231" s="1188">
        <f t="shared" si="19"/>
        <v>0</v>
      </c>
    </row>
    <row r="1232" spans="1:7" s="358" customFormat="1" ht="13.2">
      <c r="A1232" s="376">
        <v>346</v>
      </c>
      <c r="B1232" s="375" t="s">
        <v>2339</v>
      </c>
      <c r="C1232" s="374" t="s">
        <v>2310</v>
      </c>
      <c r="D1232" s="372" t="s">
        <v>1985</v>
      </c>
      <c r="E1232" s="373">
        <v>1</v>
      </c>
      <c r="F1232" s="1190"/>
      <c r="G1232" s="1175">
        <f t="shared" si="19"/>
        <v>0</v>
      </c>
    </row>
    <row r="1233" spans="1:7" s="358" customFormat="1" ht="112.2">
      <c r="A1233" s="370">
        <v>0</v>
      </c>
      <c r="B1233" s="369">
        <v>0</v>
      </c>
      <c r="C1233" s="368" t="s">
        <v>2338</v>
      </c>
      <c r="D1233" s="366">
        <v>0</v>
      </c>
      <c r="E1233" s="367">
        <v>0</v>
      </c>
      <c r="F1233" s="1189"/>
      <c r="G1233" s="1188">
        <f t="shared" si="19"/>
        <v>0</v>
      </c>
    </row>
    <row r="1234" spans="1:7" s="358" customFormat="1" ht="112.2">
      <c r="A1234" s="370">
        <v>0</v>
      </c>
      <c r="B1234" s="369">
        <v>0</v>
      </c>
      <c r="C1234" s="368" t="s">
        <v>2337</v>
      </c>
      <c r="D1234" s="366">
        <v>0</v>
      </c>
      <c r="E1234" s="367">
        <v>0</v>
      </c>
      <c r="F1234" s="1189"/>
      <c r="G1234" s="1188">
        <f t="shared" si="19"/>
        <v>0</v>
      </c>
    </row>
    <row r="1235" spans="1:7" s="358" customFormat="1" ht="71.400000000000006">
      <c r="A1235" s="370">
        <v>0</v>
      </c>
      <c r="B1235" s="369">
        <v>0</v>
      </c>
      <c r="C1235" s="368" t="s">
        <v>2336</v>
      </c>
      <c r="D1235" s="366">
        <v>0</v>
      </c>
      <c r="E1235" s="367">
        <v>0</v>
      </c>
      <c r="F1235" s="1189"/>
      <c r="G1235" s="1188">
        <f t="shared" si="19"/>
        <v>0</v>
      </c>
    </row>
    <row r="1236" spans="1:7" s="358" customFormat="1" ht="122.4">
      <c r="A1236" s="370">
        <v>0</v>
      </c>
      <c r="B1236" s="369">
        <v>0</v>
      </c>
      <c r="C1236" s="368" t="s">
        <v>2335</v>
      </c>
      <c r="D1236" s="366">
        <v>0</v>
      </c>
      <c r="E1236" s="367">
        <v>0</v>
      </c>
      <c r="F1236" s="1189"/>
      <c r="G1236" s="1188">
        <f t="shared" si="19"/>
        <v>0</v>
      </c>
    </row>
    <row r="1237" spans="1:7" s="358" customFormat="1">
      <c r="A1237" s="370">
        <v>0</v>
      </c>
      <c r="B1237" s="369">
        <v>0</v>
      </c>
      <c r="C1237" s="368" t="s">
        <v>2189</v>
      </c>
      <c r="D1237" s="366">
        <v>0</v>
      </c>
      <c r="E1237" s="367">
        <v>0</v>
      </c>
      <c r="F1237" s="1189"/>
      <c r="G1237" s="1188">
        <f t="shared" si="19"/>
        <v>0</v>
      </c>
    </row>
    <row r="1238" spans="1:7" s="358" customFormat="1">
      <c r="A1238" s="370">
        <v>0</v>
      </c>
      <c r="B1238" s="369">
        <v>0</v>
      </c>
      <c r="C1238" s="368" t="s">
        <v>2334</v>
      </c>
      <c r="D1238" s="366">
        <v>0</v>
      </c>
      <c r="E1238" s="367">
        <v>0</v>
      </c>
      <c r="F1238" s="1189"/>
      <c r="G1238" s="1188">
        <f t="shared" si="19"/>
        <v>0</v>
      </c>
    </row>
    <row r="1239" spans="1:7" s="358" customFormat="1" ht="13.2">
      <c r="A1239" s="376">
        <v>347</v>
      </c>
      <c r="B1239" s="375">
        <v>0</v>
      </c>
      <c r="C1239" s="374" t="s">
        <v>2305</v>
      </c>
      <c r="D1239" s="372" t="s">
        <v>2190</v>
      </c>
      <c r="E1239" s="373">
        <v>1</v>
      </c>
      <c r="F1239" s="1190"/>
      <c r="G1239" s="1175">
        <f t="shared" si="19"/>
        <v>0</v>
      </c>
    </row>
    <row r="1240" spans="1:7" s="358" customFormat="1">
      <c r="A1240" s="370">
        <v>0</v>
      </c>
      <c r="B1240" s="369">
        <v>0</v>
      </c>
      <c r="C1240" s="368" t="s">
        <v>2189</v>
      </c>
      <c r="D1240" s="366">
        <v>0</v>
      </c>
      <c r="E1240" s="367">
        <v>0</v>
      </c>
      <c r="F1240" s="1189"/>
      <c r="G1240" s="1188">
        <f t="shared" si="19"/>
        <v>0</v>
      </c>
    </row>
    <row r="1241" spans="1:7" s="358" customFormat="1">
      <c r="A1241" s="370">
        <v>0</v>
      </c>
      <c r="B1241" s="369">
        <v>0</v>
      </c>
      <c r="C1241" s="368" t="s">
        <v>2334</v>
      </c>
      <c r="D1241" s="366">
        <v>0</v>
      </c>
      <c r="E1241" s="367">
        <v>0</v>
      </c>
      <c r="F1241" s="1189"/>
      <c r="G1241" s="1188">
        <f t="shared" si="19"/>
        <v>0</v>
      </c>
    </row>
    <row r="1242" spans="1:7" s="358" customFormat="1" ht="52.8">
      <c r="A1242" s="376">
        <v>348</v>
      </c>
      <c r="B1242" s="375" t="s">
        <v>2333</v>
      </c>
      <c r="C1242" s="374" t="s">
        <v>2302</v>
      </c>
      <c r="D1242" s="372" t="s">
        <v>1985</v>
      </c>
      <c r="E1242" s="373">
        <v>1</v>
      </c>
      <c r="F1242" s="1190"/>
      <c r="G1242" s="1175">
        <f t="shared" si="19"/>
        <v>0</v>
      </c>
    </row>
    <row r="1243" spans="1:7" s="358" customFormat="1">
      <c r="A1243" s="370">
        <v>0</v>
      </c>
      <c r="B1243" s="369">
        <v>0</v>
      </c>
      <c r="C1243" s="368" t="s">
        <v>2189</v>
      </c>
      <c r="D1243" s="366">
        <v>0</v>
      </c>
      <c r="E1243" s="367">
        <v>0</v>
      </c>
      <c r="F1243" s="1189"/>
      <c r="G1243" s="1188">
        <f t="shared" si="19"/>
        <v>0</v>
      </c>
    </row>
    <row r="1244" spans="1:7" s="358" customFormat="1">
      <c r="A1244" s="370">
        <v>0</v>
      </c>
      <c r="B1244" s="369">
        <v>0</v>
      </c>
      <c r="C1244" s="368" t="s">
        <v>2164</v>
      </c>
      <c r="D1244" s="366">
        <v>0</v>
      </c>
      <c r="E1244" s="367">
        <v>0</v>
      </c>
      <c r="F1244" s="1189"/>
      <c r="G1244" s="1188">
        <f t="shared" si="19"/>
        <v>0</v>
      </c>
    </row>
    <row r="1245" spans="1:7" s="358" customFormat="1" ht="26.4">
      <c r="A1245" s="376">
        <v>349</v>
      </c>
      <c r="B1245" s="375" t="s">
        <v>2332</v>
      </c>
      <c r="C1245" s="374" t="s">
        <v>2300</v>
      </c>
      <c r="D1245" s="372" t="s">
        <v>2190</v>
      </c>
      <c r="E1245" s="373">
        <v>1</v>
      </c>
      <c r="F1245" s="1190"/>
      <c r="G1245" s="1175">
        <f t="shared" si="19"/>
        <v>0</v>
      </c>
    </row>
    <row r="1246" spans="1:7" s="358" customFormat="1">
      <c r="A1246" s="370">
        <v>0</v>
      </c>
      <c r="B1246" s="369">
        <v>0</v>
      </c>
      <c r="C1246" s="368" t="s">
        <v>2189</v>
      </c>
      <c r="D1246" s="366">
        <v>0</v>
      </c>
      <c r="E1246" s="367">
        <v>0</v>
      </c>
      <c r="F1246" s="1189"/>
      <c r="G1246" s="1188">
        <f t="shared" si="19"/>
        <v>0</v>
      </c>
    </row>
    <row r="1247" spans="1:7" s="358" customFormat="1">
      <c r="A1247" s="370">
        <v>0</v>
      </c>
      <c r="B1247" s="369">
        <v>0</v>
      </c>
      <c r="C1247" s="368" t="s">
        <v>2164</v>
      </c>
      <c r="D1247" s="366">
        <v>0</v>
      </c>
      <c r="E1247" s="367">
        <v>0</v>
      </c>
      <c r="F1247" s="1189"/>
      <c r="G1247" s="1188">
        <f t="shared" si="19"/>
        <v>0</v>
      </c>
    </row>
    <row r="1248" spans="1:7" s="358" customFormat="1" ht="26.4">
      <c r="A1248" s="376">
        <v>350</v>
      </c>
      <c r="B1248" s="375" t="s">
        <v>2331</v>
      </c>
      <c r="C1248" s="374" t="s">
        <v>2297</v>
      </c>
      <c r="D1248" s="372" t="s">
        <v>2190</v>
      </c>
      <c r="E1248" s="373">
        <v>1</v>
      </c>
      <c r="F1248" s="1190"/>
      <c r="G1248" s="1175">
        <f t="shared" si="19"/>
        <v>0</v>
      </c>
    </row>
    <row r="1249" spans="1:7" s="358" customFormat="1">
      <c r="A1249" s="370">
        <v>0</v>
      </c>
      <c r="B1249" s="369">
        <v>0</v>
      </c>
      <c r="C1249" s="368" t="s">
        <v>2189</v>
      </c>
      <c r="D1249" s="366">
        <v>0</v>
      </c>
      <c r="E1249" s="367">
        <v>0</v>
      </c>
      <c r="F1249" s="1189"/>
      <c r="G1249" s="1188">
        <f t="shared" si="19"/>
        <v>0</v>
      </c>
    </row>
    <row r="1250" spans="1:7" s="358" customFormat="1">
      <c r="A1250" s="370">
        <v>0</v>
      </c>
      <c r="B1250" s="369">
        <v>0</v>
      </c>
      <c r="C1250" s="368" t="s">
        <v>2164</v>
      </c>
      <c r="D1250" s="366">
        <v>0</v>
      </c>
      <c r="E1250" s="367">
        <v>0</v>
      </c>
      <c r="F1250" s="1189"/>
      <c r="G1250" s="1188">
        <f t="shared" si="19"/>
        <v>0</v>
      </c>
    </row>
    <row r="1251" spans="1:7" s="358" customFormat="1" ht="26.4">
      <c r="A1251" s="376">
        <v>351</v>
      </c>
      <c r="B1251" s="375" t="s">
        <v>2330</v>
      </c>
      <c r="C1251" s="374" t="s">
        <v>2297</v>
      </c>
      <c r="D1251" s="372" t="s">
        <v>2190</v>
      </c>
      <c r="E1251" s="373">
        <v>1</v>
      </c>
      <c r="F1251" s="1190"/>
      <c r="G1251" s="1175">
        <f t="shared" si="19"/>
        <v>0</v>
      </c>
    </row>
    <row r="1252" spans="1:7" s="358" customFormat="1">
      <c r="A1252" s="370">
        <v>0</v>
      </c>
      <c r="B1252" s="369">
        <v>0</v>
      </c>
      <c r="C1252" s="368" t="s">
        <v>2189</v>
      </c>
      <c r="D1252" s="366">
        <v>0</v>
      </c>
      <c r="E1252" s="367">
        <v>0</v>
      </c>
      <c r="F1252" s="1189"/>
      <c r="G1252" s="1188">
        <f t="shared" si="19"/>
        <v>0</v>
      </c>
    </row>
    <row r="1253" spans="1:7" s="358" customFormat="1">
      <c r="A1253" s="370">
        <v>0</v>
      </c>
      <c r="B1253" s="369">
        <v>0</v>
      </c>
      <c r="C1253" s="368" t="s">
        <v>2164</v>
      </c>
      <c r="D1253" s="366">
        <v>0</v>
      </c>
      <c r="E1253" s="367">
        <v>0</v>
      </c>
      <c r="F1253" s="1189"/>
      <c r="G1253" s="1188">
        <f t="shared" si="19"/>
        <v>0</v>
      </c>
    </row>
    <row r="1254" spans="1:7" s="358" customFormat="1" ht="26.4">
      <c r="A1254" s="376">
        <v>352</v>
      </c>
      <c r="B1254" s="375" t="s">
        <v>2329</v>
      </c>
      <c r="C1254" s="374" t="s">
        <v>2295</v>
      </c>
      <c r="D1254" s="372" t="s">
        <v>2190</v>
      </c>
      <c r="E1254" s="373">
        <v>1</v>
      </c>
      <c r="F1254" s="1190"/>
      <c r="G1254" s="1175">
        <f t="shared" si="19"/>
        <v>0</v>
      </c>
    </row>
    <row r="1255" spans="1:7" s="358" customFormat="1">
      <c r="A1255" s="370">
        <v>0</v>
      </c>
      <c r="B1255" s="369">
        <v>0</v>
      </c>
      <c r="C1255" s="368" t="s">
        <v>2189</v>
      </c>
      <c r="D1255" s="366">
        <v>0</v>
      </c>
      <c r="E1255" s="367">
        <v>0</v>
      </c>
      <c r="F1255" s="1189"/>
      <c r="G1255" s="1188">
        <f t="shared" si="19"/>
        <v>0</v>
      </c>
    </row>
    <row r="1256" spans="1:7" s="358" customFormat="1">
      <c r="A1256" s="370">
        <v>0</v>
      </c>
      <c r="B1256" s="369">
        <v>0</v>
      </c>
      <c r="C1256" s="368" t="s">
        <v>2164</v>
      </c>
      <c r="D1256" s="366">
        <v>0</v>
      </c>
      <c r="E1256" s="367">
        <v>0</v>
      </c>
      <c r="F1256" s="1189"/>
      <c r="G1256" s="1188">
        <f t="shared" si="19"/>
        <v>0</v>
      </c>
    </row>
    <row r="1257" spans="1:7" s="358" customFormat="1" ht="105.6">
      <c r="A1257" s="376">
        <v>353</v>
      </c>
      <c r="B1257" s="375" t="s">
        <v>2328</v>
      </c>
      <c r="C1257" s="374" t="s">
        <v>2293</v>
      </c>
      <c r="D1257" s="372" t="s">
        <v>2190</v>
      </c>
      <c r="E1257" s="373">
        <v>2</v>
      </c>
      <c r="F1257" s="1190"/>
      <c r="G1257" s="1175">
        <f t="shared" si="19"/>
        <v>0</v>
      </c>
    </row>
    <row r="1258" spans="1:7" s="358" customFormat="1">
      <c r="A1258" s="370">
        <v>0</v>
      </c>
      <c r="B1258" s="369">
        <v>0</v>
      </c>
      <c r="C1258" s="368" t="s">
        <v>2214</v>
      </c>
      <c r="D1258" s="366">
        <v>0</v>
      </c>
      <c r="E1258" s="367">
        <v>0</v>
      </c>
      <c r="F1258" s="1189"/>
      <c r="G1258" s="1188">
        <f t="shared" si="19"/>
        <v>0</v>
      </c>
    </row>
    <row r="1259" spans="1:7" s="358" customFormat="1">
      <c r="A1259" s="370">
        <v>0</v>
      </c>
      <c r="B1259" s="369">
        <v>0</v>
      </c>
      <c r="C1259" s="368" t="s">
        <v>2164</v>
      </c>
      <c r="D1259" s="366">
        <v>0</v>
      </c>
      <c r="E1259" s="367">
        <v>0</v>
      </c>
      <c r="F1259" s="1189"/>
      <c r="G1259" s="1188">
        <f t="shared" si="19"/>
        <v>0</v>
      </c>
    </row>
    <row r="1260" spans="1:7" s="358" customFormat="1" ht="39.6">
      <c r="A1260" s="376">
        <v>354</v>
      </c>
      <c r="B1260" s="375" t="s">
        <v>2327</v>
      </c>
      <c r="C1260" s="374" t="s">
        <v>2291</v>
      </c>
      <c r="D1260" s="372" t="s">
        <v>2190</v>
      </c>
      <c r="E1260" s="373">
        <v>1</v>
      </c>
      <c r="F1260" s="1190"/>
      <c r="G1260" s="1175">
        <f t="shared" si="19"/>
        <v>0</v>
      </c>
    </row>
    <row r="1261" spans="1:7" s="358" customFormat="1">
      <c r="A1261" s="370">
        <v>0</v>
      </c>
      <c r="B1261" s="369">
        <v>0</v>
      </c>
      <c r="C1261" s="368" t="s">
        <v>2189</v>
      </c>
      <c r="D1261" s="366">
        <v>0</v>
      </c>
      <c r="E1261" s="367">
        <v>0</v>
      </c>
      <c r="F1261" s="1189"/>
      <c r="G1261" s="1188">
        <f t="shared" si="19"/>
        <v>0</v>
      </c>
    </row>
    <row r="1262" spans="1:7" s="358" customFormat="1">
      <c r="A1262" s="370">
        <v>0</v>
      </c>
      <c r="B1262" s="369">
        <v>0</v>
      </c>
      <c r="C1262" s="368" t="s">
        <v>2326</v>
      </c>
      <c r="D1262" s="366">
        <v>0</v>
      </c>
      <c r="E1262" s="367">
        <v>0</v>
      </c>
      <c r="F1262" s="1189"/>
      <c r="G1262" s="1188">
        <f t="shared" si="19"/>
        <v>0</v>
      </c>
    </row>
    <row r="1263" spans="1:7" s="358" customFormat="1" ht="39.6">
      <c r="A1263" s="376">
        <v>355</v>
      </c>
      <c r="B1263" s="375" t="s">
        <v>2325</v>
      </c>
      <c r="C1263" s="374" t="s">
        <v>2288</v>
      </c>
      <c r="D1263" s="372" t="s">
        <v>2190</v>
      </c>
      <c r="E1263" s="373">
        <v>1</v>
      </c>
      <c r="F1263" s="1190"/>
      <c r="G1263" s="1175">
        <f t="shared" si="19"/>
        <v>0</v>
      </c>
    </row>
    <row r="1264" spans="1:7" s="358" customFormat="1">
      <c r="A1264" s="370">
        <v>0</v>
      </c>
      <c r="B1264" s="369">
        <v>0</v>
      </c>
      <c r="C1264" s="368" t="s">
        <v>2189</v>
      </c>
      <c r="D1264" s="366">
        <v>0</v>
      </c>
      <c r="E1264" s="367">
        <v>0</v>
      </c>
      <c r="F1264" s="1189"/>
      <c r="G1264" s="1188">
        <f t="shared" si="19"/>
        <v>0</v>
      </c>
    </row>
    <row r="1265" spans="1:7" s="358" customFormat="1">
      <c r="A1265" s="370">
        <v>0</v>
      </c>
      <c r="B1265" s="369">
        <v>0</v>
      </c>
      <c r="C1265" s="368" t="s">
        <v>2317</v>
      </c>
      <c r="D1265" s="366">
        <v>0</v>
      </c>
      <c r="E1265" s="367">
        <v>0</v>
      </c>
      <c r="F1265" s="1189"/>
      <c r="G1265" s="1188">
        <f t="shared" si="19"/>
        <v>0</v>
      </c>
    </row>
    <row r="1266" spans="1:7" s="358" customFormat="1" ht="79.2">
      <c r="A1266" s="376">
        <v>356</v>
      </c>
      <c r="B1266" s="375" t="s">
        <v>2324</v>
      </c>
      <c r="C1266" s="374" t="s">
        <v>2286</v>
      </c>
      <c r="D1266" s="372" t="s">
        <v>2190</v>
      </c>
      <c r="E1266" s="373">
        <v>1</v>
      </c>
      <c r="F1266" s="1190"/>
      <c r="G1266" s="1175">
        <f t="shared" si="19"/>
        <v>0</v>
      </c>
    </row>
    <row r="1267" spans="1:7" s="358" customFormat="1">
      <c r="A1267" s="370">
        <v>0</v>
      </c>
      <c r="B1267" s="369">
        <v>0</v>
      </c>
      <c r="C1267" s="368" t="s">
        <v>2189</v>
      </c>
      <c r="D1267" s="366">
        <v>0</v>
      </c>
      <c r="E1267" s="367">
        <v>0</v>
      </c>
      <c r="F1267" s="1189"/>
      <c r="G1267" s="1188">
        <f t="shared" si="19"/>
        <v>0</v>
      </c>
    </row>
    <row r="1268" spans="1:7" s="358" customFormat="1">
      <c r="A1268" s="370">
        <v>0</v>
      </c>
      <c r="B1268" s="369">
        <v>0</v>
      </c>
      <c r="C1268" s="368" t="s">
        <v>2164</v>
      </c>
      <c r="D1268" s="366">
        <v>0</v>
      </c>
      <c r="E1268" s="367">
        <v>0</v>
      </c>
      <c r="F1268" s="1189"/>
      <c r="G1268" s="1188">
        <f t="shared" si="19"/>
        <v>0</v>
      </c>
    </row>
    <row r="1269" spans="1:7" s="358" customFormat="1" ht="26.4">
      <c r="A1269" s="376">
        <v>357</v>
      </c>
      <c r="B1269" s="375" t="s">
        <v>2323</v>
      </c>
      <c r="C1269" s="374" t="s">
        <v>2284</v>
      </c>
      <c r="D1269" s="372" t="s">
        <v>2190</v>
      </c>
      <c r="E1269" s="373">
        <v>3</v>
      </c>
      <c r="F1269" s="1190"/>
      <c r="G1269" s="1175">
        <f t="shared" si="19"/>
        <v>0</v>
      </c>
    </row>
    <row r="1270" spans="1:7" s="358" customFormat="1">
      <c r="A1270" s="370">
        <v>0</v>
      </c>
      <c r="B1270" s="369">
        <v>0</v>
      </c>
      <c r="C1270" s="368" t="s">
        <v>2189</v>
      </c>
      <c r="D1270" s="366">
        <v>0</v>
      </c>
      <c r="E1270" s="367">
        <v>0</v>
      </c>
      <c r="F1270" s="1189"/>
      <c r="G1270" s="1188">
        <f t="shared" si="19"/>
        <v>0</v>
      </c>
    </row>
    <row r="1271" spans="1:7" s="358" customFormat="1">
      <c r="A1271" s="370">
        <v>0</v>
      </c>
      <c r="B1271" s="369">
        <v>0</v>
      </c>
      <c r="C1271" s="368" t="s">
        <v>2320</v>
      </c>
      <c r="D1271" s="366">
        <v>0</v>
      </c>
      <c r="E1271" s="367">
        <v>0</v>
      </c>
      <c r="F1271" s="1189"/>
      <c r="G1271" s="1188">
        <f t="shared" si="19"/>
        <v>0</v>
      </c>
    </row>
    <row r="1272" spans="1:7" s="358" customFormat="1">
      <c r="A1272" s="370">
        <v>0</v>
      </c>
      <c r="B1272" s="369">
        <v>0</v>
      </c>
      <c r="C1272" s="368" t="s">
        <v>2214</v>
      </c>
      <c r="D1272" s="366">
        <v>0</v>
      </c>
      <c r="E1272" s="367">
        <v>0</v>
      </c>
      <c r="F1272" s="1189"/>
      <c r="G1272" s="1188">
        <f t="shared" si="19"/>
        <v>0</v>
      </c>
    </row>
    <row r="1273" spans="1:7" s="358" customFormat="1">
      <c r="A1273" s="370">
        <v>0</v>
      </c>
      <c r="B1273" s="369">
        <v>0</v>
      </c>
      <c r="C1273" s="368" t="s">
        <v>2319</v>
      </c>
      <c r="D1273" s="366">
        <v>0</v>
      </c>
      <c r="E1273" s="367">
        <v>0</v>
      </c>
      <c r="F1273" s="1189"/>
      <c r="G1273" s="1188">
        <f t="shared" si="19"/>
        <v>0</v>
      </c>
    </row>
    <row r="1274" spans="1:7" s="358" customFormat="1" ht="26.4">
      <c r="A1274" s="376">
        <v>358</v>
      </c>
      <c r="B1274" s="375" t="s">
        <v>2322</v>
      </c>
      <c r="C1274" s="374" t="s">
        <v>2282</v>
      </c>
      <c r="D1274" s="372" t="s">
        <v>2190</v>
      </c>
      <c r="E1274" s="373">
        <v>1</v>
      </c>
      <c r="F1274" s="1190"/>
      <c r="G1274" s="1175">
        <f t="shared" si="19"/>
        <v>0</v>
      </c>
    </row>
    <row r="1275" spans="1:7" s="358" customFormat="1">
      <c r="A1275" s="370">
        <v>0</v>
      </c>
      <c r="B1275" s="369">
        <v>0</v>
      </c>
      <c r="C1275" s="368" t="s">
        <v>2189</v>
      </c>
      <c r="D1275" s="366">
        <v>0</v>
      </c>
      <c r="E1275" s="367">
        <v>0</v>
      </c>
      <c r="F1275" s="1189"/>
      <c r="G1275" s="1188">
        <f t="shared" si="19"/>
        <v>0</v>
      </c>
    </row>
    <row r="1276" spans="1:7" s="358" customFormat="1">
      <c r="A1276" s="370">
        <v>0</v>
      </c>
      <c r="B1276" s="369">
        <v>0</v>
      </c>
      <c r="C1276" s="368" t="s">
        <v>2317</v>
      </c>
      <c r="D1276" s="366">
        <v>0</v>
      </c>
      <c r="E1276" s="367">
        <v>0</v>
      </c>
      <c r="F1276" s="1189"/>
      <c r="G1276" s="1188">
        <f t="shared" si="19"/>
        <v>0</v>
      </c>
    </row>
    <row r="1277" spans="1:7" s="358" customFormat="1" ht="26.4">
      <c r="A1277" s="376">
        <v>359</v>
      </c>
      <c r="B1277" s="375" t="s">
        <v>2321</v>
      </c>
      <c r="C1277" s="374" t="s">
        <v>2280</v>
      </c>
      <c r="D1277" s="372" t="s">
        <v>2187</v>
      </c>
      <c r="E1277" s="373">
        <v>3.75</v>
      </c>
      <c r="F1277" s="1190"/>
      <c r="G1277" s="1175">
        <f t="shared" si="19"/>
        <v>0</v>
      </c>
    </row>
    <row r="1278" spans="1:7" s="358" customFormat="1">
      <c r="A1278" s="370">
        <v>0</v>
      </c>
      <c r="B1278" s="369">
        <v>0</v>
      </c>
      <c r="C1278" s="368" t="s">
        <v>2273</v>
      </c>
      <c r="D1278" s="366">
        <v>0</v>
      </c>
      <c r="E1278" s="367">
        <v>0</v>
      </c>
      <c r="F1278" s="1189"/>
      <c r="G1278" s="1188">
        <f t="shared" si="19"/>
        <v>0</v>
      </c>
    </row>
    <row r="1279" spans="1:7" s="358" customFormat="1">
      <c r="A1279" s="370">
        <v>0</v>
      </c>
      <c r="B1279" s="369">
        <v>0</v>
      </c>
      <c r="C1279" s="368" t="s">
        <v>2320</v>
      </c>
      <c r="D1279" s="366">
        <v>0</v>
      </c>
      <c r="E1279" s="367">
        <v>0</v>
      </c>
      <c r="F1279" s="1189"/>
      <c r="G1279" s="1188">
        <f t="shared" si="19"/>
        <v>0</v>
      </c>
    </row>
    <row r="1280" spans="1:7" s="358" customFormat="1">
      <c r="A1280" s="370">
        <v>0</v>
      </c>
      <c r="B1280" s="369">
        <v>0</v>
      </c>
      <c r="C1280" s="368" t="s">
        <v>2278</v>
      </c>
      <c r="D1280" s="366">
        <v>0</v>
      </c>
      <c r="E1280" s="367">
        <v>0</v>
      </c>
      <c r="F1280" s="1189"/>
      <c r="G1280" s="1188">
        <f t="shared" si="19"/>
        <v>0</v>
      </c>
    </row>
    <row r="1281" spans="1:7" s="358" customFormat="1">
      <c r="A1281" s="370">
        <v>0</v>
      </c>
      <c r="B1281" s="369">
        <v>0</v>
      </c>
      <c r="C1281" s="368" t="s">
        <v>2319</v>
      </c>
      <c r="D1281" s="366">
        <v>0</v>
      </c>
      <c r="E1281" s="367">
        <v>0</v>
      </c>
      <c r="F1281" s="1189"/>
      <c r="G1281" s="1188">
        <f t="shared" si="19"/>
        <v>0</v>
      </c>
    </row>
    <row r="1282" spans="1:7" s="358" customFormat="1" ht="26.4">
      <c r="A1282" s="376">
        <v>360</v>
      </c>
      <c r="B1282" s="375" t="s">
        <v>2318</v>
      </c>
      <c r="C1282" s="374" t="s">
        <v>2275</v>
      </c>
      <c r="D1282" s="372" t="s">
        <v>2187</v>
      </c>
      <c r="E1282" s="373">
        <v>2.75</v>
      </c>
      <c r="F1282" s="1190"/>
      <c r="G1282" s="1175">
        <f t="shared" si="19"/>
        <v>0</v>
      </c>
    </row>
    <row r="1283" spans="1:7" s="358" customFormat="1">
      <c r="A1283" s="370">
        <v>0</v>
      </c>
      <c r="B1283" s="369">
        <v>0</v>
      </c>
      <c r="C1283" s="368" t="s">
        <v>2274</v>
      </c>
      <c r="D1283" s="366">
        <v>0</v>
      </c>
      <c r="E1283" s="367">
        <v>0</v>
      </c>
      <c r="F1283" s="1189"/>
      <c r="G1283" s="1188">
        <f t="shared" si="19"/>
        <v>0</v>
      </c>
    </row>
    <row r="1284" spans="1:7" s="358" customFormat="1">
      <c r="A1284" s="370">
        <v>0</v>
      </c>
      <c r="B1284" s="369">
        <v>0</v>
      </c>
      <c r="C1284" s="368" t="s">
        <v>2313</v>
      </c>
      <c r="D1284" s="366">
        <v>0</v>
      </c>
      <c r="E1284" s="367">
        <v>0</v>
      </c>
      <c r="F1284" s="1189"/>
      <c r="G1284" s="1188">
        <f t="shared" si="19"/>
        <v>0</v>
      </c>
    </row>
    <row r="1285" spans="1:7" s="358" customFormat="1">
      <c r="A1285" s="370">
        <v>0</v>
      </c>
      <c r="B1285" s="369">
        <v>0</v>
      </c>
      <c r="C1285" s="368" t="s">
        <v>2273</v>
      </c>
      <c r="D1285" s="366">
        <v>0</v>
      </c>
      <c r="E1285" s="367">
        <v>0</v>
      </c>
      <c r="F1285" s="1189"/>
      <c r="G1285" s="1188">
        <f t="shared" si="19"/>
        <v>0</v>
      </c>
    </row>
    <row r="1286" spans="1:7" s="358" customFormat="1">
      <c r="A1286" s="370">
        <v>0</v>
      </c>
      <c r="B1286" s="369">
        <v>0</v>
      </c>
      <c r="C1286" s="368" t="s">
        <v>2317</v>
      </c>
      <c r="D1286" s="366">
        <v>0</v>
      </c>
      <c r="E1286" s="367">
        <v>0</v>
      </c>
      <c r="F1286" s="1189"/>
      <c r="G1286" s="1188">
        <f t="shared" si="19"/>
        <v>0</v>
      </c>
    </row>
    <row r="1287" spans="1:7" s="358" customFormat="1" ht="39.6">
      <c r="A1287" s="376">
        <v>361</v>
      </c>
      <c r="B1287" s="375" t="s">
        <v>2316</v>
      </c>
      <c r="C1287" s="374" t="s">
        <v>2270</v>
      </c>
      <c r="D1287" s="372" t="s">
        <v>2190</v>
      </c>
      <c r="E1287" s="373">
        <v>1</v>
      </c>
      <c r="F1287" s="1190"/>
      <c r="G1287" s="1175">
        <f t="shared" si="19"/>
        <v>0</v>
      </c>
    </row>
    <row r="1288" spans="1:7" s="358" customFormat="1">
      <c r="A1288" s="370">
        <v>0</v>
      </c>
      <c r="B1288" s="369">
        <v>0</v>
      </c>
      <c r="C1288" s="368" t="s">
        <v>2189</v>
      </c>
      <c r="D1288" s="366">
        <v>0</v>
      </c>
      <c r="E1288" s="367">
        <v>0</v>
      </c>
      <c r="F1288" s="1189"/>
      <c r="G1288" s="1188">
        <f t="shared" si="19"/>
        <v>0</v>
      </c>
    </row>
    <row r="1289" spans="1:7" s="358" customFormat="1">
      <c r="A1289" s="370">
        <v>0</v>
      </c>
      <c r="B1289" s="369">
        <v>0</v>
      </c>
      <c r="C1289" s="368" t="s">
        <v>2315</v>
      </c>
      <c r="D1289" s="366">
        <v>0</v>
      </c>
      <c r="E1289" s="367">
        <v>0</v>
      </c>
      <c r="F1289" s="1189"/>
      <c r="G1289" s="1188">
        <f t="shared" ref="G1289:G1352" si="20">E1289*F1289</f>
        <v>0</v>
      </c>
    </row>
    <row r="1290" spans="1:7" s="358" customFormat="1" ht="132">
      <c r="A1290" s="376">
        <v>362</v>
      </c>
      <c r="B1290" s="375" t="s">
        <v>2314</v>
      </c>
      <c r="C1290" s="374" t="s">
        <v>2267</v>
      </c>
      <c r="D1290" s="372" t="s">
        <v>2190</v>
      </c>
      <c r="E1290" s="373">
        <v>1</v>
      </c>
      <c r="F1290" s="1190"/>
      <c r="G1290" s="1175">
        <f t="shared" si="20"/>
        <v>0</v>
      </c>
    </row>
    <row r="1291" spans="1:7" s="358" customFormat="1">
      <c r="A1291" s="370">
        <v>0</v>
      </c>
      <c r="B1291" s="369">
        <v>0</v>
      </c>
      <c r="C1291" s="368" t="s">
        <v>2189</v>
      </c>
      <c r="D1291" s="366">
        <v>0</v>
      </c>
      <c r="E1291" s="367">
        <v>0</v>
      </c>
      <c r="F1291" s="1189"/>
      <c r="G1291" s="1188">
        <f t="shared" si="20"/>
        <v>0</v>
      </c>
    </row>
    <row r="1292" spans="1:7" s="358" customFormat="1">
      <c r="A1292" s="370">
        <v>0</v>
      </c>
      <c r="B1292" s="369">
        <v>0</v>
      </c>
      <c r="C1292" s="368" t="s">
        <v>2313</v>
      </c>
      <c r="D1292" s="366">
        <v>0</v>
      </c>
      <c r="E1292" s="367">
        <v>0</v>
      </c>
      <c r="F1292" s="1189"/>
      <c r="G1292" s="1188">
        <f t="shared" si="20"/>
        <v>0</v>
      </c>
    </row>
    <row r="1293" spans="1:7" s="358" customFormat="1" ht="52.8">
      <c r="A1293" s="376">
        <v>363</v>
      </c>
      <c r="B1293" s="375">
        <v>0</v>
      </c>
      <c r="C1293" s="374" t="s">
        <v>2201</v>
      </c>
      <c r="D1293" s="372" t="s">
        <v>2187</v>
      </c>
      <c r="E1293" s="373">
        <v>6.97</v>
      </c>
      <c r="F1293" s="1190"/>
      <c r="G1293" s="1175">
        <f t="shared" si="20"/>
        <v>0</v>
      </c>
    </row>
    <row r="1294" spans="1:7" s="358" customFormat="1">
      <c r="A1294" s="370">
        <v>0</v>
      </c>
      <c r="B1294" s="369">
        <v>0</v>
      </c>
      <c r="C1294" s="368" t="s">
        <v>2265</v>
      </c>
      <c r="D1294" s="366">
        <v>0</v>
      </c>
      <c r="E1294" s="367">
        <v>0</v>
      </c>
      <c r="F1294" s="1189"/>
      <c r="G1294" s="1188">
        <f t="shared" si="20"/>
        <v>0</v>
      </c>
    </row>
    <row r="1295" spans="1:7" s="358" customFormat="1">
      <c r="A1295" s="370">
        <v>0</v>
      </c>
      <c r="B1295" s="369">
        <v>0</v>
      </c>
      <c r="C1295" s="368" t="s">
        <v>2164</v>
      </c>
      <c r="D1295" s="366">
        <v>0</v>
      </c>
      <c r="E1295" s="367">
        <v>0</v>
      </c>
      <c r="F1295" s="1189"/>
      <c r="G1295" s="1188">
        <f t="shared" si="20"/>
        <v>0</v>
      </c>
    </row>
    <row r="1296" spans="1:7" s="358" customFormat="1" ht="52.8">
      <c r="A1296" s="376">
        <v>364</v>
      </c>
      <c r="B1296" s="375">
        <v>0</v>
      </c>
      <c r="C1296" s="374" t="s">
        <v>2188</v>
      </c>
      <c r="D1296" s="372" t="s">
        <v>2187</v>
      </c>
      <c r="E1296" s="373">
        <v>18.240000000000002</v>
      </c>
      <c r="F1296" s="1190"/>
      <c r="G1296" s="1175">
        <f t="shared" si="20"/>
        <v>0</v>
      </c>
    </row>
    <row r="1297" spans="1:7" s="358" customFormat="1">
      <c r="A1297" s="370">
        <v>0</v>
      </c>
      <c r="B1297" s="369">
        <v>0</v>
      </c>
      <c r="C1297" s="368" t="s">
        <v>2264</v>
      </c>
      <c r="D1297" s="366">
        <v>0</v>
      </c>
      <c r="E1297" s="367">
        <v>0</v>
      </c>
      <c r="F1297" s="1189"/>
      <c r="G1297" s="1188">
        <f t="shared" si="20"/>
        <v>0</v>
      </c>
    </row>
    <row r="1298" spans="1:7" s="358" customFormat="1">
      <c r="A1298" s="370">
        <v>0</v>
      </c>
      <c r="B1298" s="369">
        <v>0</v>
      </c>
      <c r="C1298" s="368" t="s">
        <v>2164</v>
      </c>
      <c r="D1298" s="366">
        <v>0</v>
      </c>
      <c r="E1298" s="367">
        <v>0</v>
      </c>
      <c r="F1298" s="1189"/>
      <c r="G1298" s="1188">
        <f t="shared" si="20"/>
        <v>0</v>
      </c>
    </row>
    <row r="1299" spans="1:7" s="358" customFormat="1" ht="52.8">
      <c r="A1299" s="376">
        <v>365</v>
      </c>
      <c r="B1299" s="375">
        <v>0</v>
      </c>
      <c r="C1299" s="374" t="s">
        <v>2263</v>
      </c>
      <c r="D1299" s="372" t="s">
        <v>2187</v>
      </c>
      <c r="E1299" s="373">
        <v>1.58</v>
      </c>
      <c r="F1299" s="1190"/>
      <c r="G1299" s="1175">
        <f t="shared" si="20"/>
        <v>0</v>
      </c>
    </row>
    <row r="1300" spans="1:7" s="358" customFormat="1">
      <c r="A1300" s="370">
        <v>0</v>
      </c>
      <c r="B1300" s="369">
        <v>0</v>
      </c>
      <c r="C1300" s="368" t="s">
        <v>2262</v>
      </c>
      <c r="D1300" s="366">
        <v>0</v>
      </c>
      <c r="E1300" s="367">
        <v>0</v>
      </c>
      <c r="F1300" s="1189"/>
      <c r="G1300" s="1188">
        <f t="shared" si="20"/>
        <v>0</v>
      </c>
    </row>
    <row r="1301" spans="1:7" s="358" customFormat="1">
      <c r="A1301" s="370">
        <v>0</v>
      </c>
      <c r="B1301" s="369">
        <v>0</v>
      </c>
      <c r="C1301" s="368" t="s">
        <v>2164</v>
      </c>
      <c r="D1301" s="366">
        <v>0</v>
      </c>
      <c r="E1301" s="367">
        <v>0</v>
      </c>
      <c r="F1301" s="1189"/>
      <c r="G1301" s="1188">
        <f t="shared" si="20"/>
        <v>0</v>
      </c>
    </row>
    <row r="1302" spans="1:7" s="358" customFormat="1" ht="52.8">
      <c r="A1302" s="376">
        <v>366</v>
      </c>
      <c r="B1302" s="375">
        <v>0</v>
      </c>
      <c r="C1302" s="374" t="s">
        <v>2261</v>
      </c>
      <c r="D1302" s="372" t="s">
        <v>256</v>
      </c>
      <c r="E1302" s="373">
        <v>0.39</v>
      </c>
      <c r="F1302" s="1190"/>
      <c r="G1302" s="1175">
        <f t="shared" si="20"/>
        <v>0</v>
      </c>
    </row>
    <row r="1303" spans="1:7" s="358" customFormat="1">
      <c r="A1303" s="370">
        <v>0</v>
      </c>
      <c r="B1303" s="369">
        <v>0</v>
      </c>
      <c r="C1303" s="368" t="s">
        <v>2260</v>
      </c>
      <c r="D1303" s="366">
        <v>0</v>
      </c>
      <c r="E1303" s="367">
        <v>0</v>
      </c>
      <c r="F1303" s="1189"/>
      <c r="G1303" s="1188">
        <f t="shared" si="20"/>
        <v>0</v>
      </c>
    </row>
    <row r="1304" spans="1:7" s="358" customFormat="1">
      <c r="A1304" s="370">
        <v>0</v>
      </c>
      <c r="B1304" s="369">
        <v>0</v>
      </c>
      <c r="C1304" s="368" t="s">
        <v>2164</v>
      </c>
      <c r="D1304" s="366">
        <v>0</v>
      </c>
      <c r="E1304" s="367">
        <v>0</v>
      </c>
      <c r="F1304" s="1189"/>
      <c r="G1304" s="1188">
        <f t="shared" si="20"/>
        <v>0</v>
      </c>
    </row>
    <row r="1305" spans="1:7" s="358" customFormat="1" ht="52.8">
      <c r="A1305" s="376">
        <v>367</v>
      </c>
      <c r="B1305" s="375">
        <v>0</v>
      </c>
      <c r="C1305" s="374" t="s">
        <v>2259</v>
      </c>
      <c r="D1305" s="372" t="s">
        <v>256</v>
      </c>
      <c r="E1305" s="373">
        <v>0.32550000000000001</v>
      </c>
      <c r="F1305" s="1190"/>
      <c r="G1305" s="1175">
        <f t="shared" si="20"/>
        <v>0</v>
      </c>
    </row>
    <row r="1306" spans="1:7" s="358" customFormat="1">
      <c r="A1306" s="370">
        <v>0</v>
      </c>
      <c r="B1306" s="369">
        <v>0</v>
      </c>
      <c r="C1306" s="368" t="s">
        <v>2258</v>
      </c>
      <c r="D1306" s="366">
        <v>0</v>
      </c>
      <c r="E1306" s="367">
        <v>0</v>
      </c>
      <c r="F1306" s="1189"/>
      <c r="G1306" s="1188">
        <f t="shared" si="20"/>
        <v>0</v>
      </c>
    </row>
    <row r="1307" spans="1:7" s="358" customFormat="1">
      <c r="A1307" s="370">
        <v>0</v>
      </c>
      <c r="B1307" s="369">
        <v>0</v>
      </c>
      <c r="C1307" s="368" t="s">
        <v>2164</v>
      </c>
      <c r="D1307" s="366">
        <v>0</v>
      </c>
      <c r="E1307" s="367">
        <v>0</v>
      </c>
      <c r="F1307" s="1189"/>
      <c r="G1307" s="1188">
        <f t="shared" si="20"/>
        <v>0</v>
      </c>
    </row>
    <row r="1308" spans="1:7" s="358" customFormat="1" ht="52.8">
      <c r="A1308" s="376">
        <v>368</v>
      </c>
      <c r="B1308" s="375">
        <v>0</v>
      </c>
      <c r="C1308" s="374" t="s">
        <v>2257</v>
      </c>
      <c r="D1308" s="372" t="s">
        <v>256</v>
      </c>
      <c r="E1308" s="373">
        <v>0.55499999999999994</v>
      </c>
      <c r="F1308" s="1190"/>
      <c r="G1308" s="1175">
        <f t="shared" si="20"/>
        <v>0</v>
      </c>
    </row>
    <row r="1309" spans="1:7" s="358" customFormat="1">
      <c r="A1309" s="370">
        <v>0</v>
      </c>
      <c r="B1309" s="369">
        <v>0</v>
      </c>
      <c r="C1309" s="368" t="s">
        <v>2256</v>
      </c>
      <c r="D1309" s="366">
        <v>0</v>
      </c>
      <c r="E1309" s="367">
        <v>0</v>
      </c>
      <c r="F1309" s="1189"/>
      <c r="G1309" s="1188">
        <f t="shared" si="20"/>
        <v>0</v>
      </c>
    </row>
    <row r="1310" spans="1:7" s="358" customFormat="1">
      <c r="A1310" s="370">
        <v>0</v>
      </c>
      <c r="B1310" s="369">
        <v>0</v>
      </c>
      <c r="C1310" s="368" t="s">
        <v>2164</v>
      </c>
      <c r="D1310" s="366">
        <v>0</v>
      </c>
      <c r="E1310" s="367">
        <v>0</v>
      </c>
      <c r="F1310" s="1189"/>
      <c r="G1310" s="1188">
        <f t="shared" si="20"/>
        <v>0</v>
      </c>
    </row>
    <row r="1311" spans="1:7" s="358" customFormat="1" ht="26.4">
      <c r="A1311" s="376">
        <v>369</v>
      </c>
      <c r="B1311" s="375">
        <v>0</v>
      </c>
      <c r="C1311" s="374" t="s">
        <v>2255</v>
      </c>
      <c r="D1311" s="372" t="s">
        <v>2190</v>
      </c>
      <c r="E1311" s="373">
        <v>3</v>
      </c>
      <c r="F1311" s="1190"/>
      <c r="G1311" s="1175">
        <f t="shared" si="20"/>
        <v>0</v>
      </c>
    </row>
    <row r="1312" spans="1:7" s="358" customFormat="1">
      <c r="A1312" s="370">
        <v>0</v>
      </c>
      <c r="B1312" s="369">
        <v>0</v>
      </c>
      <c r="C1312" s="368" t="s">
        <v>2254</v>
      </c>
      <c r="D1312" s="366">
        <v>0</v>
      </c>
      <c r="E1312" s="367">
        <v>0</v>
      </c>
      <c r="F1312" s="1189"/>
      <c r="G1312" s="1188">
        <f t="shared" si="20"/>
        <v>0</v>
      </c>
    </row>
    <row r="1313" spans="1:7" s="358" customFormat="1">
      <c r="A1313" s="370">
        <v>0</v>
      </c>
      <c r="B1313" s="369">
        <v>0</v>
      </c>
      <c r="C1313" s="368" t="s">
        <v>2164</v>
      </c>
      <c r="D1313" s="366">
        <v>0</v>
      </c>
      <c r="E1313" s="367">
        <v>0</v>
      </c>
      <c r="F1313" s="1189"/>
      <c r="G1313" s="1188">
        <f t="shared" si="20"/>
        <v>0</v>
      </c>
    </row>
    <row r="1314" spans="1:7" s="358" customFormat="1" ht="26.4">
      <c r="A1314" s="376">
        <v>370</v>
      </c>
      <c r="B1314" s="375">
        <v>0</v>
      </c>
      <c r="C1314" s="374" t="s">
        <v>2253</v>
      </c>
      <c r="D1314" s="372" t="s">
        <v>2190</v>
      </c>
      <c r="E1314" s="373">
        <v>1</v>
      </c>
      <c r="F1314" s="1190"/>
      <c r="G1314" s="1175">
        <f t="shared" si="20"/>
        <v>0</v>
      </c>
    </row>
    <row r="1315" spans="1:7" s="358" customFormat="1">
      <c r="A1315" s="370">
        <v>0</v>
      </c>
      <c r="B1315" s="369">
        <v>0</v>
      </c>
      <c r="C1315" s="368" t="s">
        <v>2189</v>
      </c>
      <c r="D1315" s="366">
        <v>0</v>
      </c>
      <c r="E1315" s="367">
        <v>0</v>
      </c>
      <c r="F1315" s="1189"/>
      <c r="G1315" s="1188">
        <f t="shared" si="20"/>
        <v>0</v>
      </c>
    </row>
    <row r="1316" spans="1:7" s="358" customFormat="1">
      <c r="A1316" s="370">
        <v>0</v>
      </c>
      <c r="B1316" s="369">
        <v>0</v>
      </c>
      <c r="C1316" s="368" t="s">
        <v>2164</v>
      </c>
      <c r="D1316" s="366">
        <v>0</v>
      </c>
      <c r="E1316" s="367">
        <v>0</v>
      </c>
      <c r="F1316" s="1189"/>
      <c r="G1316" s="1188">
        <f t="shared" si="20"/>
        <v>0</v>
      </c>
    </row>
    <row r="1317" spans="1:7" s="358" customFormat="1" ht="39.6">
      <c r="A1317" s="376">
        <v>371</v>
      </c>
      <c r="B1317" s="375">
        <v>0</v>
      </c>
      <c r="C1317" s="374" t="s">
        <v>2185</v>
      </c>
      <c r="D1317" s="372" t="s">
        <v>256</v>
      </c>
      <c r="E1317" s="373">
        <v>9.35</v>
      </c>
      <c r="F1317" s="1190"/>
      <c r="G1317" s="1175">
        <f t="shared" si="20"/>
        <v>0</v>
      </c>
    </row>
    <row r="1318" spans="1:7" s="358" customFormat="1">
      <c r="A1318" s="370">
        <v>0</v>
      </c>
      <c r="B1318" s="369">
        <v>0</v>
      </c>
      <c r="C1318" s="368" t="s">
        <v>2252</v>
      </c>
      <c r="D1318" s="366">
        <v>0</v>
      </c>
      <c r="E1318" s="367">
        <v>0</v>
      </c>
      <c r="F1318" s="1189"/>
      <c r="G1318" s="1188">
        <f t="shared" si="20"/>
        <v>0</v>
      </c>
    </row>
    <row r="1319" spans="1:7" s="358" customFormat="1">
      <c r="A1319" s="370">
        <v>0</v>
      </c>
      <c r="B1319" s="369">
        <v>0</v>
      </c>
      <c r="C1319" s="368" t="s">
        <v>2164</v>
      </c>
      <c r="D1319" s="366">
        <v>0</v>
      </c>
      <c r="E1319" s="367">
        <v>0</v>
      </c>
      <c r="F1319" s="1189"/>
      <c r="G1319" s="1188">
        <f t="shared" si="20"/>
        <v>0</v>
      </c>
    </row>
    <row r="1320" spans="1:7" s="358" customFormat="1" ht="39.6">
      <c r="A1320" s="376">
        <v>372</v>
      </c>
      <c r="B1320" s="375">
        <v>0</v>
      </c>
      <c r="C1320" s="374" t="s">
        <v>2251</v>
      </c>
      <c r="D1320" s="372" t="s">
        <v>256</v>
      </c>
      <c r="E1320" s="373">
        <v>0.16964600329384885</v>
      </c>
      <c r="F1320" s="1190"/>
      <c r="G1320" s="1175">
        <f t="shared" si="20"/>
        <v>0</v>
      </c>
    </row>
    <row r="1321" spans="1:7" s="358" customFormat="1" ht="20.399999999999999">
      <c r="A1321" s="370">
        <v>0</v>
      </c>
      <c r="B1321" s="369">
        <v>0</v>
      </c>
      <c r="C1321" s="368" t="s">
        <v>2250</v>
      </c>
      <c r="D1321" s="366">
        <v>0</v>
      </c>
      <c r="E1321" s="367">
        <v>0</v>
      </c>
      <c r="F1321" s="1189"/>
      <c r="G1321" s="1188">
        <f t="shared" si="20"/>
        <v>0</v>
      </c>
    </row>
    <row r="1322" spans="1:7" s="358" customFormat="1">
      <c r="A1322" s="370">
        <v>0</v>
      </c>
      <c r="B1322" s="369">
        <v>0</v>
      </c>
      <c r="C1322" s="368" t="s">
        <v>2164</v>
      </c>
      <c r="D1322" s="366">
        <v>0</v>
      </c>
      <c r="E1322" s="367">
        <v>0</v>
      </c>
      <c r="F1322" s="1189"/>
      <c r="G1322" s="1188">
        <f t="shared" si="20"/>
        <v>0</v>
      </c>
    </row>
    <row r="1323" spans="1:7" s="358" customFormat="1" ht="26.4">
      <c r="A1323" s="376">
        <v>373</v>
      </c>
      <c r="B1323" s="375">
        <v>0</v>
      </c>
      <c r="C1323" s="374" t="s">
        <v>2249</v>
      </c>
      <c r="D1323" s="372" t="s">
        <v>256</v>
      </c>
      <c r="E1323" s="373">
        <v>4.0840704496667322E-3</v>
      </c>
      <c r="F1323" s="1190"/>
      <c r="G1323" s="1175">
        <f t="shared" si="20"/>
        <v>0</v>
      </c>
    </row>
    <row r="1324" spans="1:7" s="358" customFormat="1">
      <c r="A1324" s="370">
        <v>0</v>
      </c>
      <c r="B1324" s="369">
        <v>0</v>
      </c>
      <c r="C1324" s="368" t="s">
        <v>2248</v>
      </c>
      <c r="D1324" s="366">
        <v>0</v>
      </c>
      <c r="E1324" s="367">
        <v>0</v>
      </c>
      <c r="F1324" s="1189"/>
      <c r="G1324" s="1188">
        <f t="shared" si="20"/>
        <v>0</v>
      </c>
    </row>
    <row r="1325" spans="1:7" s="358" customFormat="1">
      <c r="A1325" s="370">
        <v>0</v>
      </c>
      <c r="B1325" s="369">
        <v>0</v>
      </c>
      <c r="C1325" s="368" t="s">
        <v>2164</v>
      </c>
      <c r="D1325" s="366">
        <v>0</v>
      </c>
      <c r="E1325" s="367">
        <v>0</v>
      </c>
      <c r="F1325" s="1189"/>
      <c r="G1325" s="1188">
        <f t="shared" si="20"/>
        <v>0</v>
      </c>
    </row>
    <row r="1326" spans="1:7" s="358" customFormat="1" ht="40.799999999999997">
      <c r="A1326" s="370">
        <v>0</v>
      </c>
      <c r="B1326" s="369">
        <v>0</v>
      </c>
      <c r="C1326" s="368" t="s">
        <v>2247</v>
      </c>
      <c r="D1326" s="366">
        <v>0</v>
      </c>
      <c r="E1326" s="367">
        <v>0</v>
      </c>
      <c r="F1326" s="1189"/>
      <c r="G1326" s="1188">
        <f t="shared" si="20"/>
        <v>0</v>
      </c>
    </row>
    <row r="1327" spans="1:7" s="358" customFormat="1" ht="15.6">
      <c r="A1327" s="379">
        <v>0</v>
      </c>
      <c r="B1327" s="378">
        <v>0</v>
      </c>
      <c r="C1327" s="377" t="s">
        <v>2312</v>
      </c>
      <c r="D1327" s="366">
        <v>0</v>
      </c>
      <c r="E1327" s="367">
        <v>0</v>
      </c>
      <c r="F1327" s="1189"/>
      <c r="G1327" s="1188">
        <f t="shared" si="20"/>
        <v>0</v>
      </c>
    </row>
    <row r="1328" spans="1:7" s="358" customFormat="1" ht="13.2">
      <c r="A1328" s="376">
        <v>374</v>
      </c>
      <c r="B1328" s="375" t="s">
        <v>2311</v>
      </c>
      <c r="C1328" s="374" t="s">
        <v>2310</v>
      </c>
      <c r="D1328" s="372" t="s">
        <v>1985</v>
      </c>
      <c r="E1328" s="373">
        <v>1</v>
      </c>
      <c r="F1328" s="1190"/>
      <c r="G1328" s="1175">
        <f t="shared" si="20"/>
        <v>0</v>
      </c>
    </row>
    <row r="1329" spans="1:7" s="358" customFormat="1" ht="112.2">
      <c r="A1329" s="370">
        <v>0</v>
      </c>
      <c r="B1329" s="369">
        <v>0</v>
      </c>
      <c r="C1329" s="368" t="s">
        <v>2309</v>
      </c>
      <c r="D1329" s="366">
        <v>0</v>
      </c>
      <c r="E1329" s="367">
        <v>0</v>
      </c>
      <c r="F1329" s="1189"/>
      <c r="G1329" s="1188">
        <f t="shared" si="20"/>
        <v>0</v>
      </c>
    </row>
    <row r="1330" spans="1:7" s="358" customFormat="1" ht="112.2">
      <c r="A1330" s="370">
        <v>0</v>
      </c>
      <c r="B1330" s="369">
        <v>0</v>
      </c>
      <c r="C1330" s="368" t="s">
        <v>2308</v>
      </c>
      <c r="D1330" s="366">
        <v>0</v>
      </c>
      <c r="E1330" s="367">
        <v>0</v>
      </c>
      <c r="F1330" s="1189"/>
      <c r="G1330" s="1188">
        <f t="shared" si="20"/>
        <v>0</v>
      </c>
    </row>
    <row r="1331" spans="1:7" s="358" customFormat="1" ht="71.400000000000006">
      <c r="A1331" s="370">
        <v>0</v>
      </c>
      <c r="B1331" s="369">
        <v>0</v>
      </c>
      <c r="C1331" s="368" t="s">
        <v>2307</v>
      </c>
      <c r="D1331" s="366">
        <v>0</v>
      </c>
      <c r="E1331" s="367">
        <v>0</v>
      </c>
      <c r="F1331" s="1189"/>
      <c r="G1331" s="1188">
        <f t="shared" si="20"/>
        <v>0</v>
      </c>
    </row>
    <row r="1332" spans="1:7" s="358" customFormat="1" ht="122.4">
      <c r="A1332" s="370">
        <v>0</v>
      </c>
      <c r="B1332" s="369">
        <v>0</v>
      </c>
      <c r="C1332" s="368" t="s">
        <v>2306</v>
      </c>
      <c r="D1332" s="366">
        <v>0</v>
      </c>
      <c r="E1332" s="367">
        <v>0</v>
      </c>
      <c r="F1332" s="1189"/>
      <c r="G1332" s="1188">
        <f t="shared" si="20"/>
        <v>0</v>
      </c>
    </row>
    <row r="1333" spans="1:7" s="358" customFormat="1">
      <c r="A1333" s="370">
        <v>0</v>
      </c>
      <c r="B1333" s="369">
        <v>0</v>
      </c>
      <c r="C1333" s="368" t="s">
        <v>2189</v>
      </c>
      <c r="D1333" s="366">
        <v>0</v>
      </c>
      <c r="E1333" s="367">
        <v>0</v>
      </c>
      <c r="F1333" s="1189"/>
      <c r="G1333" s="1188">
        <f t="shared" si="20"/>
        <v>0</v>
      </c>
    </row>
    <row r="1334" spans="1:7" s="358" customFormat="1">
      <c r="A1334" s="370">
        <v>0</v>
      </c>
      <c r="B1334" s="369">
        <v>0</v>
      </c>
      <c r="C1334" s="368" t="s">
        <v>2304</v>
      </c>
      <c r="D1334" s="366">
        <v>0</v>
      </c>
      <c r="E1334" s="367">
        <v>0</v>
      </c>
      <c r="F1334" s="1189"/>
      <c r="G1334" s="1188">
        <f t="shared" si="20"/>
        <v>0</v>
      </c>
    </row>
    <row r="1335" spans="1:7" s="358" customFormat="1" ht="13.2">
      <c r="A1335" s="376">
        <v>375</v>
      </c>
      <c r="B1335" s="375">
        <v>0</v>
      </c>
      <c r="C1335" s="374" t="s">
        <v>2305</v>
      </c>
      <c r="D1335" s="372" t="s">
        <v>2190</v>
      </c>
      <c r="E1335" s="373">
        <v>1</v>
      </c>
      <c r="F1335" s="1190"/>
      <c r="G1335" s="1175">
        <f t="shared" si="20"/>
        <v>0</v>
      </c>
    </row>
    <row r="1336" spans="1:7" s="358" customFormat="1">
      <c r="A1336" s="370">
        <v>0</v>
      </c>
      <c r="B1336" s="369">
        <v>0</v>
      </c>
      <c r="C1336" s="368" t="s">
        <v>2189</v>
      </c>
      <c r="D1336" s="366">
        <v>0</v>
      </c>
      <c r="E1336" s="367">
        <v>0</v>
      </c>
      <c r="F1336" s="1189"/>
      <c r="G1336" s="1188">
        <f t="shared" si="20"/>
        <v>0</v>
      </c>
    </row>
    <row r="1337" spans="1:7" s="358" customFormat="1">
      <c r="A1337" s="370">
        <v>0</v>
      </c>
      <c r="B1337" s="369">
        <v>0</v>
      </c>
      <c r="C1337" s="368" t="s">
        <v>2304</v>
      </c>
      <c r="D1337" s="366">
        <v>0</v>
      </c>
      <c r="E1337" s="367">
        <v>0</v>
      </c>
      <c r="F1337" s="1189"/>
      <c r="G1337" s="1188">
        <f t="shared" si="20"/>
        <v>0</v>
      </c>
    </row>
    <row r="1338" spans="1:7" s="358" customFormat="1" ht="52.8">
      <c r="A1338" s="376">
        <v>376</v>
      </c>
      <c r="B1338" s="375" t="s">
        <v>2303</v>
      </c>
      <c r="C1338" s="374" t="s">
        <v>2302</v>
      </c>
      <c r="D1338" s="372" t="s">
        <v>1985</v>
      </c>
      <c r="E1338" s="373">
        <v>1</v>
      </c>
      <c r="F1338" s="1190"/>
      <c r="G1338" s="1175">
        <f t="shared" si="20"/>
        <v>0</v>
      </c>
    </row>
    <row r="1339" spans="1:7" s="358" customFormat="1">
      <c r="A1339" s="370">
        <v>0</v>
      </c>
      <c r="B1339" s="369">
        <v>0</v>
      </c>
      <c r="C1339" s="368" t="s">
        <v>2189</v>
      </c>
      <c r="D1339" s="366">
        <v>0</v>
      </c>
      <c r="E1339" s="367">
        <v>0</v>
      </c>
      <c r="F1339" s="1189"/>
      <c r="G1339" s="1188">
        <f t="shared" si="20"/>
        <v>0</v>
      </c>
    </row>
    <row r="1340" spans="1:7" s="358" customFormat="1">
      <c r="A1340" s="370">
        <v>0</v>
      </c>
      <c r="B1340" s="369">
        <v>0</v>
      </c>
      <c r="C1340" s="368" t="s">
        <v>2164</v>
      </c>
      <c r="D1340" s="366">
        <v>0</v>
      </c>
      <c r="E1340" s="367">
        <v>0</v>
      </c>
      <c r="F1340" s="1189"/>
      <c r="G1340" s="1188">
        <f t="shared" si="20"/>
        <v>0</v>
      </c>
    </row>
    <row r="1341" spans="1:7" s="358" customFormat="1" ht="26.4">
      <c r="A1341" s="376">
        <v>377</v>
      </c>
      <c r="B1341" s="375" t="s">
        <v>2301</v>
      </c>
      <c r="C1341" s="374" t="s">
        <v>2300</v>
      </c>
      <c r="D1341" s="372" t="s">
        <v>2190</v>
      </c>
      <c r="E1341" s="373">
        <v>1</v>
      </c>
      <c r="F1341" s="1190"/>
      <c r="G1341" s="1175">
        <f t="shared" si="20"/>
        <v>0</v>
      </c>
    </row>
    <row r="1342" spans="1:7" s="358" customFormat="1">
      <c r="A1342" s="370">
        <v>0</v>
      </c>
      <c r="B1342" s="369">
        <v>0</v>
      </c>
      <c r="C1342" s="368" t="s">
        <v>2189</v>
      </c>
      <c r="D1342" s="366">
        <v>0</v>
      </c>
      <c r="E1342" s="367">
        <v>0</v>
      </c>
      <c r="F1342" s="1189"/>
      <c r="G1342" s="1188">
        <f t="shared" si="20"/>
        <v>0</v>
      </c>
    </row>
    <row r="1343" spans="1:7" s="358" customFormat="1">
      <c r="A1343" s="370">
        <v>0</v>
      </c>
      <c r="B1343" s="369">
        <v>0</v>
      </c>
      <c r="C1343" s="368" t="s">
        <v>2164</v>
      </c>
      <c r="D1343" s="366">
        <v>0</v>
      </c>
      <c r="E1343" s="367">
        <v>0</v>
      </c>
      <c r="F1343" s="1189"/>
      <c r="G1343" s="1188">
        <f t="shared" si="20"/>
        <v>0</v>
      </c>
    </row>
    <row r="1344" spans="1:7" s="358" customFormat="1" ht="26.4">
      <c r="A1344" s="376">
        <v>378</v>
      </c>
      <c r="B1344" s="375" t="s">
        <v>2299</v>
      </c>
      <c r="C1344" s="374" t="s">
        <v>2297</v>
      </c>
      <c r="D1344" s="372" t="s">
        <v>2190</v>
      </c>
      <c r="E1344" s="373">
        <v>1</v>
      </c>
      <c r="F1344" s="1190"/>
      <c r="G1344" s="1175">
        <f t="shared" si="20"/>
        <v>0</v>
      </c>
    </row>
    <row r="1345" spans="1:7" s="358" customFormat="1">
      <c r="A1345" s="370">
        <v>0</v>
      </c>
      <c r="B1345" s="369">
        <v>0</v>
      </c>
      <c r="C1345" s="368" t="s">
        <v>2189</v>
      </c>
      <c r="D1345" s="366">
        <v>0</v>
      </c>
      <c r="E1345" s="367">
        <v>0</v>
      </c>
      <c r="F1345" s="1189"/>
      <c r="G1345" s="1188">
        <f t="shared" si="20"/>
        <v>0</v>
      </c>
    </row>
    <row r="1346" spans="1:7" s="358" customFormat="1">
      <c r="A1346" s="370">
        <v>0</v>
      </c>
      <c r="B1346" s="369">
        <v>0</v>
      </c>
      <c r="C1346" s="368" t="s">
        <v>2164</v>
      </c>
      <c r="D1346" s="366">
        <v>0</v>
      </c>
      <c r="E1346" s="367">
        <v>0</v>
      </c>
      <c r="F1346" s="1189"/>
      <c r="G1346" s="1188">
        <f t="shared" si="20"/>
        <v>0</v>
      </c>
    </row>
    <row r="1347" spans="1:7" s="358" customFormat="1" ht="26.4">
      <c r="A1347" s="376">
        <v>379</v>
      </c>
      <c r="B1347" s="375" t="s">
        <v>2298</v>
      </c>
      <c r="C1347" s="374" t="s">
        <v>2297</v>
      </c>
      <c r="D1347" s="372" t="s">
        <v>2190</v>
      </c>
      <c r="E1347" s="373">
        <v>1</v>
      </c>
      <c r="F1347" s="1190"/>
      <c r="G1347" s="1175">
        <f t="shared" si="20"/>
        <v>0</v>
      </c>
    </row>
    <row r="1348" spans="1:7" s="358" customFormat="1">
      <c r="A1348" s="370">
        <v>0</v>
      </c>
      <c r="B1348" s="369">
        <v>0</v>
      </c>
      <c r="C1348" s="368" t="s">
        <v>2189</v>
      </c>
      <c r="D1348" s="366">
        <v>0</v>
      </c>
      <c r="E1348" s="367">
        <v>0</v>
      </c>
      <c r="F1348" s="1189"/>
      <c r="G1348" s="1188">
        <f t="shared" si="20"/>
        <v>0</v>
      </c>
    </row>
    <row r="1349" spans="1:7" s="358" customFormat="1">
      <c r="A1349" s="370">
        <v>0</v>
      </c>
      <c r="B1349" s="369">
        <v>0</v>
      </c>
      <c r="C1349" s="368" t="s">
        <v>2164</v>
      </c>
      <c r="D1349" s="366">
        <v>0</v>
      </c>
      <c r="E1349" s="367">
        <v>0</v>
      </c>
      <c r="F1349" s="1189"/>
      <c r="G1349" s="1188">
        <f t="shared" si="20"/>
        <v>0</v>
      </c>
    </row>
    <row r="1350" spans="1:7" s="358" customFormat="1" ht="26.4">
      <c r="A1350" s="376">
        <v>380</v>
      </c>
      <c r="B1350" s="375" t="s">
        <v>2296</v>
      </c>
      <c r="C1350" s="374" t="s">
        <v>2295</v>
      </c>
      <c r="D1350" s="372" t="s">
        <v>2190</v>
      </c>
      <c r="E1350" s="373">
        <v>1</v>
      </c>
      <c r="F1350" s="1190"/>
      <c r="G1350" s="1175">
        <f t="shared" si="20"/>
        <v>0</v>
      </c>
    </row>
    <row r="1351" spans="1:7" s="358" customFormat="1">
      <c r="A1351" s="370">
        <v>0</v>
      </c>
      <c r="B1351" s="369">
        <v>0</v>
      </c>
      <c r="C1351" s="368" t="s">
        <v>2189</v>
      </c>
      <c r="D1351" s="366">
        <v>0</v>
      </c>
      <c r="E1351" s="367">
        <v>0</v>
      </c>
      <c r="F1351" s="1189"/>
      <c r="G1351" s="1188">
        <f t="shared" si="20"/>
        <v>0</v>
      </c>
    </row>
    <row r="1352" spans="1:7" s="358" customFormat="1">
      <c r="A1352" s="370">
        <v>0</v>
      </c>
      <c r="B1352" s="369">
        <v>0</v>
      </c>
      <c r="C1352" s="368" t="s">
        <v>2164</v>
      </c>
      <c r="D1352" s="366">
        <v>0</v>
      </c>
      <c r="E1352" s="367">
        <v>0</v>
      </c>
      <c r="F1352" s="1189"/>
      <c r="G1352" s="1188">
        <f t="shared" si="20"/>
        <v>0</v>
      </c>
    </row>
    <row r="1353" spans="1:7" s="358" customFormat="1" ht="105.6">
      <c r="A1353" s="376">
        <v>381</v>
      </c>
      <c r="B1353" s="375" t="s">
        <v>2294</v>
      </c>
      <c r="C1353" s="374" t="s">
        <v>2293</v>
      </c>
      <c r="D1353" s="372" t="s">
        <v>2190</v>
      </c>
      <c r="E1353" s="373">
        <v>2</v>
      </c>
      <c r="F1353" s="1190"/>
      <c r="G1353" s="1175">
        <f t="shared" ref="G1353:G1416" si="21">E1353*F1353</f>
        <v>0</v>
      </c>
    </row>
    <row r="1354" spans="1:7" s="358" customFormat="1">
      <c r="A1354" s="370">
        <v>0</v>
      </c>
      <c r="B1354" s="369">
        <v>0</v>
      </c>
      <c r="C1354" s="368" t="s">
        <v>2214</v>
      </c>
      <c r="D1354" s="366">
        <v>0</v>
      </c>
      <c r="E1354" s="367">
        <v>0</v>
      </c>
      <c r="F1354" s="1189"/>
      <c r="G1354" s="1188">
        <f t="shared" si="21"/>
        <v>0</v>
      </c>
    </row>
    <row r="1355" spans="1:7" s="358" customFormat="1">
      <c r="A1355" s="370">
        <v>0</v>
      </c>
      <c r="B1355" s="369">
        <v>0</v>
      </c>
      <c r="C1355" s="368" t="s">
        <v>2164</v>
      </c>
      <c r="D1355" s="366">
        <v>0</v>
      </c>
      <c r="E1355" s="367">
        <v>0</v>
      </c>
      <c r="F1355" s="1189"/>
      <c r="G1355" s="1188">
        <f t="shared" si="21"/>
        <v>0</v>
      </c>
    </row>
    <row r="1356" spans="1:7" s="358" customFormat="1" ht="39.6">
      <c r="A1356" s="376">
        <v>382</v>
      </c>
      <c r="B1356" s="375" t="s">
        <v>2292</v>
      </c>
      <c r="C1356" s="374" t="s">
        <v>2291</v>
      </c>
      <c r="D1356" s="372" t="s">
        <v>2190</v>
      </c>
      <c r="E1356" s="373">
        <v>1</v>
      </c>
      <c r="F1356" s="1190"/>
      <c r="G1356" s="1175">
        <f t="shared" si="21"/>
        <v>0</v>
      </c>
    </row>
    <row r="1357" spans="1:7" s="358" customFormat="1">
      <c r="A1357" s="370">
        <v>0</v>
      </c>
      <c r="B1357" s="369">
        <v>0</v>
      </c>
      <c r="C1357" s="368" t="s">
        <v>2189</v>
      </c>
      <c r="D1357" s="366">
        <v>0</v>
      </c>
      <c r="E1357" s="367">
        <v>0</v>
      </c>
      <c r="F1357" s="1189"/>
      <c r="G1357" s="1188">
        <f t="shared" si="21"/>
        <v>0</v>
      </c>
    </row>
    <row r="1358" spans="1:7" s="358" customFormat="1">
      <c r="A1358" s="370">
        <v>0</v>
      </c>
      <c r="B1358" s="369">
        <v>0</v>
      </c>
      <c r="C1358" s="368" t="s">
        <v>2290</v>
      </c>
      <c r="D1358" s="366">
        <v>0</v>
      </c>
      <c r="E1358" s="367">
        <v>0</v>
      </c>
      <c r="F1358" s="1189"/>
      <c r="G1358" s="1188">
        <f t="shared" si="21"/>
        <v>0</v>
      </c>
    </row>
    <row r="1359" spans="1:7" s="358" customFormat="1" ht="39.6">
      <c r="A1359" s="376">
        <v>383</v>
      </c>
      <c r="B1359" s="375" t="s">
        <v>2289</v>
      </c>
      <c r="C1359" s="374" t="s">
        <v>2288</v>
      </c>
      <c r="D1359" s="372" t="s">
        <v>2190</v>
      </c>
      <c r="E1359" s="373">
        <v>1</v>
      </c>
      <c r="F1359" s="1190"/>
      <c r="G1359" s="1175">
        <f t="shared" si="21"/>
        <v>0</v>
      </c>
    </row>
    <row r="1360" spans="1:7" s="358" customFormat="1">
      <c r="A1360" s="370">
        <v>0</v>
      </c>
      <c r="B1360" s="369">
        <v>0</v>
      </c>
      <c r="C1360" s="368" t="s">
        <v>2189</v>
      </c>
      <c r="D1360" s="366">
        <v>0</v>
      </c>
      <c r="E1360" s="367">
        <v>0</v>
      </c>
      <c r="F1360" s="1189"/>
      <c r="G1360" s="1188">
        <f t="shared" si="21"/>
        <v>0</v>
      </c>
    </row>
    <row r="1361" spans="1:7" s="358" customFormat="1">
      <c r="A1361" s="370">
        <v>0</v>
      </c>
      <c r="B1361" s="369">
        <v>0</v>
      </c>
      <c r="C1361" s="368" t="s">
        <v>2272</v>
      </c>
      <c r="D1361" s="366">
        <v>0</v>
      </c>
      <c r="E1361" s="367">
        <v>0</v>
      </c>
      <c r="F1361" s="1189"/>
      <c r="G1361" s="1188">
        <f t="shared" si="21"/>
        <v>0</v>
      </c>
    </row>
    <row r="1362" spans="1:7" s="358" customFormat="1" ht="79.2">
      <c r="A1362" s="376">
        <v>384</v>
      </c>
      <c r="B1362" s="375" t="s">
        <v>2287</v>
      </c>
      <c r="C1362" s="374" t="s">
        <v>2286</v>
      </c>
      <c r="D1362" s="372" t="s">
        <v>2190</v>
      </c>
      <c r="E1362" s="373">
        <v>1</v>
      </c>
      <c r="F1362" s="1190"/>
      <c r="G1362" s="1175">
        <f t="shared" si="21"/>
        <v>0</v>
      </c>
    </row>
    <row r="1363" spans="1:7" s="358" customFormat="1">
      <c r="A1363" s="370">
        <v>0</v>
      </c>
      <c r="B1363" s="369">
        <v>0</v>
      </c>
      <c r="C1363" s="368" t="s">
        <v>2189</v>
      </c>
      <c r="D1363" s="366">
        <v>0</v>
      </c>
      <c r="E1363" s="367">
        <v>0</v>
      </c>
      <c r="F1363" s="1189"/>
      <c r="G1363" s="1188">
        <f t="shared" si="21"/>
        <v>0</v>
      </c>
    </row>
    <row r="1364" spans="1:7" s="358" customFormat="1">
      <c r="A1364" s="370">
        <v>0</v>
      </c>
      <c r="B1364" s="369">
        <v>0</v>
      </c>
      <c r="C1364" s="368" t="s">
        <v>2164</v>
      </c>
      <c r="D1364" s="366">
        <v>0</v>
      </c>
      <c r="E1364" s="367">
        <v>0</v>
      </c>
      <c r="F1364" s="1189"/>
      <c r="G1364" s="1188">
        <f t="shared" si="21"/>
        <v>0</v>
      </c>
    </row>
    <row r="1365" spans="1:7" s="358" customFormat="1" ht="26.4">
      <c r="A1365" s="376">
        <v>385</v>
      </c>
      <c r="B1365" s="375" t="s">
        <v>2285</v>
      </c>
      <c r="C1365" s="374" t="s">
        <v>2284</v>
      </c>
      <c r="D1365" s="372" t="s">
        <v>2190</v>
      </c>
      <c r="E1365" s="373">
        <v>3</v>
      </c>
      <c r="F1365" s="1190"/>
      <c r="G1365" s="1175">
        <f t="shared" si="21"/>
        <v>0</v>
      </c>
    </row>
    <row r="1366" spans="1:7" s="358" customFormat="1">
      <c r="A1366" s="370">
        <v>0</v>
      </c>
      <c r="B1366" s="369">
        <v>0</v>
      </c>
      <c r="C1366" s="368" t="s">
        <v>2189</v>
      </c>
      <c r="D1366" s="366">
        <v>0</v>
      </c>
      <c r="E1366" s="367">
        <v>0</v>
      </c>
      <c r="F1366" s="1189"/>
      <c r="G1366" s="1188">
        <f t="shared" si="21"/>
        <v>0</v>
      </c>
    </row>
    <row r="1367" spans="1:7" s="358" customFormat="1">
      <c r="A1367" s="370">
        <v>0</v>
      </c>
      <c r="B1367" s="369">
        <v>0</v>
      </c>
      <c r="C1367" s="368" t="s">
        <v>2279</v>
      </c>
      <c r="D1367" s="366">
        <v>0</v>
      </c>
      <c r="E1367" s="367">
        <v>0</v>
      </c>
      <c r="F1367" s="1189"/>
      <c r="G1367" s="1188">
        <f t="shared" si="21"/>
        <v>0</v>
      </c>
    </row>
    <row r="1368" spans="1:7" s="358" customFormat="1">
      <c r="A1368" s="370">
        <v>0</v>
      </c>
      <c r="B1368" s="369">
        <v>0</v>
      </c>
      <c r="C1368" s="368" t="s">
        <v>2214</v>
      </c>
      <c r="D1368" s="366">
        <v>0</v>
      </c>
      <c r="E1368" s="367">
        <v>0</v>
      </c>
      <c r="F1368" s="1189"/>
      <c r="G1368" s="1188">
        <f t="shared" si="21"/>
        <v>0</v>
      </c>
    </row>
    <row r="1369" spans="1:7" s="358" customFormat="1">
      <c r="A1369" s="370">
        <v>0</v>
      </c>
      <c r="B1369" s="369">
        <v>0</v>
      </c>
      <c r="C1369" s="368" t="s">
        <v>2277</v>
      </c>
      <c r="D1369" s="366">
        <v>0</v>
      </c>
      <c r="E1369" s="367">
        <v>0</v>
      </c>
      <c r="F1369" s="1189"/>
      <c r="G1369" s="1188">
        <f t="shared" si="21"/>
        <v>0</v>
      </c>
    </row>
    <row r="1370" spans="1:7" s="358" customFormat="1" ht="26.4">
      <c r="A1370" s="376">
        <v>386</v>
      </c>
      <c r="B1370" s="375" t="s">
        <v>2283</v>
      </c>
      <c r="C1370" s="374" t="s">
        <v>2282</v>
      </c>
      <c r="D1370" s="372" t="s">
        <v>2190</v>
      </c>
      <c r="E1370" s="373">
        <v>1</v>
      </c>
      <c r="F1370" s="1190"/>
      <c r="G1370" s="1175">
        <f t="shared" si="21"/>
        <v>0</v>
      </c>
    </row>
    <row r="1371" spans="1:7" s="358" customFormat="1">
      <c r="A1371" s="370">
        <v>0</v>
      </c>
      <c r="B1371" s="369">
        <v>0</v>
      </c>
      <c r="C1371" s="368" t="s">
        <v>2189</v>
      </c>
      <c r="D1371" s="366">
        <v>0</v>
      </c>
      <c r="E1371" s="367">
        <v>0</v>
      </c>
      <c r="F1371" s="1189"/>
      <c r="G1371" s="1188">
        <f t="shared" si="21"/>
        <v>0</v>
      </c>
    </row>
    <row r="1372" spans="1:7" s="358" customFormat="1">
      <c r="A1372" s="370">
        <v>0</v>
      </c>
      <c r="B1372" s="369">
        <v>0</v>
      </c>
      <c r="C1372" s="368" t="s">
        <v>2272</v>
      </c>
      <c r="D1372" s="366">
        <v>0</v>
      </c>
      <c r="E1372" s="367">
        <v>0</v>
      </c>
      <c r="F1372" s="1189"/>
      <c r="G1372" s="1188">
        <f t="shared" si="21"/>
        <v>0</v>
      </c>
    </row>
    <row r="1373" spans="1:7" s="358" customFormat="1" ht="26.4">
      <c r="A1373" s="376">
        <v>387</v>
      </c>
      <c r="B1373" s="375" t="s">
        <v>2281</v>
      </c>
      <c r="C1373" s="374" t="s">
        <v>2280</v>
      </c>
      <c r="D1373" s="372" t="s">
        <v>2187</v>
      </c>
      <c r="E1373" s="373">
        <v>3.75</v>
      </c>
      <c r="F1373" s="1190"/>
      <c r="G1373" s="1175">
        <f t="shared" si="21"/>
        <v>0</v>
      </c>
    </row>
    <row r="1374" spans="1:7" s="358" customFormat="1">
      <c r="A1374" s="370">
        <v>0</v>
      </c>
      <c r="B1374" s="369">
        <v>0</v>
      </c>
      <c r="C1374" s="368" t="s">
        <v>2273</v>
      </c>
      <c r="D1374" s="366">
        <v>0</v>
      </c>
      <c r="E1374" s="367">
        <v>0</v>
      </c>
      <c r="F1374" s="1189"/>
      <c r="G1374" s="1188">
        <f t="shared" si="21"/>
        <v>0</v>
      </c>
    </row>
    <row r="1375" spans="1:7" s="358" customFormat="1">
      <c r="A1375" s="370">
        <v>0</v>
      </c>
      <c r="B1375" s="369">
        <v>0</v>
      </c>
      <c r="C1375" s="368" t="s">
        <v>2279</v>
      </c>
      <c r="D1375" s="366">
        <v>0</v>
      </c>
      <c r="E1375" s="367">
        <v>0</v>
      </c>
      <c r="F1375" s="1189"/>
      <c r="G1375" s="1188">
        <f t="shared" si="21"/>
        <v>0</v>
      </c>
    </row>
    <row r="1376" spans="1:7" s="358" customFormat="1">
      <c r="A1376" s="370">
        <v>0</v>
      </c>
      <c r="B1376" s="369">
        <v>0</v>
      </c>
      <c r="C1376" s="368" t="s">
        <v>2278</v>
      </c>
      <c r="D1376" s="366">
        <v>0</v>
      </c>
      <c r="E1376" s="367">
        <v>0</v>
      </c>
      <c r="F1376" s="1189"/>
      <c r="G1376" s="1188">
        <f t="shared" si="21"/>
        <v>0</v>
      </c>
    </row>
    <row r="1377" spans="1:7" s="358" customFormat="1">
      <c r="A1377" s="370">
        <v>0</v>
      </c>
      <c r="B1377" s="369">
        <v>0</v>
      </c>
      <c r="C1377" s="368" t="s">
        <v>2277</v>
      </c>
      <c r="D1377" s="366">
        <v>0</v>
      </c>
      <c r="E1377" s="367">
        <v>0</v>
      </c>
      <c r="F1377" s="1189"/>
      <c r="G1377" s="1188">
        <f t="shared" si="21"/>
        <v>0</v>
      </c>
    </row>
    <row r="1378" spans="1:7" s="358" customFormat="1" ht="26.4">
      <c r="A1378" s="376">
        <v>388</v>
      </c>
      <c r="B1378" s="375" t="s">
        <v>2276</v>
      </c>
      <c r="C1378" s="374" t="s">
        <v>2275</v>
      </c>
      <c r="D1378" s="372" t="s">
        <v>2187</v>
      </c>
      <c r="E1378" s="373">
        <v>2.75</v>
      </c>
      <c r="F1378" s="1190"/>
      <c r="G1378" s="1175">
        <f t="shared" si="21"/>
        <v>0</v>
      </c>
    </row>
    <row r="1379" spans="1:7" s="358" customFormat="1">
      <c r="A1379" s="370">
        <v>0</v>
      </c>
      <c r="B1379" s="369">
        <v>0</v>
      </c>
      <c r="C1379" s="368" t="s">
        <v>2274</v>
      </c>
      <c r="D1379" s="366">
        <v>0</v>
      </c>
      <c r="E1379" s="367">
        <v>0</v>
      </c>
      <c r="F1379" s="1189"/>
      <c r="G1379" s="1188">
        <f t="shared" si="21"/>
        <v>0</v>
      </c>
    </row>
    <row r="1380" spans="1:7" s="358" customFormat="1">
      <c r="A1380" s="370">
        <v>0</v>
      </c>
      <c r="B1380" s="369">
        <v>0</v>
      </c>
      <c r="C1380" s="368" t="s">
        <v>2266</v>
      </c>
      <c r="D1380" s="366">
        <v>0</v>
      </c>
      <c r="E1380" s="367">
        <v>0</v>
      </c>
      <c r="F1380" s="1189"/>
      <c r="G1380" s="1188">
        <f t="shared" si="21"/>
        <v>0</v>
      </c>
    </row>
    <row r="1381" spans="1:7" s="358" customFormat="1">
      <c r="A1381" s="370">
        <v>0</v>
      </c>
      <c r="B1381" s="369">
        <v>0</v>
      </c>
      <c r="C1381" s="368" t="s">
        <v>2273</v>
      </c>
      <c r="D1381" s="366">
        <v>0</v>
      </c>
      <c r="E1381" s="367">
        <v>0</v>
      </c>
      <c r="F1381" s="1189"/>
      <c r="G1381" s="1188">
        <f t="shared" si="21"/>
        <v>0</v>
      </c>
    </row>
    <row r="1382" spans="1:7" s="358" customFormat="1">
      <c r="A1382" s="370">
        <v>0</v>
      </c>
      <c r="B1382" s="369">
        <v>0</v>
      </c>
      <c r="C1382" s="368" t="s">
        <v>2272</v>
      </c>
      <c r="D1382" s="366">
        <v>0</v>
      </c>
      <c r="E1382" s="367">
        <v>0</v>
      </c>
      <c r="F1382" s="1189"/>
      <c r="G1382" s="1188">
        <f t="shared" si="21"/>
        <v>0</v>
      </c>
    </row>
    <row r="1383" spans="1:7" s="358" customFormat="1" ht="39.6">
      <c r="A1383" s="376">
        <v>389</v>
      </c>
      <c r="B1383" s="375" t="s">
        <v>2271</v>
      </c>
      <c r="C1383" s="374" t="s">
        <v>2270</v>
      </c>
      <c r="D1383" s="372" t="s">
        <v>2190</v>
      </c>
      <c r="E1383" s="373">
        <v>1</v>
      </c>
      <c r="F1383" s="1190"/>
      <c r="G1383" s="1175">
        <f t="shared" si="21"/>
        <v>0</v>
      </c>
    </row>
    <row r="1384" spans="1:7" s="358" customFormat="1">
      <c r="A1384" s="370">
        <v>0</v>
      </c>
      <c r="B1384" s="369">
        <v>0</v>
      </c>
      <c r="C1384" s="368" t="s">
        <v>2189</v>
      </c>
      <c r="D1384" s="366">
        <v>0</v>
      </c>
      <c r="E1384" s="367">
        <v>0</v>
      </c>
      <c r="F1384" s="1189"/>
      <c r="G1384" s="1188">
        <f t="shared" si="21"/>
        <v>0</v>
      </c>
    </row>
    <row r="1385" spans="1:7" s="358" customFormat="1">
      <c r="A1385" s="370">
        <v>0</v>
      </c>
      <c r="B1385" s="369">
        <v>0</v>
      </c>
      <c r="C1385" s="368" t="s">
        <v>2269</v>
      </c>
      <c r="D1385" s="366">
        <v>0</v>
      </c>
      <c r="E1385" s="367">
        <v>0</v>
      </c>
      <c r="F1385" s="1189"/>
      <c r="G1385" s="1188">
        <f t="shared" si="21"/>
        <v>0</v>
      </c>
    </row>
    <row r="1386" spans="1:7" s="358" customFormat="1" ht="132">
      <c r="A1386" s="376">
        <v>390</v>
      </c>
      <c r="B1386" s="375" t="s">
        <v>2268</v>
      </c>
      <c r="C1386" s="374" t="s">
        <v>2267</v>
      </c>
      <c r="D1386" s="372" t="s">
        <v>2190</v>
      </c>
      <c r="E1386" s="373">
        <v>1</v>
      </c>
      <c r="F1386" s="1190"/>
      <c r="G1386" s="1175">
        <f t="shared" si="21"/>
        <v>0</v>
      </c>
    </row>
    <row r="1387" spans="1:7" s="358" customFormat="1">
      <c r="A1387" s="370">
        <v>0</v>
      </c>
      <c r="B1387" s="369">
        <v>0</v>
      </c>
      <c r="C1387" s="368" t="s">
        <v>2189</v>
      </c>
      <c r="D1387" s="366">
        <v>0</v>
      </c>
      <c r="E1387" s="367">
        <v>0</v>
      </c>
      <c r="F1387" s="1189"/>
      <c r="G1387" s="1188">
        <f t="shared" si="21"/>
        <v>0</v>
      </c>
    </row>
    <row r="1388" spans="1:7" s="358" customFormat="1">
      <c r="A1388" s="370">
        <v>0</v>
      </c>
      <c r="B1388" s="369">
        <v>0</v>
      </c>
      <c r="C1388" s="368" t="s">
        <v>2266</v>
      </c>
      <c r="D1388" s="366">
        <v>0</v>
      </c>
      <c r="E1388" s="367">
        <v>0</v>
      </c>
      <c r="F1388" s="1189"/>
      <c r="G1388" s="1188">
        <f t="shared" si="21"/>
        <v>0</v>
      </c>
    </row>
    <row r="1389" spans="1:7" s="358" customFormat="1" ht="52.8">
      <c r="A1389" s="376">
        <v>391</v>
      </c>
      <c r="B1389" s="375">
        <v>0</v>
      </c>
      <c r="C1389" s="374" t="s">
        <v>2201</v>
      </c>
      <c r="D1389" s="372" t="s">
        <v>2187</v>
      </c>
      <c r="E1389" s="373">
        <v>6.97</v>
      </c>
      <c r="F1389" s="1190"/>
      <c r="G1389" s="1175">
        <f t="shared" si="21"/>
        <v>0</v>
      </c>
    </row>
    <row r="1390" spans="1:7" s="358" customFormat="1">
      <c r="A1390" s="370">
        <v>0</v>
      </c>
      <c r="B1390" s="369">
        <v>0</v>
      </c>
      <c r="C1390" s="368" t="s">
        <v>2265</v>
      </c>
      <c r="D1390" s="366">
        <v>0</v>
      </c>
      <c r="E1390" s="367">
        <v>0</v>
      </c>
      <c r="F1390" s="1189"/>
      <c r="G1390" s="1188">
        <f t="shared" si="21"/>
        <v>0</v>
      </c>
    </row>
    <row r="1391" spans="1:7" s="358" customFormat="1">
      <c r="A1391" s="370">
        <v>0</v>
      </c>
      <c r="B1391" s="369">
        <v>0</v>
      </c>
      <c r="C1391" s="368" t="s">
        <v>2164</v>
      </c>
      <c r="D1391" s="366">
        <v>0</v>
      </c>
      <c r="E1391" s="367">
        <v>0</v>
      </c>
      <c r="F1391" s="1189"/>
      <c r="G1391" s="1188">
        <f t="shared" si="21"/>
        <v>0</v>
      </c>
    </row>
    <row r="1392" spans="1:7" s="358" customFormat="1" ht="52.8">
      <c r="A1392" s="376">
        <v>392</v>
      </c>
      <c r="B1392" s="375">
        <v>0</v>
      </c>
      <c r="C1392" s="374" t="s">
        <v>2188</v>
      </c>
      <c r="D1392" s="372" t="s">
        <v>2187</v>
      </c>
      <c r="E1392" s="373">
        <v>18.240000000000002</v>
      </c>
      <c r="F1392" s="1190"/>
      <c r="G1392" s="1175">
        <f t="shared" si="21"/>
        <v>0</v>
      </c>
    </row>
    <row r="1393" spans="1:7" s="358" customFormat="1">
      <c r="A1393" s="370">
        <v>0</v>
      </c>
      <c r="B1393" s="369">
        <v>0</v>
      </c>
      <c r="C1393" s="368" t="s">
        <v>2264</v>
      </c>
      <c r="D1393" s="366">
        <v>0</v>
      </c>
      <c r="E1393" s="367">
        <v>0</v>
      </c>
      <c r="F1393" s="1189"/>
      <c r="G1393" s="1188">
        <f t="shared" si="21"/>
        <v>0</v>
      </c>
    </row>
    <row r="1394" spans="1:7" s="358" customFormat="1">
      <c r="A1394" s="370">
        <v>0</v>
      </c>
      <c r="B1394" s="369">
        <v>0</v>
      </c>
      <c r="C1394" s="368" t="s">
        <v>2164</v>
      </c>
      <c r="D1394" s="366">
        <v>0</v>
      </c>
      <c r="E1394" s="367">
        <v>0</v>
      </c>
      <c r="F1394" s="1189"/>
      <c r="G1394" s="1188">
        <f t="shared" si="21"/>
        <v>0</v>
      </c>
    </row>
    <row r="1395" spans="1:7" s="358" customFormat="1" ht="52.8">
      <c r="A1395" s="376">
        <v>393</v>
      </c>
      <c r="B1395" s="375">
        <v>0</v>
      </c>
      <c r="C1395" s="374" t="s">
        <v>2263</v>
      </c>
      <c r="D1395" s="372" t="s">
        <v>2187</v>
      </c>
      <c r="E1395" s="373">
        <v>1.58</v>
      </c>
      <c r="F1395" s="1190"/>
      <c r="G1395" s="1175">
        <f t="shared" si="21"/>
        <v>0</v>
      </c>
    </row>
    <row r="1396" spans="1:7" s="358" customFormat="1">
      <c r="A1396" s="370">
        <v>0</v>
      </c>
      <c r="B1396" s="369">
        <v>0</v>
      </c>
      <c r="C1396" s="368" t="s">
        <v>2262</v>
      </c>
      <c r="D1396" s="366">
        <v>0</v>
      </c>
      <c r="E1396" s="367">
        <v>0</v>
      </c>
      <c r="F1396" s="1189"/>
      <c r="G1396" s="1188">
        <f t="shared" si="21"/>
        <v>0</v>
      </c>
    </row>
    <row r="1397" spans="1:7" s="358" customFormat="1">
      <c r="A1397" s="370">
        <v>0</v>
      </c>
      <c r="B1397" s="369">
        <v>0</v>
      </c>
      <c r="C1397" s="368" t="s">
        <v>2164</v>
      </c>
      <c r="D1397" s="366">
        <v>0</v>
      </c>
      <c r="E1397" s="367">
        <v>0</v>
      </c>
      <c r="F1397" s="1189"/>
      <c r="G1397" s="1188">
        <f t="shared" si="21"/>
        <v>0</v>
      </c>
    </row>
    <row r="1398" spans="1:7" s="358" customFormat="1" ht="52.8">
      <c r="A1398" s="376">
        <v>394</v>
      </c>
      <c r="B1398" s="375">
        <v>0</v>
      </c>
      <c r="C1398" s="374" t="s">
        <v>2261</v>
      </c>
      <c r="D1398" s="372" t="s">
        <v>256</v>
      </c>
      <c r="E1398" s="373">
        <v>0.39</v>
      </c>
      <c r="F1398" s="1190"/>
      <c r="G1398" s="1175">
        <f t="shared" si="21"/>
        <v>0</v>
      </c>
    </row>
    <row r="1399" spans="1:7" s="358" customFormat="1">
      <c r="A1399" s="370">
        <v>0</v>
      </c>
      <c r="B1399" s="369">
        <v>0</v>
      </c>
      <c r="C1399" s="368" t="s">
        <v>2260</v>
      </c>
      <c r="D1399" s="366">
        <v>0</v>
      </c>
      <c r="E1399" s="367">
        <v>0</v>
      </c>
      <c r="F1399" s="1189"/>
      <c r="G1399" s="1188">
        <f t="shared" si="21"/>
        <v>0</v>
      </c>
    </row>
    <row r="1400" spans="1:7" s="358" customFormat="1">
      <c r="A1400" s="370">
        <v>0</v>
      </c>
      <c r="B1400" s="369">
        <v>0</v>
      </c>
      <c r="C1400" s="368" t="s">
        <v>2164</v>
      </c>
      <c r="D1400" s="366">
        <v>0</v>
      </c>
      <c r="E1400" s="367">
        <v>0</v>
      </c>
      <c r="F1400" s="1189"/>
      <c r="G1400" s="1188">
        <f t="shared" si="21"/>
        <v>0</v>
      </c>
    </row>
    <row r="1401" spans="1:7" s="358" customFormat="1" ht="52.8">
      <c r="A1401" s="376">
        <v>395</v>
      </c>
      <c r="B1401" s="375">
        <v>0</v>
      </c>
      <c r="C1401" s="374" t="s">
        <v>2259</v>
      </c>
      <c r="D1401" s="372" t="s">
        <v>256</v>
      </c>
      <c r="E1401" s="373">
        <v>0.32550000000000001</v>
      </c>
      <c r="F1401" s="1190"/>
      <c r="G1401" s="1175">
        <f t="shared" si="21"/>
        <v>0</v>
      </c>
    </row>
    <row r="1402" spans="1:7" s="358" customFormat="1">
      <c r="A1402" s="370">
        <v>0</v>
      </c>
      <c r="B1402" s="369">
        <v>0</v>
      </c>
      <c r="C1402" s="368" t="s">
        <v>2258</v>
      </c>
      <c r="D1402" s="366">
        <v>0</v>
      </c>
      <c r="E1402" s="367">
        <v>0</v>
      </c>
      <c r="F1402" s="1189"/>
      <c r="G1402" s="1188">
        <f t="shared" si="21"/>
        <v>0</v>
      </c>
    </row>
    <row r="1403" spans="1:7" s="358" customFormat="1">
      <c r="A1403" s="370">
        <v>0</v>
      </c>
      <c r="B1403" s="369">
        <v>0</v>
      </c>
      <c r="C1403" s="368" t="s">
        <v>2164</v>
      </c>
      <c r="D1403" s="366">
        <v>0</v>
      </c>
      <c r="E1403" s="367">
        <v>0</v>
      </c>
      <c r="F1403" s="1189"/>
      <c r="G1403" s="1188">
        <f t="shared" si="21"/>
        <v>0</v>
      </c>
    </row>
    <row r="1404" spans="1:7" s="358" customFormat="1" ht="52.8">
      <c r="A1404" s="376">
        <v>396</v>
      </c>
      <c r="B1404" s="375">
        <v>0</v>
      </c>
      <c r="C1404" s="374" t="s">
        <v>2257</v>
      </c>
      <c r="D1404" s="372" t="s">
        <v>256</v>
      </c>
      <c r="E1404" s="373">
        <v>0.55499999999999994</v>
      </c>
      <c r="F1404" s="1190"/>
      <c r="G1404" s="1175">
        <f t="shared" si="21"/>
        <v>0</v>
      </c>
    </row>
    <row r="1405" spans="1:7" s="358" customFormat="1">
      <c r="A1405" s="370">
        <v>0</v>
      </c>
      <c r="B1405" s="369">
        <v>0</v>
      </c>
      <c r="C1405" s="368" t="s">
        <v>2256</v>
      </c>
      <c r="D1405" s="366">
        <v>0</v>
      </c>
      <c r="E1405" s="367">
        <v>0</v>
      </c>
      <c r="F1405" s="1189"/>
      <c r="G1405" s="1188">
        <f t="shared" si="21"/>
        <v>0</v>
      </c>
    </row>
    <row r="1406" spans="1:7" s="358" customFormat="1">
      <c r="A1406" s="370">
        <v>0</v>
      </c>
      <c r="B1406" s="369">
        <v>0</v>
      </c>
      <c r="C1406" s="368" t="s">
        <v>2164</v>
      </c>
      <c r="D1406" s="366">
        <v>0</v>
      </c>
      <c r="E1406" s="367">
        <v>0</v>
      </c>
      <c r="F1406" s="1189"/>
      <c r="G1406" s="1188">
        <f t="shared" si="21"/>
        <v>0</v>
      </c>
    </row>
    <row r="1407" spans="1:7" s="358" customFormat="1" ht="26.4">
      <c r="A1407" s="376">
        <v>397</v>
      </c>
      <c r="B1407" s="375">
        <v>0</v>
      </c>
      <c r="C1407" s="374" t="s">
        <v>2255</v>
      </c>
      <c r="D1407" s="372" t="s">
        <v>2190</v>
      </c>
      <c r="E1407" s="373">
        <v>3</v>
      </c>
      <c r="F1407" s="1190"/>
      <c r="G1407" s="1175">
        <f t="shared" si="21"/>
        <v>0</v>
      </c>
    </row>
    <row r="1408" spans="1:7" s="358" customFormat="1">
      <c r="A1408" s="370">
        <v>0</v>
      </c>
      <c r="B1408" s="369">
        <v>0</v>
      </c>
      <c r="C1408" s="368" t="s">
        <v>2254</v>
      </c>
      <c r="D1408" s="366">
        <v>0</v>
      </c>
      <c r="E1408" s="367">
        <v>0</v>
      </c>
      <c r="F1408" s="1189"/>
      <c r="G1408" s="1188">
        <f t="shared" si="21"/>
        <v>0</v>
      </c>
    </row>
    <row r="1409" spans="1:7" s="358" customFormat="1">
      <c r="A1409" s="370">
        <v>0</v>
      </c>
      <c r="B1409" s="369">
        <v>0</v>
      </c>
      <c r="C1409" s="368" t="s">
        <v>2164</v>
      </c>
      <c r="D1409" s="366">
        <v>0</v>
      </c>
      <c r="E1409" s="367">
        <v>0</v>
      </c>
      <c r="F1409" s="1189"/>
      <c r="G1409" s="1188">
        <f t="shared" si="21"/>
        <v>0</v>
      </c>
    </row>
    <row r="1410" spans="1:7" s="358" customFormat="1" ht="26.4">
      <c r="A1410" s="376">
        <v>398</v>
      </c>
      <c r="B1410" s="375">
        <v>0</v>
      </c>
      <c r="C1410" s="374" t="s">
        <v>2253</v>
      </c>
      <c r="D1410" s="372" t="s">
        <v>2190</v>
      </c>
      <c r="E1410" s="373">
        <v>1</v>
      </c>
      <c r="F1410" s="1190"/>
      <c r="G1410" s="1175">
        <f t="shared" si="21"/>
        <v>0</v>
      </c>
    </row>
    <row r="1411" spans="1:7" s="358" customFormat="1">
      <c r="A1411" s="370">
        <v>0</v>
      </c>
      <c r="B1411" s="369">
        <v>0</v>
      </c>
      <c r="C1411" s="368" t="s">
        <v>2189</v>
      </c>
      <c r="D1411" s="366">
        <v>0</v>
      </c>
      <c r="E1411" s="367">
        <v>0</v>
      </c>
      <c r="F1411" s="1189"/>
      <c r="G1411" s="1188">
        <f t="shared" si="21"/>
        <v>0</v>
      </c>
    </row>
    <row r="1412" spans="1:7" s="358" customFormat="1">
      <c r="A1412" s="370">
        <v>0</v>
      </c>
      <c r="B1412" s="369">
        <v>0</v>
      </c>
      <c r="C1412" s="368" t="s">
        <v>2164</v>
      </c>
      <c r="D1412" s="366">
        <v>0</v>
      </c>
      <c r="E1412" s="367">
        <v>0</v>
      </c>
      <c r="F1412" s="1189"/>
      <c r="G1412" s="1188">
        <f t="shared" si="21"/>
        <v>0</v>
      </c>
    </row>
    <row r="1413" spans="1:7" s="358" customFormat="1" ht="39.6">
      <c r="A1413" s="376">
        <v>399</v>
      </c>
      <c r="B1413" s="375">
        <v>0</v>
      </c>
      <c r="C1413" s="374" t="s">
        <v>2185</v>
      </c>
      <c r="D1413" s="372" t="s">
        <v>256</v>
      </c>
      <c r="E1413" s="373">
        <v>9.35</v>
      </c>
      <c r="F1413" s="1190"/>
      <c r="G1413" s="1175">
        <f t="shared" si="21"/>
        <v>0</v>
      </c>
    </row>
    <row r="1414" spans="1:7" s="358" customFormat="1">
      <c r="A1414" s="370">
        <v>0</v>
      </c>
      <c r="B1414" s="369">
        <v>0</v>
      </c>
      <c r="C1414" s="368" t="s">
        <v>2252</v>
      </c>
      <c r="D1414" s="366">
        <v>0</v>
      </c>
      <c r="E1414" s="367">
        <v>0</v>
      </c>
      <c r="F1414" s="1189"/>
      <c r="G1414" s="1188">
        <f t="shared" si="21"/>
        <v>0</v>
      </c>
    </row>
    <row r="1415" spans="1:7" s="358" customFormat="1">
      <c r="A1415" s="370">
        <v>0</v>
      </c>
      <c r="B1415" s="369">
        <v>0</v>
      </c>
      <c r="C1415" s="368" t="s">
        <v>2164</v>
      </c>
      <c r="D1415" s="366">
        <v>0</v>
      </c>
      <c r="E1415" s="367">
        <v>0</v>
      </c>
      <c r="F1415" s="1189"/>
      <c r="G1415" s="1188">
        <f t="shared" si="21"/>
        <v>0</v>
      </c>
    </row>
    <row r="1416" spans="1:7" s="358" customFormat="1" ht="39.6">
      <c r="A1416" s="376">
        <v>400</v>
      </c>
      <c r="B1416" s="375">
        <v>0</v>
      </c>
      <c r="C1416" s="374" t="s">
        <v>2251</v>
      </c>
      <c r="D1416" s="372" t="s">
        <v>256</v>
      </c>
      <c r="E1416" s="373">
        <v>0.16964600329384885</v>
      </c>
      <c r="F1416" s="1190"/>
      <c r="G1416" s="1175">
        <f t="shared" si="21"/>
        <v>0</v>
      </c>
    </row>
    <row r="1417" spans="1:7" s="358" customFormat="1" ht="20.399999999999999">
      <c r="A1417" s="370">
        <v>0</v>
      </c>
      <c r="B1417" s="369">
        <v>0</v>
      </c>
      <c r="C1417" s="368" t="s">
        <v>2250</v>
      </c>
      <c r="D1417" s="366">
        <v>0</v>
      </c>
      <c r="E1417" s="367">
        <v>0</v>
      </c>
      <c r="F1417" s="1189"/>
      <c r="G1417" s="1188">
        <f t="shared" ref="G1417:G1480" si="22">E1417*F1417</f>
        <v>0</v>
      </c>
    </row>
    <row r="1418" spans="1:7" s="358" customFormat="1">
      <c r="A1418" s="370">
        <v>0</v>
      </c>
      <c r="B1418" s="369">
        <v>0</v>
      </c>
      <c r="C1418" s="368" t="s">
        <v>2164</v>
      </c>
      <c r="D1418" s="366">
        <v>0</v>
      </c>
      <c r="E1418" s="367">
        <v>0</v>
      </c>
      <c r="F1418" s="1189"/>
      <c r="G1418" s="1188">
        <f t="shared" si="22"/>
        <v>0</v>
      </c>
    </row>
    <row r="1419" spans="1:7" s="358" customFormat="1" ht="26.4">
      <c r="A1419" s="376">
        <v>401</v>
      </c>
      <c r="B1419" s="375">
        <v>0</v>
      </c>
      <c r="C1419" s="374" t="s">
        <v>2249</v>
      </c>
      <c r="D1419" s="372" t="s">
        <v>256</v>
      </c>
      <c r="E1419" s="373">
        <v>4.0840704496667322E-3</v>
      </c>
      <c r="F1419" s="1190"/>
      <c r="G1419" s="1175">
        <f t="shared" si="22"/>
        <v>0</v>
      </c>
    </row>
    <row r="1420" spans="1:7" s="358" customFormat="1">
      <c r="A1420" s="370">
        <v>0</v>
      </c>
      <c r="B1420" s="369">
        <v>0</v>
      </c>
      <c r="C1420" s="368" t="s">
        <v>2248</v>
      </c>
      <c r="D1420" s="366">
        <v>0</v>
      </c>
      <c r="E1420" s="367">
        <v>0</v>
      </c>
      <c r="F1420" s="1189"/>
      <c r="G1420" s="1188">
        <f t="shared" si="22"/>
        <v>0</v>
      </c>
    </row>
    <row r="1421" spans="1:7" s="358" customFormat="1">
      <c r="A1421" s="370">
        <v>0</v>
      </c>
      <c r="B1421" s="369">
        <v>0</v>
      </c>
      <c r="C1421" s="368" t="s">
        <v>2164</v>
      </c>
      <c r="D1421" s="366">
        <v>0</v>
      </c>
      <c r="E1421" s="367">
        <v>0</v>
      </c>
      <c r="F1421" s="1189"/>
      <c r="G1421" s="1188">
        <f t="shared" si="22"/>
        <v>0</v>
      </c>
    </row>
    <row r="1422" spans="1:7" s="358" customFormat="1" ht="40.799999999999997">
      <c r="A1422" s="370">
        <v>0</v>
      </c>
      <c r="B1422" s="369">
        <v>0</v>
      </c>
      <c r="C1422" s="368" t="s">
        <v>2247</v>
      </c>
      <c r="D1422" s="366">
        <v>0</v>
      </c>
      <c r="E1422" s="367">
        <v>0</v>
      </c>
      <c r="F1422" s="1189"/>
      <c r="G1422" s="1188">
        <f t="shared" si="22"/>
        <v>0</v>
      </c>
    </row>
    <row r="1423" spans="1:7" s="358" customFormat="1" ht="15.6">
      <c r="A1423" s="379">
        <v>0</v>
      </c>
      <c r="B1423" s="378">
        <v>0</v>
      </c>
      <c r="C1423" s="377" t="s">
        <v>2246</v>
      </c>
      <c r="D1423" s="366">
        <v>0</v>
      </c>
      <c r="E1423" s="367">
        <v>0</v>
      </c>
      <c r="F1423" s="1189"/>
      <c r="G1423" s="1188">
        <f t="shared" si="22"/>
        <v>0</v>
      </c>
    </row>
    <row r="1424" spans="1:7" s="358" customFormat="1" ht="26.4">
      <c r="A1424" s="376">
        <v>402</v>
      </c>
      <c r="B1424" s="375" t="s">
        <v>2245</v>
      </c>
      <c r="C1424" s="374" t="s">
        <v>2244</v>
      </c>
      <c r="D1424" s="372" t="s">
        <v>2190</v>
      </c>
      <c r="E1424" s="373">
        <v>14</v>
      </c>
      <c r="F1424" s="1191"/>
      <c r="G1424" s="1175">
        <f t="shared" si="22"/>
        <v>0</v>
      </c>
    </row>
    <row r="1425" spans="1:7" s="358" customFormat="1">
      <c r="A1425" s="370">
        <v>0</v>
      </c>
      <c r="B1425" s="369">
        <v>0</v>
      </c>
      <c r="C1425" s="368" t="s">
        <v>2202</v>
      </c>
      <c r="D1425" s="366">
        <v>0</v>
      </c>
      <c r="E1425" s="367">
        <v>0</v>
      </c>
      <c r="F1425" s="1189"/>
      <c r="G1425" s="1188">
        <f t="shared" si="22"/>
        <v>0</v>
      </c>
    </row>
    <row r="1426" spans="1:7" s="358" customFormat="1" ht="20.399999999999999">
      <c r="A1426" s="370">
        <v>0</v>
      </c>
      <c r="B1426" s="369">
        <v>0</v>
      </c>
      <c r="C1426" s="368" t="s">
        <v>2243</v>
      </c>
      <c r="D1426" s="366">
        <v>0</v>
      </c>
      <c r="E1426" s="367">
        <v>0</v>
      </c>
      <c r="F1426" s="1189"/>
      <c r="G1426" s="1188">
        <f t="shared" si="22"/>
        <v>0</v>
      </c>
    </row>
    <row r="1427" spans="1:7" s="358" customFormat="1">
      <c r="A1427" s="370">
        <v>0</v>
      </c>
      <c r="B1427" s="369">
        <v>0</v>
      </c>
      <c r="C1427" s="368" t="s">
        <v>2202</v>
      </c>
      <c r="D1427" s="366">
        <v>0</v>
      </c>
      <c r="E1427" s="367">
        <v>0</v>
      </c>
      <c r="F1427" s="1189"/>
      <c r="G1427" s="1188">
        <f t="shared" si="22"/>
        <v>0</v>
      </c>
    </row>
    <row r="1428" spans="1:7" s="358" customFormat="1" ht="20.399999999999999">
      <c r="A1428" s="370">
        <v>0</v>
      </c>
      <c r="B1428" s="369">
        <v>0</v>
      </c>
      <c r="C1428" s="368" t="s">
        <v>2242</v>
      </c>
      <c r="D1428" s="366">
        <v>0</v>
      </c>
      <c r="E1428" s="367">
        <v>0</v>
      </c>
      <c r="F1428" s="1189"/>
      <c r="G1428" s="1188">
        <f t="shared" si="22"/>
        <v>0</v>
      </c>
    </row>
    <row r="1429" spans="1:7" s="358" customFormat="1" ht="31.2">
      <c r="A1429" s="379">
        <v>0</v>
      </c>
      <c r="B1429" s="378">
        <v>0</v>
      </c>
      <c r="C1429" s="377" t="s">
        <v>2241</v>
      </c>
      <c r="D1429" s="366">
        <v>0</v>
      </c>
      <c r="E1429" s="367">
        <v>0</v>
      </c>
      <c r="F1429" s="1189"/>
      <c r="G1429" s="1188">
        <f t="shared" si="22"/>
        <v>0</v>
      </c>
    </row>
    <row r="1430" spans="1:7" s="358" customFormat="1" ht="13.2">
      <c r="A1430" s="376">
        <v>402</v>
      </c>
      <c r="B1430" s="375" t="s">
        <v>2240</v>
      </c>
      <c r="C1430" s="374" t="s">
        <v>2218</v>
      </c>
      <c r="D1430" s="372" t="s">
        <v>2190</v>
      </c>
      <c r="E1430" s="373">
        <v>1</v>
      </c>
      <c r="F1430" s="1190"/>
      <c r="G1430" s="1175">
        <f t="shared" si="22"/>
        <v>0</v>
      </c>
    </row>
    <row r="1431" spans="1:7" s="358" customFormat="1" ht="153">
      <c r="A1431" s="370">
        <v>0</v>
      </c>
      <c r="B1431" s="369">
        <v>0</v>
      </c>
      <c r="C1431" s="368" t="s">
        <v>2217</v>
      </c>
      <c r="D1431" s="366">
        <v>0</v>
      </c>
      <c r="E1431" s="367">
        <v>0</v>
      </c>
      <c r="F1431" s="1189"/>
      <c r="G1431" s="1188">
        <f t="shared" si="22"/>
        <v>0</v>
      </c>
    </row>
    <row r="1432" spans="1:7" s="358" customFormat="1">
      <c r="A1432" s="370">
        <v>0</v>
      </c>
      <c r="B1432" s="369">
        <v>0</v>
      </c>
      <c r="C1432" s="368" t="s">
        <v>2189</v>
      </c>
      <c r="D1432" s="366">
        <v>0</v>
      </c>
      <c r="E1432" s="367">
        <v>0</v>
      </c>
      <c r="F1432" s="1189"/>
      <c r="G1432" s="1188">
        <f t="shared" si="22"/>
        <v>0</v>
      </c>
    </row>
    <row r="1433" spans="1:7" s="358" customFormat="1">
      <c r="A1433" s="370">
        <v>0</v>
      </c>
      <c r="B1433" s="369">
        <v>0</v>
      </c>
      <c r="C1433" s="368" t="s">
        <v>2193</v>
      </c>
      <c r="D1433" s="366">
        <v>0</v>
      </c>
      <c r="E1433" s="367">
        <v>0</v>
      </c>
      <c r="F1433" s="1189"/>
      <c r="G1433" s="1188">
        <f t="shared" si="22"/>
        <v>0</v>
      </c>
    </row>
    <row r="1434" spans="1:7" s="358" customFormat="1" ht="13.2">
      <c r="A1434" s="376">
        <v>403</v>
      </c>
      <c r="B1434" s="375" t="s">
        <v>2239</v>
      </c>
      <c r="C1434" s="374" t="s">
        <v>2215</v>
      </c>
      <c r="D1434" s="372" t="s">
        <v>2190</v>
      </c>
      <c r="E1434" s="373">
        <v>2</v>
      </c>
      <c r="F1434" s="1190"/>
      <c r="G1434" s="1175">
        <f t="shared" si="22"/>
        <v>0</v>
      </c>
    </row>
    <row r="1435" spans="1:7" s="358" customFormat="1">
      <c r="A1435" s="370">
        <v>0</v>
      </c>
      <c r="B1435" s="369">
        <v>0</v>
      </c>
      <c r="C1435" s="368" t="s">
        <v>2214</v>
      </c>
      <c r="D1435" s="366">
        <v>0</v>
      </c>
      <c r="E1435" s="367">
        <v>0</v>
      </c>
      <c r="F1435" s="1189"/>
      <c r="G1435" s="1188">
        <f t="shared" si="22"/>
        <v>0</v>
      </c>
    </row>
    <row r="1436" spans="1:7" s="358" customFormat="1">
      <c r="A1436" s="370">
        <v>0</v>
      </c>
      <c r="B1436" s="369">
        <v>0</v>
      </c>
      <c r="C1436" s="368" t="s">
        <v>2193</v>
      </c>
      <c r="D1436" s="366">
        <v>0</v>
      </c>
      <c r="E1436" s="367">
        <v>0</v>
      </c>
      <c r="F1436" s="1189"/>
      <c r="G1436" s="1188">
        <f t="shared" si="22"/>
        <v>0</v>
      </c>
    </row>
    <row r="1437" spans="1:7" s="358" customFormat="1" ht="26.4">
      <c r="A1437" s="376">
        <v>404</v>
      </c>
      <c r="B1437" s="375" t="s">
        <v>2238</v>
      </c>
      <c r="C1437" s="374" t="s">
        <v>2212</v>
      </c>
      <c r="D1437" s="372" t="s">
        <v>2190</v>
      </c>
      <c r="E1437" s="373">
        <v>1</v>
      </c>
      <c r="F1437" s="1190"/>
      <c r="G1437" s="1175">
        <f t="shared" si="22"/>
        <v>0</v>
      </c>
    </row>
    <row r="1438" spans="1:7" s="358" customFormat="1">
      <c r="A1438" s="370">
        <v>0</v>
      </c>
      <c r="B1438" s="369">
        <v>0</v>
      </c>
      <c r="C1438" s="368" t="s">
        <v>2189</v>
      </c>
      <c r="D1438" s="366">
        <v>0</v>
      </c>
      <c r="E1438" s="367">
        <v>0</v>
      </c>
      <c r="F1438" s="1189"/>
      <c r="G1438" s="1188">
        <f t="shared" si="22"/>
        <v>0</v>
      </c>
    </row>
    <row r="1439" spans="1:7" s="358" customFormat="1">
      <c r="A1439" s="370">
        <v>0</v>
      </c>
      <c r="B1439" s="369">
        <v>0</v>
      </c>
      <c r="C1439" s="368" t="s">
        <v>2193</v>
      </c>
      <c r="D1439" s="366">
        <v>0</v>
      </c>
      <c r="E1439" s="367">
        <v>0</v>
      </c>
      <c r="F1439" s="1189"/>
      <c r="G1439" s="1188">
        <f t="shared" si="22"/>
        <v>0</v>
      </c>
    </row>
    <row r="1440" spans="1:7" s="358" customFormat="1" ht="105.6">
      <c r="A1440" s="376">
        <v>405</v>
      </c>
      <c r="B1440" s="375" t="s">
        <v>2237</v>
      </c>
      <c r="C1440" s="374" t="s">
        <v>2210</v>
      </c>
      <c r="D1440" s="372" t="s">
        <v>2190</v>
      </c>
      <c r="E1440" s="373">
        <v>1</v>
      </c>
      <c r="F1440" s="1190"/>
      <c r="G1440" s="1175">
        <f t="shared" si="22"/>
        <v>0</v>
      </c>
    </row>
    <row r="1441" spans="1:7" s="358" customFormat="1">
      <c r="A1441" s="370">
        <v>0</v>
      </c>
      <c r="B1441" s="369">
        <v>0</v>
      </c>
      <c r="C1441" s="368" t="s">
        <v>2189</v>
      </c>
      <c r="D1441" s="366">
        <v>0</v>
      </c>
      <c r="E1441" s="367">
        <v>0</v>
      </c>
      <c r="F1441" s="1189"/>
      <c r="G1441" s="1188">
        <f t="shared" si="22"/>
        <v>0</v>
      </c>
    </row>
    <row r="1442" spans="1:7" s="358" customFormat="1">
      <c r="A1442" s="370">
        <v>0</v>
      </c>
      <c r="B1442" s="369">
        <v>0</v>
      </c>
      <c r="C1442" s="368" t="s">
        <v>2193</v>
      </c>
      <c r="D1442" s="366">
        <v>0</v>
      </c>
      <c r="E1442" s="367">
        <v>0</v>
      </c>
      <c r="F1442" s="1189"/>
      <c r="G1442" s="1188">
        <f t="shared" si="22"/>
        <v>0</v>
      </c>
    </row>
    <row r="1443" spans="1:7" s="358" customFormat="1" ht="26.4">
      <c r="A1443" s="376">
        <v>406</v>
      </c>
      <c r="B1443" s="375" t="s">
        <v>2236</v>
      </c>
      <c r="C1443" s="374" t="s">
        <v>2208</v>
      </c>
      <c r="D1443" s="372" t="s">
        <v>2190</v>
      </c>
      <c r="E1443" s="373">
        <v>1</v>
      </c>
      <c r="F1443" s="1190"/>
      <c r="G1443" s="1175">
        <f t="shared" si="22"/>
        <v>0</v>
      </c>
    </row>
    <row r="1444" spans="1:7" s="358" customFormat="1">
      <c r="A1444" s="370">
        <v>0</v>
      </c>
      <c r="B1444" s="369">
        <v>0</v>
      </c>
      <c r="C1444" s="368" t="s">
        <v>2189</v>
      </c>
      <c r="D1444" s="366">
        <v>0</v>
      </c>
      <c r="E1444" s="367">
        <v>0</v>
      </c>
      <c r="F1444" s="1189"/>
      <c r="G1444" s="1188">
        <f t="shared" si="22"/>
        <v>0</v>
      </c>
    </row>
    <row r="1445" spans="1:7" s="358" customFormat="1">
      <c r="A1445" s="370">
        <v>0</v>
      </c>
      <c r="B1445" s="369">
        <v>0</v>
      </c>
      <c r="C1445" s="368" t="s">
        <v>2193</v>
      </c>
      <c r="D1445" s="366">
        <v>0</v>
      </c>
      <c r="E1445" s="367">
        <v>0</v>
      </c>
      <c r="F1445" s="1189"/>
      <c r="G1445" s="1188">
        <f t="shared" si="22"/>
        <v>0</v>
      </c>
    </row>
    <row r="1446" spans="1:7" s="358" customFormat="1" ht="79.2">
      <c r="A1446" s="376">
        <v>407</v>
      </c>
      <c r="B1446" s="375" t="s">
        <v>2235</v>
      </c>
      <c r="C1446" s="374" t="s">
        <v>2205</v>
      </c>
      <c r="D1446" s="372" t="s">
        <v>2190</v>
      </c>
      <c r="E1446" s="373">
        <v>1</v>
      </c>
      <c r="F1446" s="1190"/>
      <c r="G1446" s="1175">
        <f t="shared" si="22"/>
        <v>0</v>
      </c>
    </row>
    <row r="1447" spans="1:7" s="358" customFormat="1">
      <c r="A1447" s="370">
        <v>0</v>
      </c>
      <c r="B1447" s="369">
        <v>0</v>
      </c>
      <c r="C1447" s="368" t="s">
        <v>2189</v>
      </c>
      <c r="D1447" s="366">
        <v>0</v>
      </c>
      <c r="E1447" s="367">
        <v>0</v>
      </c>
      <c r="F1447" s="1189"/>
      <c r="G1447" s="1188">
        <f t="shared" si="22"/>
        <v>0</v>
      </c>
    </row>
    <row r="1448" spans="1:7" s="358" customFormat="1">
      <c r="A1448" s="370">
        <v>0</v>
      </c>
      <c r="B1448" s="369">
        <v>0</v>
      </c>
      <c r="C1448" s="368" t="s">
        <v>2166</v>
      </c>
      <c r="D1448" s="366">
        <v>0</v>
      </c>
      <c r="E1448" s="367">
        <v>0</v>
      </c>
      <c r="F1448" s="1189"/>
      <c r="G1448" s="1188">
        <f t="shared" si="22"/>
        <v>0</v>
      </c>
    </row>
    <row r="1449" spans="1:7" s="358" customFormat="1" ht="26.4">
      <c r="A1449" s="376">
        <v>408</v>
      </c>
      <c r="B1449" s="375" t="s">
        <v>2234</v>
      </c>
      <c r="C1449" s="374" t="s">
        <v>2203</v>
      </c>
      <c r="D1449" s="372" t="s">
        <v>2190</v>
      </c>
      <c r="E1449" s="373">
        <v>7</v>
      </c>
      <c r="F1449" s="1190"/>
      <c r="G1449" s="1175">
        <f t="shared" si="22"/>
        <v>0</v>
      </c>
    </row>
    <row r="1450" spans="1:7" s="358" customFormat="1">
      <c r="A1450" s="370">
        <v>0</v>
      </c>
      <c r="B1450" s="369">
        <v>0</v>
      </c>
      <c r="C1450" s="368" t="s">
        <v>2202</v>
      </c>
      <c r="D1450" s="366">
        <v>0</v>
      </c>
      <c r="E1450" s="367">
        <v>0</v>
      </c>
      <c r="F1450" s="1189"/>
      <c r="G1450" s="1188">
        <f t="shared" si="22"/>
        <v>0</v>
      </c>
    </row>
    <row r="1451" spans="1:7" s="358" customFormat="1">
      <c r="A1451" s="370">
        <v>0</v>
      </c>
      <c r="B1451" s="369">
        <v>0</v>
      </c>
      <c r="C1451" s="368" t="s">
        <v>2166</v>
      </c>
      <c r="D1451" s="366">
        <v>0</v>
      </c>
      <c r="E1451" s="367">
        <v>0</v>
      </c>
      <c r="F1451" s="1189"/>
      <c r="G1451" s="1188">
        <f t="shared" si="22"/>
        <v>0</v>
      </c>
    </row>
    <row r="1452" spans="1:7" s="358" customFormat="1" ht="52.8">
      <c r="A1452" s="376">
        <v>409</v>
      </c>
      <c r="B1452" s="375">
        <v>0</v>
      </c>
      <c r="C1452" s="374" t="s">
        <v>2201</v>
      </c>
      <c r="D1452" s="372" t="s">
        <v>2187</v>
      </c>
      <c r="E1452" s="373">
        <v>17.98</v>
      </c>
      <c r="F1452" s="1190"/>
      <c r="G1452" s="1175">
        <f t="shared" si="22"/>
        <v>0</v>
      </c>
    </row>
    <row r="1453" spans="1:7" s="358" customFormat="1">
      <c r="A1453" s="370">
        <v>0</v>
      </c>
      <c r="B1453" s="369">
        <v>0</v>
      </c>
      <c r="C1453" s="368" t="s">
        <v>2233</v>
      </c>
      <c r="D1453" s="366">
        <v>0</v>
      </c>
      <c r="E1453" s="367">
        <v>0</v>
      </c>
      <c r="F1453" s="1189"/>
      <c r="G1453" s="1188">
        <f t="shared" si="22"/>
        <v>0</v>
      </c>
    </row>
    <row r="1454" spans="1:7" s="358" customFormat="1">
      <c r="A1454" s="370">
        <v>0</v>
      </c>
      <c r="B1454" s="369">
        <v>0</v>
      </c>
      <c r="C1454" s="368" t="s">
        <v>2166</v>
      </c>
      <c r="D1454" s="366">
        <v>0</v>
      </c>
      <c r="E1454" s="367">
        <v>0</v>
      </c>
      <c r="F1454" s="1189"/>
      <c r="G1454" s="1188">
        <f t="shared" si="22"/>
        <v>0</v>
      </c>
    </row>
    <row r="1455" spans="1:7" s="358" customFormat="1" ht="39.6">
      <c r="A1455" s="376">
        <v>410</v>
      </c>
      <c r="B1455" s="375">
        <v>0</v>
      </c>
      <c r="C1455" s="374" t="s">
        <v>2185</v>
      </c>
      <c r="D1455" s="372" t="s">
        <v>256</v>
      </c>
      <c r="E1455" s="373">
        <v>0.42</v>
      </c>
      <c r="F1455" s="1190"/>
      <c r="G1455" s="1175">
        <f t="shared" si="22"/>
        <v>0</v>
      </c>
    </row>
    <row r="1456" spans="1:7" s="358" customFormat="1">
      <c r="A1456" s="370">
        <v>0</v>
      </c>
      <c r="B1456" s="369">
        <v>0</v>
      </c>
      <c r="C1456" s="368" t="s">
        <v>2199</v>
      </c>
      <c r="D1456" s="366">
        <v>0</v>
      </c>
      <c r="E1456" s="367">
        <v>0</v>
      </c>
      <c r="F1456" s="1189"/>
      <c r="G1456" s="1188">
        <f t="shared" si="22"/>
        <v>0</v>
      </c>
    </row>
    <row r="1457" spans="1:7" s="358" customFormat="1">
      <c r="A1457" s="370">
        <v>0</v>
      </c>
      <c r="B1457" s="369">
        <v>0</v>
      </c>
      <c r="C1457" s="368" t="s">
        <v>2166</v>
      </c>
      <c r="D1457" s="366">
        <v>0</v>
      </c>
      <c r="E1457" s="367">
        <v>0</v>
      </c>
      <c r="F1457" s="1189"/>
      <c r="G1457" s="1188">
        <f t="shared" si="22"/>
        <v>0</v>
      </c>
    </row>
    <row r="1458" spans="1:7" s="358" customFormat="1" ht="20.399999999999999">
      <c r="A1458" s="370">
        <v>0</v>
      </c>
      <c r="B1458" s="369">
        <v>0</v>
      </c>
      <c r="C1458" s="368" t="s">
        <v>2198</v>
      </c>
      <c r="D1458" s="366">
        <v>0</v>
      </c>
      <c r="E1458" s="367">
        <v>0</v>
      </c>
      <c r="F1458" s="1189"/>
      <c r="G1458" s="1188">
        <f t="shared" si="22"/>
        <v>0</v>
      </c>
    </row>
    <row r="1459" spans="1:7" s="358" customFormat="1" ht="31.2">
      <c r="A1459" s="379">
        <v>0</v>
      </c>
      <c r="B1459" s="378">
        <v>0</v>
      </c>
      <c r="C1459" s="377" t="s">
        <v>2232</v>
      </c>
      <c r="D1459" s="366">
        <v>0</v>
      </c>
      <c r="E1459" s="367">
        <v>0</v>
      </c>
      <c r="F1459" s="1189"/>
      <c r="G1459" s="1188">
        <f t="shared" si="22"/>
        <v>0</v>
      </c>
    </row>
    <row r="1460" spans="1:7" s="358" customFormat="1" ht="105.6">
      <c r="A1460" s="376">
        <v>411</v>
      </c>
      <c r="B1460" s="375" t="s">
        <v>2231</v>
      </c>
      <c r="C1460" s="374" t="s">
        <v>2226</v>
      </c>
      <c r="D1460" s="372" t="s">
        <v>2190</v>
      </c>
      <c r="E1460" s="373">
        <v>1</v>
      </c>
      <c r="F1460" s="1190"/>
      <c r="G1460" s="1175">
        <f t="shared" si="22"/>
        <v>0</v>
      </c>
    </row>
    <row r="1461" spans="1:7" s="358" customFormat="1" ht="91.8">
      <c r="A1461" s="370">
        <v>0</v>
      </c>
      <c r="B1461" s="369">
        <v>0</v>
      </c>
      <c r="C1461" s="368" t="s">
        <v>2194</v>
      </c>
      <c r="D1461" s="366">
        <v>0</v>
      </c>
      <c r="E1461" s="367">
        <v>0</v>
      </c>
      <c r="F1461" s="1189"/>
      <c r="G1461" s="1188">
        <f t="shared" si="22"/>
        <v>0</v>
      </c>
    </row>
    <row r="1462" spans="1:7" s="358" customFormat="1">
      <c r="A1462" s="370">
        <v>0</v>
      </c>
      <c r="B1462" s="369">
        <v>0</v>
      </c>
      <c r="C1462" s="368" t="s">
        <v>2189</v>
      </c>
      <c r="D1462" s="366">
        <v>0</v>
      </c>
      <c r="E1462" s="367">
        <v>0</v>
      </c>
      <c r="F1462" s="1189"/>
      <c r="G1462" s="1188">
        <f t="shared" si="22"/>
        <v>0</v>
      </c>
    </row>
    <row r="1463" spans="1:7" s="358" customFormat="1">
      <c r="A1463" s="370">
        <v>0</v>
      </c>
      <c r="B1463" s="369">
        <v>0</v>
      </c>
      <c r="C1463" s="368" t="s">
        <v>2230</v>
      </c>
      <c r="D1463" s="366">
        <v>0</v>
      </c>
      <c r="E1463" s="367">
        <v>0</v>
      </c>
      <c r="F1463" s="1189"/>
      <c r="G1463" s="1188">
        <f t="shared" si="22"/>
        <v>0</v>
      </c>
    </row>
    <row r="1464" spans="1:7" s="358" customFormat="1" ht="79.2">
      <c r="A1464" s="376">
        <v>412</v>
      </c>
      <c r="B1464" s="375" t="s">
        <v>2229</v>
      </c>
      <c r="C1464" s="374" t="s">
        <v>2205</v>
      </c>
      <c r="D1464" s="372" t="s">
        <v>2190</v>
      </c>
      <c r="E1464" s="373">
        <v>1</v>
      </c>
      <c r="F1464" s="1190"/>
      <c r="G1464" s="1175">
        <f t="shared" si="22"/>
        <v>0</v>
      </c>
    </row>
    <row r="1465" spans="1:7" s="358" customFormat="1">
      <c r="A1465" s="370">
        <v>0</v>
      </c>
      <c r="B1465" s="369">
        <v>0</v>
      </c>
      <c r="C1465" s="368" t="s">
        <v>2189</v>
      </c>
      <c r="D1465" s="366">
        <v>0</v>
      </c>
      <c r="E1465" s="367">
        <v>0</v>
      </c>
      <c r="F1465" s="1189"/>
      <c r="G1465" s="1188">
        <f t="shared" si="22"/>
        <v>0</v>
      </c>
    </row>
    <row r="1466" spans="1:7" s="358" customFormat="1">
      <c r="A1466" s="370">
        <v>0</v>
      </c>
      <c r="B1466" s="369">
        <v>0</v>
      </c>
      <c r="C1466" s="368" t="s">
        <v>2166</v>
      </c>
      <c r="D1466" s="366">
        <v>0</v>
      </c>
      <c r="E1466" s="367">
        <v>0</v>
      </c>
      <c r="F1466" s="1189"/>
      <c r="G1466" s="1188">
        <f t="shared" si="22"/>
        <v>0</v>
      </c>
    </row>
    <row r="1467" spans="1:7" s="358" customFormat="1" ht="52.8">
      <c r="A1467" s="376">
        <v>413</v>
      </c>
      <c r="B1467" s="375">
        <v>0</v>
      </c>
      <c r="C1467" s="374" t="s">
        <v>2201</v>
      </c>
      <c r="D1467" s="372" t="s">
        <v>2187</v>
      </c>
      <c r="E1467" s="373">
        <v>0.63</v>
      </c>
      <c r="F1467" s="1190"/>
      <c r="G1467" s="1175">
        <f t="shared" si="22"/>
        <v>0</v>
      </c>
    </row>
    <row r="1468" spans="1:7" s="358" customFormat="1">
      <c r="A1468" s="370">
        <v>0</v>
      </c>
      <c r="B1468" s="369">
        <v>0</v>
      </c>
      <c r="C1468" s="368" t="s">
        <v>2223</v>
      </c>
      <c r="D1468" s="366">
        <v>0</v>
      </c>
      <c r="E1468" s="367">
        <v>0</v>
      </c>
      <c r="F1468" s="1189"/>
      <c r="G1468" s="1188">
        <f t="shared" si="22"/>
        <v>0</v>
      </c>
    </row>
    <row r="1469" spans="1:7" s="358" customFormat="1">
      <c r="A1469" s="370">
        <v>0</v>
      </c>
      <c r="B1469" s="369">
        <v>0</v>
      </c>
      <c r="C1469" s="368" t="s">
        <v>2166</v>
      </c>
      <c r="D1469" s="366">
        <v>0</v>
      </c>
      <c r="E1469" s="367">
        <v>0</v>
      </c>
      <c r="F1469" s="1189"/>
      <c r="G1469" s="1188">
        <f t="shared" si="22"/>
        <v>0</v>
      </c>
    </row>
    <row r="1470" spans="1:7" s="358" customFormat="1" ht="39.6">
      <c r="A1470" s="376">
        <v>414</v>
      </c>
      <c r="B1470" s="375">
        <v>0</v>
      </c>
      <c r="C1470" s="374" t="s">
        <v>2185</v>
      </c>
      <c r="D1470" s="372" t="s">
        <v>256</v>
      </c>
      <c r="E1470" s="373">
        <v>0.33999999999999997</v>
      </c>
      <c r="F1470" s="1190"/>
      <c r="G1470" s="1175">
        <f t="shared" si="22"/>
        <v>0</v>
      </c>
    </row>
    <row r="1471" spans="1:7" s="358" customFormat="1">
      <c r="A1471" s="370">
        <v>0</v>
      </c>
      <c r="B1471" s="369">
        <v>0</v>
      </c>
      <c r="C1471" s="368" t="s">
        <v>2222</v>
      </c>
      <c r="D1471" s="366">
        <v>0</v>
      </c>
      <c r="E1471" s="367">
        <v>0</v>
      </c>
      <c r="F1471" s="1189"/>
      <c r="G1471" s="1188">
        <f t="shared" si="22"/>
        <v>0</v>
      </c>
    </row>
    <row r="1472" spans="1:7" s="358" customFormat="1">
      <c r="A1472" s="370">
        <v>0</v>
      </c>
      <c r="B1472" s="369">
        <v>0</v>
      </c>
      <c r="C1472" s="368" t="s">
        <v>2166</v>
      </c>
      <c r="D1472" s="366">
        <v>0</v>
      </c>
      <c r="E1472" s="367">
        <v>0</v>
      </c>
      <c r="F1472" s="1189"/>
      <c r="G1472" s="1188">
        <f t="shared" si="22"/>
        <v>0</v>
      </c>
    </row>
    <row r="1473" spans="1:7" s="358" customFormat="1" ht="20.399999999999999">
      <c r="A1473" s="370">
        <v>0</v>
      </c>
      <c r="B1473" s="369">
        <v>0</v>
      </c>
      <c r="C1473" s="368" t="s">
        <v>2221</v>
      </c>
      <c r="D1473" s="366">
        <v>0</v>
      </c>
      <c r="E1473" s="367">
        <v>0</v>
      </c>
      <c r="F1473" s="1189"/>
      <c r="G1473" s="1188">
        <f t="shared" si="22"/>
        <v>0</v>
      </c>
    </row>
    <row r="1474" spans="1:7" s="358" customFormat="1" ht="31.2">
      <c r="A1474" s="379">
        <v>0</v>
      </c>
      <c r="B1474" s="378">
        <v>0</v>
      </c>
      <c r="C1474" s="377" t="s">
        <v>2228</v>
      </c>
      <c r="D1474" s="366">
        <v>0</v>
      </c>
      <c r="E1474" s="367">
        <v>0</v>
      </c>
      <c r="F1474" s="1189"/>
      <c r="G1474" s="1188">
        <f t="shared" si="22"/>
        <v>0</v>
      </c>
    </row>
    <row r="1475" spans="1:7" s="358" customFormat="1" ht="105.6">
      <c r="A1475" s="376">
        <v>415</v>
      </c>
      <c r="B1475" s="375" t="s">
        <v>2227</v>
      </c>
      <c r="C1475" s="374" t="s">
        <v>2226</v>
      </c>
      <c r="D1475" s="372" t="s">
        <v>2190</v>
      </c>
      <c r="E1475" s="373">
        <v>1</v>
      </c>
      <c r="F1475" s="1190"/>
      <c r="G1475" s="1175">
        <f t="shared" si="22"/>
        <v>0</v>
      </c>
    </row>
    <row r="1476" spans="1:7" s="358" customFormat="1" ht="91.8">
      <c r="A1476" s="370">
        <v>0</v>
      </c>
      <c r="B1476" s="369">
        <v>0</v>
      </c>
      <c r="C1476" s="368" t="s">
        <v>2194</v>
      </c>
      <c r="D1476" s="366">
        <v>0</v>
      </c>
      <c r="E1476" s="367">
        <v>0</v>
      </c>
      <c r="F1476" s="1189"/>
      <c r="G1476" s="1188">
        <f t="shared" si="22"/>
        <v>0</v>
      </c>
    </row>
    <row r="1477" spans="1:7" s="358" customFormat="1">
      <c r="A1477" s="370">
        <v>0</v>
      </c>
      <c r="B1477" s="369">
        <v>0</v>
      </c>
      <c r="C1477" s="368" t="s">
        <v>2189</v>
      </c>
      <c r="D1477" s="366">
        <v>0</v>
      </c>
      <c r="E1477" s="367">
        <v>0</v>
      </c>
      <c r="F1477" s="1189"/>
      <c r="G1477" s="1188">
        <f t="shared" si="22"/>
        <v>0</v>
      </c>
    </row>
    <row r="1478" spans="1:7" s="358" customFormat="1">
      <c r="A1478" s="370">
        <v>0</v>
      </c>
      <c r="B1478" s="369">
        <v>0</v>
      </c>
      <c r="C1478" s="368" t="s">
        <v>2225</v>
      </c>
      <c r="D1478" s="366">
        <v>0</v>
      </c>
      <c r="E1478" s="367">
        <v>0</v>
      </c>
      <c r="F1478" s="1189"/>
      <c r="G1478" s="1188">
        <f t="shared" si="22"/>
        <v>0</v>
      </c>
    </row>
    <row r="1479" spans="1:7" s="358" customFormat="1" ht="79.2">
      <c r="A1479" s="376">
        <v>416</v>
      </c>
      <c r="B1479" s="375" t="s">
        <v>2224</v>
      </c>
      <c r="C1479" s="374" t="s">
        <v>2205</v>
      </c>
      <c r="D1479" s="372" t="s">
        <v>2190</v>
      </c>
      <c r="E1479" s="373">
        <v>1</v>
      </c>
      <c r="F1479" s="1190"/>
      <c r="G1479" s="1175">
        <f t="shared" si="22"/>
        <v>0</v>
      </c>
    </row>
    <row r="1480" spans="1:7" s="358" customFormat="1">
      <c r="A1480" s="370">
        <v>0</v>
      </c>
      <c r="B1480" s="369">
        <v>0</v>
      </c>
      <c r="C1480" s="368" t="s">
        <v>2189</v>
      </c>
      <c r="D1480" s="366">
        <v>0</v>
      </c>
      <c r="E1480" s="367">
        <v>0</v>
      </c>
      <c r="F1480" s="1189"/>
      <c r="G1480" s="1188">
        <f t="shared" si="22"/>
        <v>0</v>
      </c>
    </row>
    <row r="1481" spans="1:7" s="358" customFormat="1">
      <c r="A1481" s="370">
        <v>0</v>
      </c>
      <c r="B1481" s="369">
        <v>0</v>
      </c>
      <c r="C1481" s="368" t="s">
        <v>2166</v>
      </c>
      <c r="D1481" s="366">
        <v>0</v>
      </c>
      <c r="E1481" s="367">
        <v>0</v>
      </c>
      <c r="F1481" s="1189"/>
      <c r="G1481" s="1188">
        <f t="shared" ref="G1481:G1544" si="23">E1481*F1481</f>
        <v>0</v>
      </c>
    </row>
    <row r="1482" spans="1:7" s="358" customFormat="1" ht="52.8">
      <c r="A1482" s="376">
        <v>417</v>
      </c>
      <c r="B1482" s="375">
        <v>0</v>
      </c>
      <c r="C1482" s="374" t="s">
        <v>2201</v>
      </c>
      <c r="D1482" s="372" t="s">
        <v>2187</v>
      </c>
      <c r="E1482" s="373">
        <v>0.63</v>
      </c>
      <c r="F1482" s="1190"/>
      <c r="G1482" s="1175">
        <f t="shared" si="23"/>
        <v>0</v>
      </c>
    </row>
    <row r="1483" spans="1:7" s="358" customFormat="1">
      <c r="A1483" s="370">
        <v>0</v>
      </c>
      <c r="B1483" s="369">
        <v>0</v>
      </c>
      <c r="C1483" s="368" t="s">
        <v>2223</v>
      </c>
      <c r="D1483" s="366">
        <v>0</v>
      </c>
      <c r="E1483" s="367">
        <v>0</v>
      </c>
      <c r="F1483" s="1189"/>
      <c r="G1483" s="1188">
        <f t="shared" si="23"/>
        <v>0</v>
      </c>
    </row>
    <row r="1484" spans="1:7" s="358" customFormat="1">
      <c r="A1484" s="370">
        <v>0</v>
      </c>
      <c r="B1484" s="369">
        <v>0</v>
      </c>
      <c r="C1484" s="368" t="s">
        <v>2166</v>
      </c>
      <c r="D1484" s="366">
        <v>0</v>
      </c>
      <c r="E1484" s="367">
        <v>0</v>
      </c>
      <c r="F1484" s="1189"/>
      <c r="G1484" s="1188">
        <f t="shared" si="23"/>
        <v>0</v>
      </c>
    </row>
    <row r="1485" spans="1:7" s="358" customFormat="1" ht="39.6">
      <c r="A1485" s="376">
        <v>418</v>
      </c>
      <c r="B1485" s="375">
        <v>0</v>
      </c>
      <c r="C1485" s="374" t="s">
        <v>2185</v>
      </c>
      <c r="D1485" s="372" t="s">
        <v>256</v>
      </c>
      <c r="E1485" s="373">
        <v>0.33999999999999997</v>
      </c>
      <c r="F1485" s="1190"/>
      <c r="G1485" s="1175">
        <f t="shared" si="23"/>
        <v>0</v>
      </c>
    </row>
    <row r="1486" spans="1:7" s="358" customFormat="1">
      <c r="A1486" s="370">
        <v>0</v>
      </c>
      <c r="B1486" s="369">
        <v>0</v>
      </c>
      <c r="C1486" s="368" t="s">
        <v>2222</v>
      </c>
      <c r="D1486" s="366">
        <v>0</v>
      </c>
      <c r="E1486" s="367">
        <v>0</v>
      </c>
      <c r="F1486" s="1189"/>
      <c r="G1486" s="1188">
        <f t="shared" si="23"/>
        <v>0</v>
      </c>
    </row>
    <row r="1487" spans="1:7" s="358" customFormat="1">
      <c r="A1487" s="370">
        <v>0</v>
      </c>
      <c r="B1487" s="369">
        <v>0</v>
      </c>
      <c r="C1487" s="368" t="s">
        <v>2166</v>
      </c>
      <c r="D1487" s="366">
        <v>0</v>
      </c>
      <c r="E1487" s="367">
        <v>0</v>
      </c>
      <c r="F1487" s="1189"/>
      <c r="G1487" s="1188">
        <f t="shared" si="23"/>
        <v>0</v>
      </c>
    </row>
    <row r="1488" spans="1:7" s="358" customFormat="1" ht="20.399999999999999">
      <c r="A1488" s="370">
        <v>0</v>
      </c>
      <c r="B1488" s="369">
        <v>0</v>
      </c>
      <c r="C1488" s="368" t="s">
        <v>2221</v>
      </c>
      <c r="D1488" s="366">
        <v>0</v>
      </c>
      <c r="E1488" s="367">
        <v>0</v>
      </c>
      <c r="F1488" s="1189"/>
      <c r="G1488" s="1188">
        <f t="shared" si="23"/>
        <v>0</v>
      </c>
    </row>
    <row r="1489" spans="1:7" s="358" customFormat="1" ht="31.2">
      <c r="A1489" s="379">
        <v>0</v>
      </c>
      <c r="B1489" s="378">
        <v>0</v>
      </c>
      <c r="C1489" s="377" t="s">
        <v>2220</v>
      </c>
      <c r="D1489" s="366">
        <v>0</v>
      </c>
      <c r="E1489" s="367">
        <v>0</v>
      </c>
      <c r="F1489" s="1189"/>
      <c r="G1489" s="1188">
        <f t="shared" si="23"/>
        <v>0</v>
      </c>
    </row>
    <row r="1490" spans="1:7" s="358" customFormat="1" ht="13.2">
      <c r="A1490" s="376">
        <v>419</v>
      </c>
      <c r="B1490" s="375" t="s">
        <v>2219</v>
      </c>
      <c r="C1490" s="374" t="s">
        <v>2218</v>
      </c>
      <c r="D1490" s="372" t="s">
        <v>2190</v>
      </c>
      <c r="E1490" s="373">
        <v>1</v>
      </c>
      <c r="F1490" s="1190"/>
      <c r="G1490" s="1175">
        <f t="shared" si="23"/>
        <v>0</v>
      </c>
    </row>
    <row r="1491" spans="1:7" s="358" customFormat="1" ht="153">
      <c r="A1491" s="370">
        <v>0</v>
      </c>
      <c r="B1491" s="369">
        <v>0</v>
      </c>
      <c r="C1491" s="368" t="s">
        <v>2217</v>
      </c>
      <c r="D1491" s="366">
        <v>0</v>
      </c>
      <c r="E1491" s="367">
        <v>0</v>
      </c>
      <c r="F1491" s="1189"/>
      <c r="G1491" s="1188">
        <f t="shared" si="23"/>
        <v>0</v>
      </c>
    </row>
    <row r="1492" spans="1:7" s="358" customFormat="1">
      <c r="A1492" s="370">
        <v>0</v>
      </c>
      <c r="B1492" s="369">
        <v>0</v>
      </c>
      <c r="C1492" s="368" t="s">
        <v>2189</v>
      </c>
      <c r="D1492" s="366">
        <v>0</v>
      </c>
      <c r="E1492" s="367">
        <v>0</v>
      </c>
      <c r="F1492" s="1189"/>
      <c r="G1492" s="1188">
        <f t="shared" si="23"/>
        <v>0</v>
      </c>
    </row>
    <row r="1493" spans="1:7" s="358" customFormat="1">
      <c r="A1493" s="370">
        <v>0</v>
      </c>
      <c r="B1493" s="369">
        <v>0</v>
      </c>
      <c r="C1493" s="368" t="s">
        <v>2207</v>
      </c>
      <c r="D1493" s="366">
        <v>0</v>
      </c>
      <c r="E1493" s="367">
        <v>0</v>
      </c>
      <c r="F1493" s="1189"/>
      <c r="G1493" s="1188">
        <f t="shared" si="23"/>
        <v>0</v>
      </c>
    </row>
    <row r="1494" spans="1:7" s="358" customFormat="1" ht="13.2">
      <c r="A1494" s="376">
        <v>420</v>
      </c>
      <c r="B1494" s="375" t="s">
        <v>2216</v>
      </c>
      <c r="C1494" s="374" t="s">
        <v>2215</v>
      </c>
      <c r="D1494" s="372" t="s">
        <v>2190</v>
      </c>
      <c r="E1494" s="373">
        <v>2</v>
      </c>
      <c r="F1494" s="1190"/>
      <c r="G1494" s="1175">
        <f t="shared" si="23"/>
        <v>0</v>
      </c>
    </row>
    <row r="1495" spans="1:7" s="358" customFormat="1">
      <c r="A1495" s="370">
        <v>0</v>
      </c>
      <c r="B1495" s="369">
        <v>0</v>
      </c>
      <c r="C1495" s="368" t="s">
        <v>2214</v>
      </c>
      <c r="D1495" s="366">
        <v>0</v>
      </c>
      <c r="E1495" s="367">
        <v>0</v>
      </c>
      <c r="F1495" s="1189"/>
      <c r="G1495" s="1188">
        <f t="shared" si="23"/>
        <v>0</v>
      </c>
    </row>
    <row r="1496" spans="1:7" s="358" customFormat="1">
      <c r="A1496" s="370">
        <v>0</v>
      </c>
      <c r="B1496" s="369">
        <v>0</v>
      </c>
      <c r="C1496" s="368" t="s">
        <v>2207</v>
      </c>
      <c r="D1496" s="366">
        <v>0</v>
      </c>
      <c r="E1496" s="367">
        <v>0</v>
      </c>
      <c r="F1496" s="1189"/>
      <c r="G1496" s="1188">
        <f t="shared" si="23"/>
        <v>0</v>
      </c>
    </row>
    <row r="1497" spans="1:7" s="358" customFormat="1" ht="26.4">
      <c r="A1497" s="376">
        <v>421</v>
      </c>
      <c r="B1497" s="375" t="s">
        <v>2213</v>
      </c>
      <c r="C1497" s="374" t="s">
        <v>2212</v>
      </c>
      <c r="D1497" s="372" t="s">
        <v>2190</v>
      </c>
      <c r="E1497" s="373">
        <v>1</v>
      </c>
      <c r="F1497" s="1190"/>
      <c r="G1497" s="1175">
        <f t="shared" si="23"/>
        <v>0</v>
      </c>
    </row>
    <row r="1498" spans="1:7" s="358" customFormat="1">
      <c r="A1498" s="370">
        <v>0</v>
      </c>
      <c r="B1498" s="369">
        <v>0</v>
      </c>
      <c r="C1498" s="368" t="s">
        <v>2189</v>
      </c>
      <c r="D1498" s="366">
        <v>0</v>
      </c>
      <c r="E1498" s="367">
        <v>0</v>
      </c>
      <c r="F1498" s="1189"/>
      <c r="G1498" s="1188">
        <f t="shared" si="23"/>
        <v>0</v>
      </c>
    </row>
    <row r="1499" spans="1:7" s="358" customFormat="1">
      <c r="A1499" s="370">
        <v>0</v>
      </c>
      <c r="B1499" s="369">
        <v>0</v>
      </c>
      <c r="C1499" s="368" t="s">
        <v>2207</v>
      </c>
      <c r="D1499" s="366">
        <v>0</v>
      </c>
      <c r="E1499" s="367">
        <v>0</v>
      </c>
      <c r="F1499" s="1189"/>
      <c r="G1499" s="1188">
        <f t="shared" si="23"/>
        <v>0</v>
      </c>
    </row>
    <row r="1500" spans="1:7" s="358" customFormat="1" ht="105.6">
      <c r="A1500" s="376">
        <v>422</v>
      </c>
      <c r="B1500" s="375" t="s">
        <v>2211</v>
      </c>
      <c r="C1500" s="374" t="s">
        <v>2210</v>
      </c>
      <c r="D1500" s="372" t="s">
        <v>2190</v>
      </c>
      <c r="E1500" s="373">
        <v>1</v>
      </c>
      <c r="F1500" s="1190"/>
      <c r="G1500" s="1175">
        <f t="shared" si="23"/>
        <v>0</v>
      </c>
    </row>
    <row r="1501" spans="1:7" s="358" customFormat="1">
      <c r="A1501" s="370">
        <v>0</v>
      </c>
      <c r="B1501" s="369">
        <v>0</v>
      </c>
      <c r="C1501" s="368" t="s">
        <v>2189</v>
      </c>
      <c r="D1501" s="366">
        <v>0</v>
      </c>
      <c r="E1501" s="367">
        <v>0</v>
      </c>
      <c r="F1501" s="1189"/>
      <c r="G1501" s="1188">
        <f t="shared" si="23"/>
        <v>0</v>
      </c>
    </row>
    <row r="1502" spans="1:7" s="358" customFormat="1">
      <c r="A1502" s="370">
        <v>0</v>
      </c>
      <c r="B1502" s="369">
        <v>0</v>
      </c>
      <c r="C1502" s="368" t="s">
        <v>2207</v>
      </c>
      <c r="D1502" s="366">
        <v>0</v>
      </c>
      <c r="E1502" s="367">
        <v>0</v>
      </c>
      <c r="F1502" s="1189"/>
      <c r="G1502" s="1188">
        <f t="shared" si="23"/>
        <v>0</v>
      </c>
    </row>
    <row r="1503" spans="1:7" s="358" customFormat="1" ht="26.4">
      <c r="A1503" s="376">
        <v>423</v>
      </c>
      <c r="B1503" s="375" t="s">
        <v>2209</v>
      </c>
      <c r="C1503" s="374" t="s">
        <v>2208</v>
      </c>
      <c r="D1503" s="372" t="s">
        <v>2190</v>
      </c>
      <c r="E1503" s="373">
        <v>1</v>
      </c>
      <c r="F1503" s="1190"/>
      <c r="G1503" s="1175">
        <f t="shared" si="23"/>
        <v>0</v>
      </c>
    </row>
    <row r="1504" spans="1:7" s="358" customFormat="1">
      <c r="A1504" s="370">
        <v>0</v>
      </c>
      <c r="B1504" s="369">
        <v>0</v>
      </c>
      <c r="C1504" s="368" t="s">
        <v>2189</v>
      </c>
      <c r="D1504" s="366">
        <v>0</v>
      </c>
      <c r="E1504" s="367">
        <v>0</v>
      </c>
      <c r="F1504" s="1189"/>
      <c r="G1504" s="1188">
        <f t="shared" si="23"/>
        <v>0</v>
      </c>
    </row>
    <row r="1505" spans="1:7" s="358" customFormat="1">
      <c r="A1505" s="370">
        <v>0</v>
      </c>
      <c r="B1505" s="369">
        <v>0</v>
      </c>
      <c r="C1505" s="368" t="s">
        <v>2207</v>
      </c>
      <c r="D1505" s="366">
        <v>0</v>
      </c>
      <c r="E1505" s="367">
        <v>0</v>
      </c>
      <c r="F1505" s="1189"/>
      <c r="G1505" s="1188">
        <f t="shared" si="23"/>
        <v>0</v>
      </c>
    </row>
    <row r="1506" spans="1:7" s="358" customFormat="1" ht="79.2">
      <c r="A1506" s="376">
        <v>424</v>
      </c>
      <c r="B1506" s="375" t="s">
        <v>2206</v>
      </c>
      <c r="C1506" s="374" t="s">
        <v>2205</v>
      </c>
      <c r="D1506" s="372" t="s">
        <v>2190</v>
      </c>
      <c r="E1506" s="373">
        <v>1</v>
      </c>
      <c r="F1506" s="1190"/>
      <c r="G1506" s="1175">
        <f t="shared" si="23"/>
        <v>0</v>
      </c>
    </row>
    <row r="1507" spans="1:7" s="358" customFormat="1">
      <c r="A1507" s="370">
        <v>0</v>
      </c>
      <c r="B1507" s="369">
        <v>0</v>
      </c>
      <c r="C1507" s="368" t="s">
        <v>2189</v>
      </c>
      <c r="D1507" s="366">
        <v>0</v>
      </c>
      <c r="E1507" s="367">
        <v>0</v>
      </c>
      <c r="F1507" s="1189"/>
      <c r="G1507" s="1188">
        <f t="shared" si="23"/>
        <v>0</v>
      </c>
    </row>
    <row r="1508" spans="1:7" s="358" customFormat="1">
      <c r="A1508" s="370">
        <v>0</v>
      </c>
      <c r="B1508" s="369">
        <v>0</v>
      </c>
      <c r="C1508" s="368" t="s">
        <v>2166</v>
      </c>
      <c r="D1508" s="366">
        <v>0</v>
      </c>
      <c r="E1508" s="367">
        <v>0</v>
      </c>
      <c r="F1508" s="1189"/>
      <c r="G1508" s="1188">
        <f t="shared" si="23"/>
        <v>0</v>
      </c>
    </row>
    <row r="1509" spans="1:7" s="358" customFormat="1" ht="26.4">
      <c r="A1509" s="376">
        <v>425</v>
      </c>
      <c r="B1509" s="375" t="s">
        <v>2204</v>
      </c>
      <c r="C1509" s="374" t="s">
        <v>2203</v>
      </c>
      <c r="D1509" s="372" t="s">
        <v>2190</v>
      </c>
      <c r="E1509" s="373">
        <v>7</v>
      </c>
      <c r="F1509" s="1190"/>
      <c r="G1509" s="1175">
        <f t="shared" si="23"/>
        <v>0</v>
      </c>
    </row>
    <row r="1510" spans="1:7" s="358" customFormat="1">
      <c r="A1510" s="370">
        <v>0</v>
      </c>
      <c r="B1510" s="369">
        <v>0</v>
      </c>
      <c r="C1510" s="368" t="s">
        <v>2202</v>
      </c>
      <c r="D1510" s="366">
        <v>0</v>
      </c>
      <c r="E1510" s="367">
        <v>0</v>
      </c>
      <c r="F1510" s="1189"/>
      <c r="G1510" s="1188">
        <f t="shared" si="23"/>
        <v>0</v>
      </c>
    </row>
    <row r="1511" spans="1:7" s="358" customFormat="1">
      <c r="A1511" s="370">
        <v>0</v>
      </c>
      <c r="B1511" s="369">
        <v>0</v>
      </c>
      <c r="C1511" s="368" t="s">
        <v>2166</v>
      </c>
      <c r="D1511" s="366">
        <v>0</v>
      </c>
      <c r="E1511" s="367">
        <v>0</v>
      </c>
      <c r="F1511" s="1189"/>
      <c r="G1511" s="1188">
        <f t="shared" si="23"/>
        <v>0</v>
      </c>
    </row>
    <row r="1512" spans="1:7" s="358" customFormat="1" ht="52.8">
      <c r="A1512" s="376">
        <v>426</v>
      </c>
      <c r="B1512" s="375">
        <v>0</v>
      </c>
      <c r="C1512" s="374" t="s">
        <v>2201</v>
      </c>
      <c r="D1512" s="372" t="s">
        <v>2187</v>
      </c>
      <c r="E1512" s="373">
        <v>14.82</v>
      </c>
      <c r="F1512" s="1190"/>
      <c r="G1512" s="1175">
        <f t="shared" si="23"/>
        <v>0</v>
      </c>
    </row>
    <row r="1513" spans="1:7" s="358" customFormat="1">
      <c r="A1513" s="370">
        <v>0</v>
      </c>
      <c r="B1513" s="369">
        <v>0</v>
      </c>
      <c r="C1513" s="368" t="s">
        <v>2200</v>
      </c>
      <c r="D1513" s="366">
        <v>0</v>
      </c>
      <c r="E1513" s="367">
        <v>0</v>
      </c>
      <c r="F1513" s="1189"/>
      <c r="G1513" s="1188">
        <f t="shared" si="23"/>
        <v>0</v>
      </c>
    </row>
    <row r="1514" spans="1:7" s="358" customFormat="1">
      <c r="A1514" s="370">
        <v>0</v>
      </c>
      <c r="B1514" s="369">
        <v>0</v>
      </c>
      <c r="C1514" s="368" t="s">
        <v>2166</v>
      </c>
      <c r="D1514" s="366">
        <v>0</v>
      </c>
      <c r="E1514" s="367">
        <v>0</v>
      </c>
      <c r="F1514" s="1189"/>
      <c r="G1514" s="1188">
        <f t="shared" si="23"/>
        <v>0</v>
      </c>
    </row>
    <row r="1515" spans="1:7" s="358" customFormat="1" ht="39.6">
      <c r="A1515" s="376">
        <v>427</v>
      </c>
      <c r="B1515" s="375">
        <v>0</v>
      </c>
      <c r="C1515" s="374" t="s">
        <v>2185</v>
      </c>
      <c r="D1515" s="372" t="s">
        <v>256</v>
      </c>
      <c r="E1515" s="373">
        <v>0.42</v>
      </c>
      <c r="F1515" s="1190"/>
      <c r="G1515" s="1175">
        <f t="shared" si="23"/>
        <v>0</v>
      </c>
    </row>
    <row r="1516" spans="1:7" s="358" customFormat="1">
      <c r="A1516" s="370">
        <v>0</v>
      </c>
      <c r="B1516" s="369">
        <v>0</v>
      </c>
      <c r="C1516" s="368" t="s">
        <v>2199</v>
      </c>
      <c r="D1516" s="366">
        <v>0</v>
      </c>
      <c r="E1516" s="367">
        <v>0</v>
      </c>
      <c r="F1516" s="1189"/>
      <c r="G1516" s="1188">
        <f t="shared" si="23"/>
        <v>0</v>
      </c>
    </row>
    <row r="1517" spans="1:7" s="358" customFormat="1">
      <c r="A1517" s="370">
        <v>0</v>
      </c>
      <c r="B1517" s="369">
        <v>0</v>
      </c>
      <c r="C1517" s="368" t="s">
        <v>2166</v>
      </c>
      <c r="D1517" s="366">
        <v>0</v>
      </c>
      <c r="E1517" s="367">
        <v>0</v>
      </c>
      <c r="F1517" s="1189"/>
      <c r="G1517" s="1188">
        <f t="shared" si="23"/>
        <v>0</v>
      </c>
    </row>
    <row r="1518" spans="1:7" s="358" customFormat="1" ht="20.399999999999999">
      <c r="A1518" s="370">
        <v>0</v>
      </c>
      <c r="B1518" s="369">
        <v>0</v>
      </c>
      <c r="C1518" s="368" t="s">
        <v>2198</v>
      </c>
      <c r="D1518" s="366">
        <v>0</v>
      </c>
      <c r="E1518" s="367">
        <v>0</v>
      </c>
      <c r="F1518" s="1189"/>
      <c r="G1518" s="1188">
        <f t="shared" si="23"/>
        <v>0</v>
      </c>
    </row>
    <row r="1519" spans="1:7" s="358" customFormat="1" ht="31.2">
      <c r="A1519" s="379">
        <v>0</v>
      </c>
      <c r="B1519" s="378">
        <v>0</v>
      </c>
      <c r="C1519" s="377" t="s">
        <v>2197</v>
      </c>
      <c r="D1519" s="366">
        <v>0</v>
      </c>
      <c r="E1519" s="367">
        <v>0</v>
      </c>
      <c r="F1519" s="1189"/>
      <c r="G1519" s="1188">
        <f t="shared" si="23"/>
        <v>0</v>
      </c>
    </row>
    <row r="1520" spans="1:7" s="358" customFormat="1" ht="105.6">
      <c r="A1520" s="376">
        <v>428</v>
      </c>
      <c r="B1520" s="375" t="s">
        <v>2196</v>
      </c>
      <c r="C1520" s="374" t="s">
        <v>2195</v>
      </c>
      <c r="D1520" s="372" t="s">
        <v>2190</v>
      </c>
      <c r="E1520" s="373">
        <v>1</v>
      </c>
      <c r="F1520" s="1190"/>
      <c r="G1520" s="1175">
        <f t="shared" si="23"/>
        <v>0</v>
      </c>
    </row>
    <row r="1521" spans="1:7" s="358" customFormat="1" ht="91.8">
      <c r="A1521" s="370">
        <v>0</v>
      </c>
      <c r="B1521" s="369">
        <v>0</v>
      </c>
      <c r="C1521" s="368" t="s">
        <v>2194</v>
      </c>
      <c r="D1521" s="366">
        <v>0</v>
      </c>
      <c r="E1521" s="367">
        <v>0</v>
      </c>
      <c r="F1521" s="1189"/>
      <c r="G1521" s="1188">
        <f t="shared" si="23"/>
        <v>0</v>
      </c>
    </row>
    <row r="1522" spans="1:7" s="358" customFormat="1">
      <c r="A1522" s="370">
        <v>0</v>
      </c>
      <c r="B1522" s="369">
        <v>0</v>
      </c>
      <c r="C1522" s="368" t="s">
        <v>2189</v>
      </c>
      <c r="D1522" s="366">
        <v>0</v>
      </c>
      <c r="E1522" s="367">
        <v>0</v>
      </c>
      <c r="F1522" s="1189"/>
      <c r="G1522" s="1188">
        <f t="shared" si="23"/>
        <v>0</v>
      </c>
    </row>
    <row r="1523" spans="1:7" s="358" customFormat="1">
      <c r="A1523" s="370">
        <v>0</v>
      </c>
      <c r="B1523" s="369">
        <v>0</v>
      </c>
      <c r="C1523" s="368" t="s">
        <v>2193</v>
      </c>
      <c r="D1523" s="366">
        <v>0</v>
      </c>
      <c r="E1523" s="367">
        <v>0</v>
      </c>
      <c r="F1523" s="1189"/>
      <c r="G1523" s="1188">
        <f t="shared" si="23"/>
        <v>0</v>
      </c>
    </row>
    <row r="1524" spans="1:7" s="358" customFormat="1" ht="79.2">
      <c r="A1524" s="376">
        <v>429</v>
      </c>
      <c r="B1524" s="375" t="s">
        <v>2192</v>
      </c>
      <c r="C1524" s="374" t="s">
        <v>2191</v>
      </c>
      <c r="D1524" s="372" t="s">
        <v>2190</v>
      </c>
      <c r="E1524" s="373">
        <v>1</v>
      </c>
      <c r="F1524" s="1190"/>
      <c r="G1524" s="1175">
        <f t="shared" si="23"/>
        <v>0</v>
      </c>
    </row>
    <row r="1525" spans="1:7" s="358" customFormat="1">
      <c r="A1525" s="370">
        <v>0</v>
      </c>
      <c r="B1525" s="369">
        <v>0</v>
      </c>
      <c r="C1525" s="368" t="s">
        <v>2189</v>
      </c>
      <c r="D1525" s="366">
        <v>0</v>
      </c>
      <c r="E1525" s="367">
        <v>0</v>
      </c>
      <c r="F1525" s="1189"/>
      <c r="G1525" s="1188">
        <f t="shared" si="23"/>
        <v>0</v>
      </c>
    </row>
    <row r="1526" spans="1:7" s="358" customFormat="1">
      <c r="A1526" s="370">
        <v>0</v>
      </c>
      <c r="B1526" s="369">
        <v>0</v>
      </c>
      <c r="C1526" s="368" t="s">
        <v>2166</v>
      </c>
      <c r="D1526" s="366">
        <v>0</v>
      </c>
      <c r="E1526" s="367">
        <v>0</v>
      </c>
      <c r="F1526" s="1189"/>
      <c r="G1526" s="1188">
        <f t="shared" si="23"/>
        <v>0</v>
      </c>
    </row>
    <row r="1527" spans="1:7" s="358" customFormat="1" ht="52.8">
      <c r="A1527" s="376">
        <v>430</v>
      </c>
      <c r="B1527" s="375">
        <v>0</v>
      </c>
      <c r="C1527" s="374" t="s">
        <v>2188</v>
      </c>
      <c r="D1527" s="372" t="s">
        <v>2187</v>
      </c>
      <c r="E1527" s="373">
        <v>0.54</v>
      </c>
      <c r="F1527" s="1190"/>
      <c r="G1527" s="1175">
        <f t="shared" si="23"/>
        <v>0</v>
      </c>
    </row>
    <row r="1528" spans="1:7" s="358" customFormat="1">
      <c r="A1528" s="370">
        <v>0</v>
      </c>
      <c r="B1528" s="369">
        <v>0</v>
      </c>
      <c r="C1528" s="368" t="s">
        <v>2186</v>
      </c>
      <c r="D1528" s="366">
        <v>0</v>
      </c>
      <c r="E1528" s="367">
        <v>0</v>
      </c>
      <c r="F1528" s="1189"/>
      <c r="G1528" s="1188">
        <f t="shared" si="23"/>
        <v>0</v>
      </c>
    </row>
    <row r="1529" spans="1:7" s="358" customFormat="1">
      <c r="A1529" s="370">
        <v>0</v>
      </c>
      <c r="B1529" s="369">
        <v>0</v>
      </c>
      <c r="C1529" s="368" t="s">
        <v>2166</v>
      </c>
      <c r="D1529" s="366">
        <v>0</v>
      </c>
      <c r="E1529" s="367">
        <v>0</v>
      </c>
      <c r="F1529" s="1189"/>
      <c r="G1529" s="1188">
        <f t="shared" si="23"/>
        <v>0</v>
      </c>
    </row>
    <row r="1530" spans="1:7" s="358" customFormat="1" ht="39.6">
      <c r="A1530" s="376">
        <v>431</v>
      </c>
      <c r="B1530" s="375">
        <v>0</v>
      </c>
      <c r="C1530" s="374" t="s">
        <v>2185</v>
      </c>
      <c r="D1530" s="372" t="s">
        <v>256</v>
      </c>
      <c r="E1530" s="373">
        <v>0.37</v>
      </c>
      <c r="F1530" s="1190"/>
      <c r="G1530" s="1175">
        <f t="shared" si="23"/>
        <v>0</v>
      </c>
    </row>
    <row r="1531" spans="1:7" s="358" customFormat="1">
      <c r="A1531" s="370">
        <v>0</v>
      </c>
      <c r="B1531" s="369">
        <v>0</v>
      </c>
      <c r="C1531" s="368" t="s">
        <v>2184</v>
      </c>
      <c r="D1531" s="366">
        <v>0</v>
      </c>
      <c r="E1531" s="367">
        <v>0</v>
      </c>
      <c r="F1531" s="1189"/>
      <c r="G1531" s="1188">
        <f t="shared" si="23"/>
        <v>0</v>
      </c>
    </row>
    <row r="1532" spans="1:7" s="358" customFormat="1">
      <c r="A1532" s="370">
        <v>0</v>
      </c>
      <c r="B1532" s="369">
        <v>0</v>
      </c>
      <c r="C1532" s="368" t="s">
        <v>2166</v>
      </c>
      <c r="D1532" s="366">
        <v>0</v>
      </c>
      <c r="E1532" s="367">
        <v>0</v>
      </c>
      <c r="F1532" s="1189"/>
      <c r="G1532" s="1188">
        <f t="shared" si="23"/>
        <v>0</v>
      </c>
    </row>
    <row r="1533" spans="1:7" s="358" customFormat="1" ht="20.399999999999999">
      <c r="A1533" s="370">
        <v>0</v>
      </c>
      <c r="B1533" s="369">
        <v>0</v>
      </c>
      <c r="C1533" s="368" t="s">
        <v>2183</v>
      </c>
      <c r="D1533" s="366">
        <v>0</v>
      </c>
      <c r="E1533" s="367">
        <v>0</v>
      </c>
      <c r="F1533" s="1189"/>
      <c r="G1533" s="1188">
        <f t="shared" si="23"/>
        <v>0</v>
      </c>
    </row>
    <row r="1534" spans="1:7" s="358" customFormat="1" ht="15.6">
      <c r="A1534" s="379">
        <v>0</v>
      </c>
      <c r="B1534" s="378">
        <v>0</v>
      </c>
      <c r="C1534" s="377" t="s">
        <v>2148</v>
      </c>
      <c r="D1534" s="366">
        <v>0</v>
      </c>
      <c r="E1534" s="367">
        <v>0</v>
      </c>
      <c r="F1534" s="1189"/>
      <c r="G1534" s="1188">
        <f t="shared" si="23"/>
        <v>0</v>
      </c>
    </row>
    <row r="1535" spans="1:7" s="358" customFormat="1" ht="13.2">
      <c r="A1535" s="376">
        <v>432</v>
      </c>
      <c r="B1535" s="375">
        <v>0</v>
      </c>
      <c r="C1535" s="374" t="s">
        <v>2182</v>
      </c>
      <c r="D1535" s="372" t="s">
        <v>1985</v>
      </c>
      <c r="E1535" s="373">
        <v>1</v>
      </c>
      <c r="F1535" s="1190"/>
      <c r="G1535" s="1175">
        <f t="shared" si="23"/>
        <v>0</v>
      </c>
    </row>
    <row r="1536" spans="1:7" s="358" customFormat="1" ht="26.4">
      <c r="A1536" s="376">
        <v>433</v>
      </c>
      <c r="B1536" s="375">
        <v>0</v>
      </c>
      <c r="C1536" s="374" t="s">
        <v>2181</v>
      </c>
      <c r="D1536" s="372" t="s">
        <v>1985</v>
      </c>
      <c r="E1536" s="373">
        <v>1</v>
      </c>
      <c r="F1536" s="1190"/>
      <c r="G1536" s="1175">
        <f t="shared" si="23"/>
        <v>0</v>
      </c>
    </row>
    <row r="1537" spans="1:7" s="358" customFormat="1" ht="13.2">
      <c r="A1537" s="376">
        <v>434</v>
      </c>
      <c r="B1537" s="375">
        <v>0</v>
      </c>
      <c r="C1537" s="374" t="s">
        <v>2180</v>
      </c>
      <c r="D1537" s="372" t="s">
        <v>1985</v>
      </c>
      <c r="E1537" s="373">
        <v>1</v>
      </c>
      <c r="F1537" s="1190"/>
      <c r="G1537" s="1175">
        <f t="shared" si="23"/>
        <v>0</v>
      </c>
    </row>
    <row r="1538" spans="1:7" s="358" customFormat="1" ht="13.2">
      <c r="A1538" s="376">
        <v>435</v>
      </c>
      <c r="B1538" s="375">
        <v>0</v>
      </c>
      <c r="C1538" s="374" t="s">
        <v>2179</v>
      </c>
      <c r="D1538" s="372" t="s">
        <v>1985</v>
      </c>
      <c r="E1538" s="373">
        <v>1</v>
      </c>
      <c r="F1538" s="1190"/>
      <c r="G1538" s="1175">
        <f t="shared" si="23"/>
        <v>0</v>
      </c>
    </row>
    <row r="1539" spans="1:7" s="358" customFormat="1" ht="13.2">
      <c r="A1539" s="376">
        <v>436</v>
      </c>
      <c r="B1539" s="375">
        <v>0</v>
      </c>
      <c r="C1539" s="374" t="s">
        <v>2178</v>
      </c>
      <c r="D1539" s="372" t="s">
        <v>1985</v>
      </c>
      <c r="E1539" s="373">
        <v>1</v>
      </c>
      <c r="F1539" s="1190"/>
      <c r="G1539" s="1175">
        <f t="shared" si="23"/>
        <v>0</v>
      </c>
    </row>
    <row r="1540" spans="1:7" s="358" customFormat="1" ht="13.2">
      <c r="A1540" s="376">
        <v>437</v>
      </c>
      <c r="B1540" s="375">
        <v>0</v>
      </c>
      <c r="C1540" s="374" t="s">
        <v>2177</v>
      </c>
      <c r="D1540" s="372" t="s">
        <v>2061</v>
      </c>
      <c r="E1540" s="373">
        <v>8</v>
      </c>
      <c r="F1540" s="1190"/>
      <c r="G1540" s="1175">
        <f t="shared" si="23"/>
        <v>0</v>
      </c>
    </row>
    <row r="1541" spans="1:7" s="358" customFormat="1" ht="13.2">
      <c r="A1541" s="376">
        <v>438</v>
      </c>
      <c r="B1541" s="375">
        <v>0</v>
      </c>
      <c r="C1541" s="374" t="s">
        <v>2176</v>
      </c>
      <c r="D1541" s="372" t="s">
        <v>2061</v>
      </c>
      <c r="E1541" s="373">
        <v>6</v>
      </c>
      <c r="F1541" s="1190"/>
      <c r="G1541" s="1175">
        <f t="shared" si="23"/>
        <v>0</v>
      </c>
    </row>
    <row r="1542" spans="1:7" s="358" customFormat="1" ht="15.6">
      <c r="A1542" s="379">
        <v>0</v>
      </c>
      <c r="B1542" s="378">
        <v>0</v>
      </c>
      <c r="C1542" s="377" t="s">
        <v>2146</v>
      </c>
      <c r="D1542" s="366">
        <v>0</v>
      </c>
      <c r="E1542" s="367">
        <v>0</v>
      </c>
      <c r="F1542" s="1189"/>
      <c r="G1542" s="1188">
        <f t="shared" si="23"/>
        <v>0</v>
      </c>
    </row>
    <row r="1543" spans="1:7" s="358" customFormat="1" ht="26.4">
      <c r="A1543" s="376">
        <v>439</v>
      </c>
      <c r="B1543" s="375" t="s">
        <v>2175</v>
      </c>
      <c r="C1543" s="374" t="s">
        <v>2174</v>
      </c>
      <c r="D1543" s="372" t="s">
        <v>315</v>
      </c>
      <c r="E1543" s="373">
        <v>14</v>
      </c>
      <c r="F1543" s="1190"/>
      <c r="G1543" s="1175">
        <f t="shared" si="23"/>
        <v>0</v>
      </c>
    </row>
    <row r="1544" spans="1:7" s="358" customFormat="1">
      <c r="A1544" s="370">
        <v>0</v>
      </c>
      <c r="B1544" s="369">
        <v>0</v>
      </c>
      <c r="C1544" s="368" t="s">
        <v>2173</v>
      </c>
      <c r="D1544" s="366">
        <v>0</v>
      </c>
      <c r="E1544" s="367">
        <v>0</v>
      </c>
      <c r="F1544" s="1189"/>
      <c r="G1544" s="1188">
        <f t="shared" si="23"/>
        <v>0</v>
      </c>
    </row>
    <row r="1545" spans="1:7" s="358" customFormat="1">
      <c r="A1545" s="370">
        <v>0</v>
      </c>
      <c r="B1545" s="369">
        <v>0</v>
      </c>
      <c r="C1545" s="368" t="s">
        <v>2166</v>
      </c>
      <c r="D1545" s="366">
        <v>0</v>
      </c>
      <c r="E1545" s="367">
        <v>0</v>
      </c>
      <c r="F1545" s="1189"/>
      <c r="G1545" s="1188">
        <f t="shared" ref="G1545:G1565" si="24">E1545*F1545</f>
        <v>0</v>
      </c>
    </row>
    <row r="1546" spans="1:7" s="358" customFormat="1">
      <c r="A1546" s="370">
        <v>0</v>
      </c>
      <c r="B1546" s="369">
        <v>0</v>
      </c>
      <c r="C1546" s="368" t="s">
        <v>2173</v>
      </c>
      <c r="D1546" s="366">
        <v>0</v>
      </c>
      <c r="E1546" s="367">
        <v>0</v>
      </c>
      <c r="F1546" s="1189"/>
      <c r="G1546" s="1188">
        <f t="shared" si="24"/>
        <v>0</v>
      </c>
    </row>
    <row r="1547" spans="1:7" s="358" customFormat="1">
      <c r="A1547" s="370">
        <v>0</v>
      </c>
      <c r="B1547" s="369">
        <v>0</v>
      </c>
      <c r="C1547" s="368" t="s">
        <v>2164</v>
      </c>
      <c r="D1547" s="366">
        <v>0</v>
      </c>
      <c r="E1547" s="367">
        <v>0</v>
      </c>
      <c r="F1547" s="1189"/>
      <c r="G1547" s="1188">
        <f t="shared" si="24"/>
        <v>0</v>
      </c>
    </row>
    <row r="1548" spans="1:7" s="358" customFormat="1" ht="26.4">
      <c r="A1548" s="376">
        <v>439</v>
      </c>
      <c r="B1548" s="375" t="s">
        <v>2172</v>
      </c>
      <c r="C1548" s="374" t="s">
        <v>2171</v>
      </c>
      <c r="D1548" s="372" t="s">
        <v>347</v>
      </c>
      <c r="E1548" s="373">
        <v>127</v>
      </c>
      <c r="F1548" s="1190"/>
      <c r="G1548" s="1175">
        <f t="shared" si="24"/>
        <v>0</v>
      </c>
    </row>
    <row r="1549" spans="1:7" s="358" customFormat="1">
      <c r="A1549" s="370">
        <v>0</v>
      </c>
      <c r="B1549" s="369">
        <v>0</v>
      </c>
      <c r="C1549" s="368" t="s">
        <v>2170</v>
      </c>
      <c r="D1549" s="366">
        <v>0</v>
      </c>
      <c r="E1549" s="367">
        <v>0</v>
      </c>
      <c r="F1549" s="1189"/>
      <c r="G1549" s="1188">
        <f t="shared" si="24"/>
        <v>0</v>
      </c>
    </row>
    <row r="1550" spans="1:7" s="358" customFormat="1">
      <c r="A1550" s="370">
        <v>0</v>
      </c>
      <c r="B1550" s="369">
        <v>0</v>
      </c>
      <c r="C1550" s="368" t="s">
        <v>2166</v>
      </c>
      <c r="D1550" s="366">
        <v>0</v>
      </c>
      <c r="E1550" s="367">
        <v>0</v>
      </c>
      <c r="F1550" s="1189"/>
      <c r="G1550" s="1188">
        <f t="shared" si="24"/>
        <v>0</v>
      </c>
    </row>
    <row r="1551" spans="1:7" s="358" customFormat="1">
      <c r="A1551" s="370">
        <v>0</v>
      </c>
      <c r="B1551" s="369">
        <v>0</v>
      </c>
      <c r="C1551" s="368" t="s">
        <v>2169</v>
      </c>
      <c r="D1551" s="366">
        <v>0</v>
      </c>
      <c r="E1551" s="367">
        <v>0</v>
      </c>
      <c r="F1551" s="1189"/>
      <c r="G1551" s="1188">
        <f t="shared" si="24"/>
        <v>0</v>
      </c>
    </row>
    <row r="1552" spans="1:7" s="358" customFormat="1">
      <c r="A1552" s="370">
        <v>0</v>
      </c>
      <c r="B1552" s="369">
        <v>0</v>
      </c>
      <c r="C1552" s="368" t="s">
        <v>2166</v>
      </c>
      <c r="D1552" s="366">
        <v>0</v>
      </c>
      <c r="E1552" s="367">
        <v>0</v>
      </c>
      <c r="F1552" s="1189"/>
      <c r="G1552" s="1188">
        <f t="shared" si="24"/>
        <v>0</v>
      </c>
    </row>
    <row r="1553" spans="1:7" s="358" customFormat="1">
      <c r="A1553" s="370">
        <v>0</v>
      </c>
      <c r="B1553" s="369">
        <v>0</v>
      </c>
      <c r="C1553" s="368" t="s">
        <v>2169</v>
      </c>
      <c r="D1553" s="366">
        <v>0</v>
      </c>
      <c r="E1553" s="367">
        <v>0</v>
      </c>
      <c r="F1553" s="1189"/>
      <c r="G1553" s="1188">
        <f t="shared" si="24"/>
        <v>0</v>
      </c>
    </row>
    <row r="1554" spans="1:7" s="358" customFormat="1">
      <c r="A1554" s="370">
        <v>0</v>
      </c>
      <c r="B1554" s="369">
        <v>0</v>
      </c>
      <c r="C1554" s="368" t="s">
        <v>2164</v>
      </c>
      <c r="D1554" s="366">
        <v>0</v>
      </c>
      <c r="E1554" s="367">
        <v>0</v>
      </c>
      <c r="F1554" s="1189"/>
      <c r="G1554" s="1188">
        <f t="shared" si="24"/>
        <v>0</v>
      </c>
    </row>
    <row r="1555" spans="1:7" s="358" customFormat="1" ht="26.4">
      <c r="A1555" s="376">
        <v>439</v>
      </c>
      <c r="B1555" s="375" t="s">
        <v>2168</v>
      </c>
      <c r="C1555" s="374" t="s">
        <v>2167</v>
      </c>
      <c r="D1555" s="372" t="s">
        <v>347</v>
      </c>
      <c r="E1555" s="373">
        <v>28</v>
      </c>
      <c r="F1555" s="1190"/>
      <c r="G1555" s="1175">
        <f t="shared" si="24"/>
        <v>0</v>
      </c>
    </row>
    <row r="1556" spans="1:7" s="358" customFormat="1">
      <c r="A1556" s="370">
        <v>0</v>
      </c>
      <c r="B1556" s="369">
        <v>0</v>
      </c>
      <c r="C1556" s="368" t="s">
        <v>2165</v>
      </c>
      <c r="D1556" s="366">
        <v>0</v>
      </c>
      <c r="E1556" s="367">
        <v>0</v>
      </c>
      <c r="F1556" s="1189"/>
      <c r="G1556" s="1188">
        <f t="shared" si="24"/>
        <v>0</v>
      </c>
    </row>
    <row r="1557" spans="1:7" s="358" customFormat="1">
      <c r="A1557" s="370">
        <v>0</v>
      </c>
      <c r="B1557" s="369">
        <v>0</v>
      </c>
      <c r="C1557" s="368" t="s">
        <v>2166</v>
      </c>
      <c r="D1557" s="366">
        <v>0</v>
      </c>
      <c r="E1557" s="367">
        <v>0</v>
      </c>
      <c r="F1557" s="1189"/>
      <c r="G1557" s="1188">
        <f t="shared" si="24"/>
        <v>0</v>
      </c>
    </row>
    <row r="1558" spans="1:7" s="358" customFormat="1">
      <c r="A1558" s="370">
        <v>0</v>
      </c>
      <c r="B1558" s="369">
        <v>0</v>
      </c>
      <c r="C1558" s="368" t="s">
        <v>2165</v>
      </c>
      <c r="D1558" s="366">
        <v>0</v>
      </c>
      <c r="E1558" s="367">
        <v>0</v>
      </c>
      <c r="F1558" s="1189"/>
      <c r="G1558" s="1188">
        <f t="shared" si="24"/>
        <v>0</v>
      </c>
    </row>
    <row r="1559" spans="1:7" s="358" customFormat="1">
      <c r="A1559" s="370">
        <v>0</v>
      </c>
      <c r="B1559" s="369">
        <v>0</v>
      </c>
      <c r="C1559" s="368" t="s">
        <v>2164</v>
      </c>
      <c r="D1559" s="366">
        <v>0</v>
      </c>
      <c r="E1559" s="367">
        <v>0</v>
      </c>
      <c r="F1559" s="1189"/>
      <c r="G1559" s="1188">
        <f t="shared" si="24"/>
        <v>0</v>
      </c>
    </row>
    <row r="1560" spans="1:7" s="358" customFormat="1" ht="15.6">
      <c r="A1560" s="379">
        <v>0</v>
      </c>
      <c r="B1560" s="378" t="s">
        <v>142</v>
      </c>
      <c r="C1560" s="377" t="s">
        <v>29</v>
      </c>
      <c r="D1560" s="366">
        <v>0</v>
      </c>
      <c r="E1560" s="367">
        <v>0</v>
      </c>
      <c r="F1560" s="1189"/>
      <c r="G1560" s="1188">
        <f t="shared" si="24"/>
        <v>0</v>
      </c>
    </row>
    <row r="1561" spans="1:7" s="358" customFormat="1" ht="13.2">
      <c r="A1561" s="376">
        <v>440</v>
      </c>
      <c r="B1561" s="375" t="s">
        <v>2160</v>
      </c>
      <c r="C1561" s="374" t="s">
        <v>2163</v>
      </c>
      <c r="D1561" s="372" t="s">
        <v>1957</v>
      </c>
      <c r="E1561" s="1187">
        <v>1</v>
      </c>
      <c r="F1561" s="1190"/>
      <c r="G1561" s="1175">
        <f t="shared" si="24"/>
        <v>0</v>
      </c>
    </row>
    <row r="1562" spans="1:7" s="358" customFormat="1" ht="13.2">
      <c r="A1562" s="376">
        <v>441</v>
      </c>
      <c r="B1562" s="375" t="s">
        <v>2160</v>
      </c>
      <c r="C1562" s="374" t="s">
        <v>2162</v>
      </c>
      <c r="D1562" s="372" t="s">
        <v>1985</v>
      </c>
      <c r="E1562" s="1187">
        <v>1</v>
      </c>
      <c r="F1562" s="1190"/>
      <c r="G1562" s="1175">
        <f t="shared" si="24"/>
        <v>0</v>
      </c>
    </row>
    <row r="1563" spans="1:7" s="358" customFormat="1" ht="26.4">
      <c r="A1563" s="376">
        <v>442</v>
      </c>
      <c r="B1563" s="375" t="s">
        <v>2160</v>
      </c>
      <c r="C1563" s="374" t="s">
        <v>2161</v>
      </c>
      <c r="D1563" s="372" t="s">
        <v>1985</v>
      </c>
      <c r="E1563" s="373">
        <v>1</v>
      </c>
      <c r="F1563" s="1190"/>
      <c r="G1563" s="1175">
        <f t="shared" si="24"/>
        <v>0</v>
      </c>
    </row>
    <row r="1564" spans="1:7" s="358" customFormat="1" ht="13.2">
      <c r="A1564" s="376">
        <v>443</v>
      </c>
      <c r="B1564" s="375" t="s">
        <v>2160</v>
      </c>
      <c r="C1564" s="374" t="s">
        <v>2159</v>
      </c>
      <c r="D1564" s="372" t="s">
        <v>2061</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4.4"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33203125" defaultRowHeight="13.2"/>
  <cols>
    <col min="1" max="1" width="4.109375" style="790" customWidth="1"/>
    <col min="2" max="2" width="72.44140625" style="790" customWidth="1"/>
    <col min="3" max="3" width="4.44140625" style="790" customWidth="1"/>
    <col min="4" max="256" width="7.33203125" style="790"/>
    <col min="257" max="257" width="4.109375" style="790" customWidth="1"/>
    <col min="258" max="258" width="72.44140625" style="790" customWidth="1"/>
    <col min="259" max="259" width="4.44140625" style="790" customWidth="1"/>
    <col min="260" max="512" width="7.33203125" style="790"/>
    <col min="513" max="513" width="4.109375" style="790" customWidth="1"/>
    <col min="514" max="514" width="72.44140625" style="790" customWidth="1"/>
    <col min="515" max="515" width="4.44140625" style="790" customWidth="1"/>
    <col min="516" max="768" width="7.33203125" style="790"/>
    <col min="769" max="769" width="4.109375" style="790" customWidth="1"/>
    <col min="770" max="770" width="72.44140625" style="790" customWidth="1"/>
    <col min="771" max="771" width="4.44140625" style="790" customWidth="1"/>
    <col min="772" max="1024" width="7.33203125" style="790"/>
    <col min="1025" max="1025" width="4.109375" style="790" customWidth="1"/>
    <col min="1026" max="1026" width="72.44140625" style="790" customWidth="1"/>
    <col min="1027" max="1027" width="4.44140625" style="790" customWidth="1"/>
    <col min="1028" max="1280" width="7.33203125" style="790"/>
    <col min="1281" max="1281" width="4.109375" style="790" customWidth="1"/>
    <col min="1282" max="1282" width="72.44140625" style="790" customWidth="1"/>
    <col min="1283" max="1283" width="4.44140625" style="790" customWidth="1"/>
    <col min="1284" max="1536" width="7.33203125" style="790"/>
    <col min="1537" max="1537" width="4.109375" style="790" customWidth="1"/>
    <col min="1538" max="1538" width="72.44140625" style="790" customWidth="1"/>
    <col min="1539" max="1539" width="4.44140625" style="790" customWidth="1"/>
    <col min="1540" max="1792" width="7.33203125" style="790"/>
    <col min="1793" max="1793" width="4.109375" style="790" customWidth="1"/>
    <col min="1794" max="1794" width="72.44140625" style="790" customWidth="1"/>
    <col min="1795" max="1795" width="4.44140625" style="790" customWidth="1"/>
    <col min="1796" max="2048" width="7.33203125" style="790"/>
    <col min="2049" max="2049" width="4.109375" style="790" customWidth="1"/>
    <col min="2050" max="2050" width="72.44140625" style="790" customWidth="1"/>
    <col min="2051" max="2051" width="4.44140625" style="790" customWidth="1"/>
    <col min="2052" max="2304" width="7.33203125" style="790"/>
    <col min="2305" max="2305" width="4.109375" style="790" customWidth="1"/>
    <col min="2306" max="2306" width="72.44140625" style="790" customWidth="1"/>
    <col min="2307" max="2307" width="4.44140625" style="790" customWidth="1"/>
    <col min="2308" max="2560" width="7.33203125" style="790"/>
    <col min="2561" max="2561" width="4.109375" style="790" customWidth="1"/>
    <col min="2562" max="2562" width="72.44140625" style="790" customWidth="1"/>
    <col min="2563" max="2563" width="4.44140625" style="790" customWidth="1"/>
    <col min="2564" max="2816" width="7.33203125" style="790"/>
    <col min="2817" max="2817" width="4.109375" style="790" customWidth="1"/>
    <col min="2818" max="2818" width="72.44140625" style="790" customWidth="1"/>
    <col min="2819" max="2819" width="4.44140625" style="790" customWidth="1"/>
    <col min="2820" max="3072" width="7.33203125" style="790"/>
    <col min="3073" max="3073" width="4.109375" style="790" customWidth="1"/>
    <col min="3074" max="3074" width="72.44140625" style="790" customWidth="1"/>
    <col min="3075" max="3075" width="4.44140625" style="790" customWidth="1"/>
    <col min="3076" max="3328" width="7.33203125" style="790"/>
    <col min="3329" max="3329" width="4.109375" style="790" customWidth="1"/>
    <col min="3330" max="3330" width="72.44140625" style="790" customWidth="1"/>
    <col min="3331" max="3331" width="4.44140625" style="790" customWidth="1"/>
    <col min="3332" max="3584" width="7.33203125" style="790"/>
    <col min="3585" max="3585" width="4.109375" style="790" customWidth="1"/>
    <col min="3586" max="3586" width="72.44140625" style="790" customWidth="1"/>
    <col min="3587" max="3587" width="4.44140625" style="790" customWidth="1"/>
    <col min="3588" max="3840" width="7.33203125" style="790"/>
    <col min="3841" max="3841" width="4.109375" style="790" customWidth="1"/>
    <col min="3842" max="3842" width="72.44140625" style="790" customWidth="1"/>
    <col min="3843" max="3843" width="4.44140625" style="790" customWidth="1"/>
    <col min="3844" max="4096" width="7.33203125" style="790"/>
    <col min="4097" max="4097" width="4.109375" style="790" customWidth="1"/>
    <col min="4098" max="4098" width="72.44140625" style="790" customWidth="1"/>
    <col min="4099" max="4099" width="4.44140625" style="790" customWidth="1"/>
    <col min="4100" max="4352" width="7.33203125" style="790"/>
    <col min="4353" max="4353" width="4.109375" style="790" customWidth="1"/>
    <col min="4354" max="4354" width="72.44140625" style="790" customWidth="1"/>
    <col min="4355" max="4355" width="4.44140625" style="790" customWidth="1"/>
    <col min="4356" max="4608" width="7.33203125" style="790"/>
    <col min="4609" max="4609" width="4.109375" style="790" customWidth="1"/>
    <col min="4610" max="4610" width="72.44140625" style="790" customWidth="1"/>
    <col min="4611" max="4611" width="4.44140625" style="790" customWidth="1"/>
    <col min="4612" max="4864" width="7.33203125" style="790"/>
    <col min="4865" max="4865" width="4.109375" style="790" customWidth="1"/>
    <col min="4866" max="4866" width="72.44140625" style="790" customWidth="1"/>
    <col min="4867" max="4867" width="4.44140625" style="790" customWidth="1"/>
    <col min="4868" max="5120" width="7.33203125" style="790"/>
    <col min="5121" max="5121" width="4.109375" style="790" customWidth="1"/>
    <col min="5122" max="5122" width="72.44140625" style="790" customWidth="1"/>
    <col min="5123" max="5123" width="4.44140625" style="790" customWidth="1"/>
    <col min="5124" max="5376" width="7.33203125" style="790"/>
    <col min="5377" max="5377" width="4.109375" style="790" customWidth="1"/>
    <col min="5378" max="5378" width="72.44140625" style="790" customWidth="1"/>
    <col min="5379" max="5379" width="4.44140625" style="790" customWidth="1"/>
    <col min="5380" max="5632" width="7.33203125" style="790"/>
    <col min="5633" max="5633" width="4.109375" style="790" customWidth="1"/>
    <col min="5634" max="5634" width="72.44140625" style="790" customWidth="1"/>
    <col min="5635" max="5635" width="4.44140625" style="790" customWidth="1"/>
    <col min="5636" max="5888" width="7.33203125" style="790"/>
    <col min="5889" max="5889" width="4.109375" style="790" customWidth="1"/>
    <col min="5890" max="5890" width="72.44140625" style="790" customWidth="1"/>
    <col min="5891" max="5891" width="4.44140625" style="790" customWidth="1"/>
    <col min="5892" max="6144" width="7.33203125" style="790"/>
    <col min="6145" max="6145" width="4.109375" style="790" customWidth="1"/>
    <col min="6146" max="6146" width="72.44140625" style="790" customWidth="1"/>
    <col min="6147" max="6147" width="4.44140625" style="790" customWidth="1"/>
    <col min="6148" max="6400" width="7.33203125" style="790"/>
    <col min="6401" max="6401" width="4.109375" style="790" customWidth="1"/>
    <col min="6402" max="6402" width="72.44140625" style="790" customWidth="1"/>
    <col min="6403" max="6403" width="4.44140625" style="790" customWidth="1"/>
    <col min="6404" max="6656" width="7.33203125" style="790"/>
    <col min="6657" max="6657" width="4.109375" style="790" customWidth="1"/>
    <col min="6658" max="6658" width="72.44140625" style="790" customWidth="1"/>
    <col min="6659" max="6659" width="4.44140625" style="790" customWidth="1"/>
    <col min="6660" max="6912" width="7.33203125" style="790"/>
    <col min="6913" max="6913" width="4.109375" style="790" customWidth="1"/>
    <col min="6914" max="6914" width="72.44140625" style="790" customWidth="1"/>
    <col min="6915" max="6915" width="4.44140625" style="790" customWidth="1"/>
    <col min="6916" max="7168" width="7.33203125" style="790"/>
    <col min="7169" max="7169" width="4.109375" style="790" customWidth="1"/>
    <col min="7170" max="7170" width="72.44140625" style="790" customWidth="1"/>
    <col min="7171" max="7171" width="4.44140625" style="790" customWidth="1"/>
    <col min="7172" max="7424" width="7.33203125" style="790"/>
    <col min="7425" max="7425" width="4.109375" style="790" customWidth="1"/>
    <col min="7426" max="7426" width="72.44140625" style="790" customWidth="1"/>
    <col min="7427" max="7427" width="4.44140625" style="790" customWidth="1"/>
    <col min="7428" max="7680" width="7.33203125" style="790"/>
    <col min="7681" max="7681" width="4.109375" style="790" customWidth="1"/>
    <col min="7682" max="7682" width="72.44140625" style="790" customWidth="1"/>
    <col min="7683" max="7683" width="4.44140625" style="790" customWidth="1"/>
    <col min="7684" max="7936" width="7.33203125" style="790"/>
    <col min="7937" max="7937" width="4.109375" style="790" customWidth="1"/>
    <col min="7938" max="7938" width="72.44140625" style="790" customWidth="1"/>
    <col min="7939" max="7939" width="4.44140625" style="790" customWidth="1"/>
    <col min="7940" max="8192" width="7.33203125" style="790"/>
    <col min="8193" max="8193" width="4.109375" style="790" customWidth="1"/>
    <col min="8194" max="8194" width="72.44140625" style="790" customWidth="1"/>
    <col min="8195" max="8195" width="4.44140625" style="790" customWidth="1"/>
    <col min="8196" max="8448" width="7.33203125" style="790"/>
    <col min="8449" max="8449" width="4.109375" style="790" customWidth="1"/>
    <col min="8450" max="8450" width="72.44140625" style="790" customWidth="1"/>
    <col min="8451" max="8451" width="4.44140625" style="790" customWidth="1"/>
    <col min="8452" max="8704" width="7.33203125" style="790"/>
    <col min="8705" max="8705" width="4.109375" style="790" customWidth="1"/>
    <col min="8706" max="8706" width="72.44140625" style="790" customWidth="1"/>
    <col min="8707" max="8707" width="4.44140625" style="790" customWidth="1"/>
    <col min="8708" max="8960" width="7.33203125" style="790"/>
    <col min="8961" max="8961" width="4.109375" style="790" customWidth="1"/>
    <col min="8962" max="8962" width="72.44140625" style="790" customWidth="1"/>
    <col min="8963" max="8963" width="4.44140625" style="790" customWidth="1"/>
    <col min="8964" max="9216" width="7.33203125" style="790"/>
    <col min="9217" max="9217" width="4.109375" style="790" customWidth="1"/>
    <col min="9218" max="9218" width="72.44140625" style="790" customWidth="1"/>
    <col min="9219" max="9219" width="4.44140625" style="790" customWidth="1"/>
    <col min="9220" max="9472" width="7.33203125" style="790"/>
    <col min="9473" max="9473" width="4.109375" style="790" customWidth="1"/>
    <col min="9474" max="9474" width="72.44140625" style="790" customWidth="1"/>
    <col min="9475" max="9475" width="4.44140625" style="790" customWidth="1"/>
    <col min="9476" max="9728" width="7.33203125" style="790"/>
    <col min="9729" max="9729" width="4.109375" style="790" customWidth="1"/>
    <col min="9730" max="9730" width="72.44140625" style="790" customWidth="1"/>
    <col min="9731" max="9731" width="4.44140625" style="790" customWidth="1"/>
    <col min="9732" max="9984" width="7.33203125" style="790"/>
    <col min="9985" max="9985" width="4.109375" style="790" customWidth="1"/>
    <col min="9986" max="9986" width="72.44140625" style="790" customWidth="1"/>
    <col min="9987" max="9987" width="4.44140625" style="790" customWidth="1"/>
    <col min="9988" max="10240" width="7.33203125" style="790"/>
    <col min="10241" max="10241" width="4.109375" style="790" customWidth="1"/>
    <col min="10242" max="10242" width="72.44140625" style="790" customWidth="1"/>
    <col min="10243" max="10243" width="4.44140625" style="790" customWidth="1"/>
    <col min="10244" max="10496" width="7.33203125" style="790"/>
    <col min="10497" max="10497" width="4.109375" style="790" customWidth="1"/>
    <col min="10498" max="10498" width="72.44140625" style="790" customWidth="1"/>
    <col min="10499" max="10499" width="4.44140625" style="790" customWidth="1"/>
    <col min="10500" max="10752" width="7.33203125" style="790"/>
    <col min="10753" max="10753" width="4.109375" style="790" customWidth="1"/>
    <col min="10754" max="10754" width="72.44140625" style="790" customWidth="1"/>
    <col min="10755" max="10755" width="4.44140625" style="790" customWidth="1"/>
    <col min="10756" max="11008" width="7.33203125" style="790"/>
    <col min="11009" max="11009" width="4.109375" style="790" customWidth="1"/>
    <col min="11010" max="11010" width="72.44140625" style="790" customWidth="1"/>
    <col min="11011" max="11011" width="4.44140625" style="790" customWidth="1"/>
    <col min="11012" max="11264" width="7.33203125" style="790"/>
    <col min="11265" max="11265" width="4.109375" style="790" customWidth="1"/>
    <col min="11266" max="11266" width="72.44140625" style="790" customWidth="1"/>
    <col min="11267" max="11267" width="4.44140625" style="790" customWidth="1"/>
    <col min="11268" max="11520" width="7.33203125" style="790"/>
    <col min="11521" max="11521" width="4.109375" style="790" customWidth="1"/>
    <col min="11522" max="11522" width="72.44140625" style="790" customWidth="1"/>
    <col min="11523" max="11523" width="4.44140625" style="790" customWidth="1"/>
    <col min="11524" max="11776" width="7.33203125" style="790"/>
    <col min="11777" max="11777" width="4.109375" style="790" customWidth="1"/>
    <col min="11778" max="11778" width="72.44140625" style="790" customWidth="1"/>
    <col min="11779" max="11779" width="4.44140625" style="790" customWidth="1"/>
    <col min="11780" max="12032" width="7.33203125" style="790"/>
    <col min="12033" max="12033" width="4.109375" style="790" customWidth="1"/>
    <col min="12034" max="12034" width="72.44140625" style="790" customWidth="1"/>
    <col min="12035" max="12035" width="4.44140625" style="790" customWidth="1"/>
    <col min="12036" max="12288" width="7.33203125" style="790"/>
    <col min="12289" max="12289" width="4.109375" style="790" customWidth="1"/>
    <col min="12290" max="12290" width="72.44140625" style="790" customWidth="1"/>
    <col min="12291" max="12291" width="4.44140625" style="790" customWidth="1"/>
    <col min="12292" max="12544" width="7.33203125" style="790"/>
    <col min="12545" max="12545" width="4.109375" style="790" customWidth="1"/>
    <col min="12546" max="12546" width="72.44140625" style="790" customWidth="1"/>
    <col min="12547" max="12547" width="4.44140625" style="790" customWidth="1"/>
    <col min="12548" max="12800" width="7.33203125" style="790"/>
    <col min="12801" max="12801" width="4.109375" style="790" customWidth="1"/>
    <col min="12802" max="12802" width="72.44140625" style="790" customWidth="1"/>
    <col min="12803" max="12803" width="4.44140625" style="790" customWidth="1"/>
    <col min="12804" max="13056" width="7.33203125" style="790"/>
    <col min="13057" max="13057" width="4.109375" style="790" customWidth="1"/>
    <col min="13058" max="13058" width="72.44140625" style="790" customWidth="1"/>
    <col min="13059" max="13059" width="4.44140625" style="790" customWidth="1"/>
    <col min="13060" max="13312" width="7.33203125" style="790"/>
    <col min="13313" max="13313" width="4.109375" style="790" customWidth="1"/>
    <col min="13314" max="13314" width="72.44140625" style="790" customWidth="1"/>
    <col min="13315" max="13315" width="4.44140625" style="790" customWidth="1"/>
    <col min="13316" max="13568" width="7.33203125" style="790"/>
    <col min="13569" max="13569" width="4.109375" style="790" customWidth="1"/>
    <col min="13570" max="13570" width="72.44140625" style="790" customWidth="1"/>
    <col min="13571" max="13571" width="4.44140625" style="790" customWidth="1"/>
    <col min="13572" max="13824" width="7.33203125" style="790"/>
    <col min="13825" max="13825" width="4.109375" style="790" customWidth="1"/>
    <col min="13826" max="13826" width="72.44140625" style="790" customWidth="1"/>
    <col min="13827" max="13827" width="4.44140625" style="790" customWidth="1"/>
    <col min="13828" max="14080" width="7.33203125" style="790"/>
    <col min="14081" max="14081" width="4.109375" style="790" customWidth="1"/>
    <col min="14082" max="14082" width="72.44140625" style="790" customWidth="1"/>
    <col min="14083" max="14083" width="4.44140625" style="790" customWidth="1"/>
    <col min="14084" max="14336" width="7.33203125" style="790"/>
    <col min="14337" max="14337" width="4.109375" style="790" customWidth="1"/>
    <col min="14338" max="14338" width="72.44140625" style="790" customWidth="1"/>
    <col min="14339" max="14339" width="4.44140625" style="790" customWidth="1"/>
    <col min="14340" max="14592" width="7.33203125" style="790"/>
    <col min="14593" max="14593" width="4.109375" style="790" customWidth="1"/>
    <col min="14594" max="14594" width="72.44140625" style="790" customWidth="1"/>
    <col min="14595" max="14595" width="4.44140625" style="790" customWidth="1"/>
    <col min="14596" max="14848" width="7.33203125" style="790"/>
    <col min="14849" max="14849" width="4.109375" style="790" customWidth="1"/>
    <col min="14850" max="14850" width="72.44140625" style="790" customWidth="1"/>
    <col min="14851" max="14851" width="4.44140625" style="790" customWidth="1"/>
    <col min="14852" max="15104" width="7.33203125" style="790"/>
    <col min="15105" max="15105" width="4.109375" style="790" customWidth="1"/>
    <col min="15106" max="15106" width="72.44140625" style="790" customWidth="1"/>
    <col min="15107" max="15107" width="4.44140625" style="790" customWidth="1"/>
    <col min="15108" max="15360" width="7.33203125" style="790"/>
    <col min="15361" max="15361" width="4.109375" style="790" customWidth="1"/>
    <col min="15362" max="15362" width="72.44140625" style="790" customWidth="1"/>
    <col min="15363" max="15363" width="4.44140625" style="790" customWidth="1"/>
    <col min="15364" max="15616" width="7.33203125" style="790"/>
    <col min="15617" max="15617" width="4.109375" style="790" customWidth="1"/>
    <col min="15618" max="15618" width="72.44140625" style="790" customWidth="1"/>
    <col min="15619" max="15619" width="4.44140625" style="790" customWidth="1"/>
    <col min="15620" max="15872" width="7.33203125" style="790"/>
    <col min="15873" max="15873" width="4.109375" style="790" customWidth="1"/>
    <col min="15874" max="15874" width="72.44140625" style="790" customWidth="1"/>
    <col min="15875" max="15875" width="4.44140625" style="790" customWidth="1"/>
    <col min="15876" max="16128" width="7.33203125" style="790"/>
    <col min="16129" max="16129" width="4.109375" style="790" customWidth="1"/>
    <col min="16130" max="16130" width="72.44140625" style="790" customWidth="1"/>
    <col min="16131" max="16131" width="4.44140625" style="790" customWidth="1"/>
    <col min="16132" max="16384" width="7.33203125" style="790"/>
  </cols>
  <sheetData>
    <row r="1" spans="1:44">
      <c r="A1" s="787"/>
      <c r="B1" s="788"/>
      <c r="C1" s="789"/>
      <c r="AP1" s="791"/>
      <c r="AQ1" s="791"/>
      <c r="AR1" s="791"/>
    </row>
    <row r="2" spans="1:44" ht="15.6">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3.2"/>
  <cols>
    <col min="1" max="1" width="40.33203125" style="124" bestFit="1" customWidth="1"/>
    <col min="2" max="2" width="12.6640625" style="88" customWidth="1"/>
    <col min="3" max="3" width="17.33203125" style="88" customWidth="1"/>
    <col min="257" max="257" width="40.33203125" bestFit="1" customWidth="1"/>
    <col min="258" max="258" width="12.6640625" customWidth="1"/>
    <col min="259" max="259" width="17.33203125" customWidth="1"/>
    <col min="513" max="513" width="40.33203125" bestFit="1" customWidth="1"/>
    <col min="514" max="514" width="12.6640625" customWidth="1"/>
    <col min="515" max="515" width="17.33203125" customWidth="1"/>
    <col min="769" max="769" width="40.33203125" bestFit="1" customWidth="1"/>
    <col min="770" max="770" width="12.6640625" customWidth="1"/>
    <col min="771" max="771" width="17.33203125" customWidth="1"/>
    <col min="1025" max="1025" width="40.33203125" bestFit="1" customWidth="1"/>
    <col min="1026" max="1026" width="12.6640625" customWidth="1"/>
    <col min="1027" max="1027" width="17.33203125" customWidth="1"/>
    <col min="1281" max="1281" width="40.33203125" bestFit="1" customWidth="1"/>
    <col min="1282" max="1282" width="12.6640625" customWidth="1"/>
    <col min="1283" max="1283" width="17.33203125" customWidth="1"/>
    <col min="1537" max="1537" width="40.33203125" bestFit="1" customWidth="1"/>
    <col min="1538" max="1538" width="12.6640625" customWidth="1"/>
    <col min="1539" max="1539" width="17.33203125" customWidth="1"/>
    <col min="1793" max="1793" width="40.33203125" bestFit="1" customWidth="1"/>
    <col min="1794" max="1794" width="12.6640625" customWidth="1"/>
    <col min="1795" max="1795" width="17.33203125" customWidth="1"/>
    <col min="2049" max="2049" width="40.33203125" bestFit="1" customWidth="1"/>
    <col min="2050" max="2050" width="12.6640625" customWidth="1"/>
    <col min="2051" max="2051" width="17.33203125" customWidth="1"/>
    <col min="2305" max="2305" width="40.33203125" bestFit="1" customWidth="1"/>
    <col min="2306" max="2306" width="12.6640625" customWidth="1"/>
    <col min="2307" max="2307" width="17.33203125" customWidth="1"/>
    <col min="2561" max="2561" width="40.33203125" bestFit="1" customWidth="1"/>
    <col min="2562" max="2562" width="12.6640625" customWidth="1"/>
    <col min="2563" max="2563" width="17.33203125" customWidth="1"/>
    <col min="2817" max="2817" width="40.33203125" bestFit="1" customWidth="1"/>
    <col min="2818" max="2818" width="12.6640625" customWidth="1"/>
    <col min="2819" max="2819" width="17.33203125" customWidth="1"/>
    <col min="3073" max="3073" width="40.33203125" bestFit="1" customWidth="1"/>
    <col min="3074" max="3074" width="12.6640625" customWidth="1"/>
    <col min="3075" max="3075" width="17.33203125" customWidth="1"/>
    <col min="3329" max="3329" width="40.33203125" bestFit="1" customWidth="1"/>
    <col min="3330" max="3330" width="12.6640625" customWidth="1"/>
    <col min="3331" max="3331" width="17.33203125" customWidth="1"/>
    <col min="3585" max="3585" width="40.33203125" bestFit="1" customWidth="1"/>
    <col min="3586" max="3586" width="12.6640625" customWidth="1"/>
    <col min="3587" max="3587" width="17.33203125" customWidth="1"/>
    <col min="3841" max="3841" width="40.33203125" bestFit="1" customWidth="1"/>
    <col min="3842" max="3842" width="12.6640625" customWidth="1"/>
    <col min="3843" max="3843" width="17.33203125" customWidth="1"/>
    <col min="4097" max="4097" width="40.33203125" bestFit="1" customWidth="1"/>
    <col min="4098" max="4098" width="12.6640625" customWidth="1"/>
    <col min="4099" max="4099" width="17.33203125" customWidth="1"/>
    <col min="4353" max="4353" width="40.33203125" bestFit="1" customWidth="1"/>
    <col min="4354" max="4354" width="12.6640625" customWidth="1"/>
    <col min="4355" max="4355" width="17.33203125" customWidth="1"/>
    <col min="4609" max="4609" width="40.33203125" bestFit="1" customWidth="1"/>
    <col min="4610" max="4610" width="12.6640625" customWidth="1"/>
    <col min="4611" max="4611" width="17.33203125" customWidth="1"/>
    <col min="4865" max="4865" width="40.33203125" bestFit="1" customWidth="1"/>
    <col min="4866" max="4866" width="12.6640625" customWidth="1"/>
    <col min="4867" max="4867" width="17.33203125" customWidth="1"/>
    <col min="5121" max="5121" width="40.33203125" bestFit="1" customWidth="1"/>
    <col min="5122" max="5122" width="12.6640625" customWidth="1"/>
    <col min="5123" max="5123" width="17.33203125" customWidth="1"/>
    <col min="5377" max="5377" width="40.33203125" bestFit="1" customWidth="1"/>
    <col min="5378" max="5378" width="12.6640625" customWidth="1"/>
    <col min="5379" max="5379" width="17.33203125" customWidth="1"/>
    <col min="5633" max="5633" width="40.33203125" bestFit="1" customWidth="1"/>
    <col min="5634" max="5634" width="12.6640625" customWidth="1"/>
    <col min="5635" max="5635" width="17.33203125" customWidth="1"/>
    <col min="5889" max="5889" width="40.33203125" bestFit="1" customWidth="1"/>
    <col min="5890" max="5890" width="12.6640625" customWidth="1"/>
    <col min="5891" max="5891" width="17.33203125" customWidth="1"/>
    <col min="6145" max="6145" width="40.33203125" bestFit="1" customWidth="1"/>
    <col min="6146" max="6146" width="12.6640625" customWidth="1"/>
    <col min="6147" max="6147" width="17.33203125" customWidth="1"/>
    <col min="6401" max="6401" width="40.33203125" bestFit="1" customWidth="1"/>
    <col min="6402" max="6402" width="12.6640625" customWidth="1"/>
    <col min="6403" max="6403" width="17.33203125" customWidth="1"/>
    <col min="6657" max="6657" width="40.33203125" bestFit="1" customWidth="1"/>
    <col min="6658" max="6658" width="12.6640625" customWidth="1"/>
    <col min="6659" max="6659" width="17.33203125" customWidth="1"/>
    <col min="6913" max="6913" width="40.33203125" bestFit="1" customWidth="1"/>
    <col min="6914" max="6914" width="12.6640625" customWidth="1"/>
    <col min="6915" max="6915" width="17.33203125" customWidth="1"/>
    <col min="7169" max="7169" width="40.33203125" bestFit="1" customWidth="1"/>
    <col min="7170" max="7170" width="12.6640625" customWidth="1"/>
    <col min="7171" max="7171" width="17.33203125" customWidth="1"/>
    <col min="7425" max="7425" width="40.33203125" bestFit="1" customWidth="1"/>
    <col min="7426" max="7426" width="12.6640625" customWidth="1"/>
    <col min="7427" max="7427" width="17.33203125" customWidth="1"/>
    <col min="7681" max="7681" width="40.33203125" bestFit="1" customWidth="1"/>
    <col min="7682" max="7682" width="12.6640625" customWidth="1"/>
    <col min="7683" max="7683" width="17.33203125" customWidth="1"/>
    <col min="7937" max="7937" width="40.33203125" bestFit="1" customWidth="1"/>
    <col min="7938" max="7938" width="12.6640625" customWidth="1"/>
    <col min="7939" max="7939" width="17.33203125" customWidth="1"/>
    <col min="8193" max="8193" width="40.33203125" bestFit="1" customWidth="1"/>
    <col min="8194" max="8194" width="12.6640625" customWidth="1"/>
    <col min="8195" max="8195" width="17.33203125" customWidth="1"/>
    <col min="8449" max="8449" width="40.33203125" bestFit="1" customWidth="1"/>
    <col min="8450" max="8450" width="12.6640625" customWidth="1"/>
    <col min="8451" max="8451" width="17.33203125" customWidth="1"/>
    <col min="8705" max="8705" width="40.33203125" bestFit="1" customWidth="1"/>
    <col min="8706" max="8706" width="12.6640625" customWidth="1"/>
    <col min="8707" max="8707" width="17.33203125" customWidth="1"/>
    <col min="8961" max="8961" width="40.33203125" bestFit="1" customWidth="1"/>
    <col min="8962" max="8962" width="12.6640625" customWidth="1"/>
    <col min="8963" max="8963" width="17.33203125" customWidth="1"/>
    <col min="9217" max="9217" width="40.33203125" bestFit="1" customWidth="1"/>
    <col min="9218" max="9218" width="12.6640625" customWidth="1"/>
    <col min="9219" max="9219" width="17.33203125" customWidth="1"/>
    <col min="9473" max="9473" width="40.33203125" bestFit="1" customWidth="1"/>
    <col min="9474" max="9474" width="12.6640625" customWidth="1"/>
    <col min="9475" max="9475" width="17.33203125" customWidth="1"/>
    <col min="9729" max="9729" width="40.33203125" bestFit="1" customWidth="1"/>
    <col min="9730" max="9730" width="12.6640625" customWidth="1"/>
    <col min="9731" max="9731" width="17.33203125" customWidth="1"/>
    <col min="9985" max="9985" width="40.33203125" bestFit="1" customWidth="1"/>
    <col min="9986" max="9986" width="12.6640625" customWidth="1"/>
    <col min="9987" max="9987" width="17.33203125" customWidth="1"/>
    <col min="10241" max="10241" width="40.33203125" bestFit="1" customWidth="1"/>
    <col min="10242" max="10242" width="12.6640625" customWidth="1"/>
    <col min="10243" max="10243" width="17.33203125" customWidth="1"/>
    <col min="10497" max="10497" width="40.33203125" bestFit="1" customWidth="1"/>
    <col min="10498" max="10498" width="12.6640625" customWidth="1"/>
    <col min="10499" max="10499" width="17.33203125" customWidth="1"/>
    <col min="10753" max="10753" width="40.33203125" bestFit="1" customWidth="1"/>
    <col min="10754" max="10754" width="12.6640625" customWidth="1"/>
    <col min="10755" max="10755" width="17.33203125" customWidth="1"/>
    <col min="11009" max="11009" width="40.33203125" bestFit="1" customWidth="1"/>
    <col min="11010" max="11010" width="12.6640625" customWidth="1"/>
    <col min="11011" max="11011" width="17.33203125" customWidth="1"/>
    <col min="11265" max="11265" width="40.33203125" bestFit="1" customWidth="1"/>
    <col min="11266" max="11266" width="12.6640625" customWidth="1"/>
    <col min="11267" max="11267" width="17.33203125" customWidth="1"/>
    <col min="11521" max="11521" width="40.33203125" bestFit="1" customWidth="1"/>
    <col min="11522" max="11522" width="12.6640625" customWidth="1"/>
    <col min="11523" max="11523" width="17.33203125" customWidth="1"/>
    <col min="11777" max="11777" width="40.33203125" bestFit="1" customWidth="1"/>
    <col min="11778" max="11778" width="12.6640625" customWidth="1"/>
    <col min="11779" max="11779" width="17.33203125" customWidth="1"/>
    <col min="12033" max="12033" width="40.33203125" bestFit="1" customWidth="1"/>
    <col min="12034" max="12034" width="12.6640625" customWidth="1"/>
    <col min="12035" max="12035" width="17.33203125" customWidth="1"/>
    <col min="12289" max="12289" width="40.33203125" bestFit="1" customWidth="1"/>
    <col min="12290" max="12290" width="12.6640625" customWidth="1"/>
    <col min="12291" max="12291" width="17.33203125" customWidth="1"/>
    <col min="12545" max="12545" width="40.33203125" bestFit="1" customWidth="1"/>
    <col min="12546" max="12546" width="12.6640625" customWidth="1"/>
    <col min="12547" max="12547" width="17.33203125" customWidth="1"/>
    <col min="12801" max="12801" width="40.33203125" bestFit="1" customWidth="1"/>
    <col min="12802" max="12802" width="12.6640625" customWidth="1"/>
    <col min="12803" max="12803" width="17.33203125" customWidth="1"/>
    <col min="13057" max="13057" width="40.33203125" bestFit="1" customWidth="1"/>
    <col min="13058" max="13058" width="12.6640625" customWidth="1"/>
    <col min="13059" max="13059" width="17.33203125" customWidth="1"/>
    <col min="13313" max="13313" width="40.33203125" bestFit="1" customWidth="1"/>
    <col min="13314" max="13314" width="12.6640625" customWidth="1"/>
    <col min="13315" max="13315" width="17.33203125" customWidth="1"/>
    <col min="13569" max="13569" width="40.33203125" bestFit="1" customWidth="1"/>
    <col min="13570" max="13570" width="12.6640625" customWidth="1"/>
    <col min="13571" max="13571" width="17.33203125" customWidth="1"/>
    <col min="13825" max="13825" width="40.33203125" bestFit="1" customWidth="1"/>
    <col min="13826" max="13826" width="12.6640625" customWidth="1"/>
    <col min="13827" max="13827" width="17.33203125" customWidth="1"/>
    <col min="14081" max="14081" width="40.33203125" bestFit="1" customWidth="1"/>
    <col min="14082" max="14082" width="12.6640625" customWidth="1"/>
    <col min="14083" max="14083" width="17.33203125" customWidth="1"/>
    <col min="14337" max="14337" width="40.33203125" bestFit="1" customWidth="1"/>
    <col min="14338" max="14338" width="12.6640625" customWidth="1"/>
    <col min="14339" max="14339" width="17.33203125" customWidth="1"/>
    <col min="14593" max="14593" width="40.33203125" bestFit="1" customWidth="1"/>
    <col min="14594" max="14594" width="12.6640625" customWidth="1"/>
    <col min="14595" max="14595" width="17.33203125" customWidth="1"/>
    <col min="14849" max="14849" width="40.33203125" bestFit="1" customWidth="1"/>
    <col min="14850" max="14850" width="12.6640625" customWidth="1"/>
    <col min="14851" max="14851" width="17.33203125" customWidth="1"/>
    <col min="15105" max="15105" width="40.33203125" bestFit="1" customWidth="1"/>
    <col min="15106" max="15106" width="12.6640625" customWidth="1"/>
    <col min="15107" max="15107" width="17.33203125" customWidth="1"/>
    <col min="15361" max="15361" width="40.33203125" bestFit="1" customWidth="1"/>
    <col min="15362" max="15362" width="12.6640625" customWidth="1"/>
    <col min="15363" max="15363" width="17.33203125" customWidth="1"/>
    <col min="15617" max="15617" width="40.33203125" bestFit="1" customWidth="1"/>
    <col min="15618" max="15618" width="12.6640625" customWidth="1"/>
    <col min="15619" max="15619" width="17.33203125" customWidth="1"/>
    <col min="15873" max="15873" width="40.33203125" bestFit="1" customWidth="1"/>
    <col min="15874" max="15874" width="12.6640625" customWidth="1"/>
    <col min="15875" max="15875" width="17.33203125" customWidth="1"/>
    <col min="16129" max="16129" width="40.33203125" bestFit="1" customWidth="1"/>
    <col min="16130" max="16130" width="12.6640625" customWidth="1"/>
    <col min="16131" max="16131" width="17.33203125" customWidth="1"/>
  </cols>
  <sheetData>
    <row r="1" spans="1:3">
      <c r="A1" s="417" t="s">
        <v>6</v>
      </c>
      <c r="B1" s="418" t="s">
        <v>2766</v>
      </c>
      <c r="C1" s="418" t="s">
        <v>2765</v>
      </c>
    </row>
    <row r="2" spans="1:3">
      <c r="A2" s="419" t="s">
        <v>2764</v>
      </c>
      <c r="B2" s="420"/>
      <c r="C2" s="420"/>
    </row>
    <row r="3" spans="1:3">
      <c r="A3" s="421" t="s">
        <v>32</v>
      </c>
      <c r="B3" s="422">
        <f>'Rozpočet SO_101A.5'!I39</f>
        <v>0</v>
      </c>
      <c r="C3" s="422"/>
    </row>
    <row r="4" spans="1:3">
      <c r="A4" s="421" t="s">
        <v>2763</v>
      </c>
      <c r="B4" s="422">
        <f>B3*0.036</f>
        <v>0</v>
      </c>
      <c r="C4" s="422">
        <f>B3*0.01</f>
        <v>0</v>
      </c>
    </row>
    <row r="5" spans="1:3">
      <c r="A5" s="421" t="s">
        <v>2762</v>
      </c>
      <c r="B5" s="422"/>
      <c r="C5" s="422">
        <f>'Rozpočet SO_101A.5'!E349</f>
        <v>0</v>
      </c>
    </row>
    <row r="6" spans="1:3">
      <c r="A6" s="421" t="s">
        <v>2761</v>
      </c>
      <c r="B6" s="422"/>
      <c r="C6" s="422">
        <f>'Rozpočet SO_101A.5'!G349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3.2"/>
  <cols>
    <col min="1" max="1" width="29.109375" style="124" bestFit="1" customWidth="1"/>
    <col min="2" max="2" width="63.554687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4577</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3.2"/>
  <cols>
    <col min="1" max="1" width="43.44140625" style="124" customWidth="1"/>
    <col min="2" max="2" width="3.5546875" style="124" customWidth="1"/>
    <col min="3" max="3" width="9.33203125" style="88" customWidth="1"/>
    <col min="4" max="4" width="11.109375" style="88" customWidth="1"/>
    <col min="5" max="5" width="13.6640625" style="88" customWidth="1"/>
    <col min="6" max="6" width="11.33203125" style="88" customWidth="1"/>
    <col min="7" max="7" width="12.5546875" style="88" customWidth="1"/>
    <col min="8" max="8" width="10.33203125" style="88" customWidth="1"/>
    <col min="9" max="9" width="14.5546875" style="88" customWidth="1"/>
    <col min="10" max="10" width="10.88671875" bestFit="1" customWidth="1"/>
    <col min="257" max="257" width="43.44140625" customWidth="1"/>
    <col min="258" max="258" width="3.5546875" customWidth="1"/>
    <col min="259" max="259" width="9.33203125" customWidth="1"/>
    <col min="260" max="260" width="11.109375" customWidth="1"/>
    <col min="261" max="261" width="13.6640625" customWidth="1"/>
    <col min="262" max="262" width="11.33203125" customWidth="1"/>
    <col min="263" max="263" width="12.5546875" customWidth="1"/>
    <col min="264" max="264" width="10.33203125" customWidth="1"/>
    <col min="265" max="265" width="14.5546875" customWidth="1"/>
    <col min="266" max="266" width="10.88671875" bestFit="1" customWidth="1"/>
    <col min="513" max="513" width="43.44140625" customWidth="1"/>
    <col min="514" max="514" width="3.5546875" customWidth="1"/>
    <col min="515" max="515" width="9.33203125" customWidth="1"/>
    <col min="516" max="516" width="11.109375" customWidth="1"/>
    <col min="517" max="517" width="13.6640625" customWidth="1"/>
    <col min="518" max="518" width="11.33203125" customWidth="1"/>
    <col min="519" max="519" width="12.5546875" customWidth="1"/>
    <col min="520" max="520" width="10.33203125" customWidth="1"/>
    <col min="521" max="521" width="14.5546875" customWidth="1"/>
    <col min="522" max="522" width="10.88671875" bestFit="1" customWidth="1"/>
    <col min="769" max="769" width="43.44140625" customWidth="1"/>
    <col min="770" max="770" width="3.5546875" customWidth="1"/>
    <col min="771" max="771" width="9.33203125" customWidth="1"/>
    <col min="772" max="772" width="11.109375" customWidth="1"/>
    <col min="773" max="773" width="13.6640625" customWidth="1"/>
    <col min="774" max="774" width="11.33203125" customWidth="1"/>
    <col min="775" max="775" width="12.5546875" customWidth="1"/>
    <col min="776" max="776" width="10.33203125" customWidth="1"/>
    <col min="777" max="777" width="14.5546875" customWidth="1"/>
    <col min="778" max="778" width="10.88671875" bestFit="1" customWidth="1"/>
    <col min="1025" max="1025" width="43.44140625" customWidth="1"/>
    <col min="1026" max="1026" width="3.5546875" customWidth="1"/>
    <col min="1027" max="1027" width="9.33203125" customWidth="1"/>
    <col min="1028" max="1028" width="11.109375" customWidth="1"/>
    <col min="1029" max="1029" width="13.6640625" customWidth="1"/>
    <col min="1030" max="1030" width="11.33203125" customWidth="1"/>
    <col min="1031" max="1031" width="12.5546875" customWidth="1"/>
    <col min="1032" max="1032" width="10.33203125" customWidth="1"/>
    <col min="1033" max="1033" width="14.5546875" customWidth="1"/>
    <col min="1034" max="1034" width="10.88671875" bestFit="1" customWidth="1"/>
    <col min="1281" max="1281" width="43.44140625" customWidth="1"/>
    <col min="1282" max="1282" width="3.5546875" customWidth="1"/>
    <col min="1283" max="1283" width="9.33203125" customWidth="1"/>
    <col min="1284" max="1284" width="11.109375" customWidth="1"/>
    <col min="1285" max="1285" width="13.6640625" customWidth="1"/>
    <col min="1286" max="1286" width="11.33203125" customWidth="1"/>
    <col min="1287" max="1287" width="12.5546875" customWidth="1"/>
    <col min="1288" max="1288" width="10.33203125" customWidth="1"/>
    <col min="1289" max="1289" width="14.5546875" customWidth="1"/>
    <col min="1290" max="1290" width="10.88671875" bestFit="1" customWidth="1"/>
    <col min="1537" max="1537" width="43.44140625" customWidth="1"/>
    <col min="1538" max="1538" width="3.5546875" customWidth="1"/>
    <col min="1539" max="1539" width="9.33203125" customWidth="1"/>
    <col min="1540" max="1540" width="11.109375" customWidth="1"/>
    <col min="1541" max="1541" width="13.6640625" customWidth="1"/>
    <col min="1542" max="1542" width="11.33203125" customWidth="1"/>
    <col min="1543" max="1543" width="12.5546875" customWidth="1"/>
    <col min="1544" max="1544" width="10.33203125" customWidth="1"/>
    <col min="1545" max="1545" width="14.5546875" customWidth="1"/>
    <col min="1546" max="1546" width="10.88671875" bestFit="1" customWidth="1"/>
    <col min="1793" max="1793" width="43.44140625" customWidth="1"/>
    <col min="1794" max="1794" width="3.5546875" customWidth="1"/>
    <col min="1795" max="1795" width="9.33203125" customWidth="1"/>
    <col min="1796" max="1796" width="11.109375" customWidth="1"/>
    <col min="1797" max="1797" width="13.6640625" customWidth="1"/>
    <col min="1798" max="1798" width="11.33203125" customWidth="1"/>
    <col min="1799" max="1799" width="12.5546875" customWidth="1"/>
    <col min="1800" max="1800" width="10.33203125" customWidth="1"/>
    <col min="1801" max="1801" width="14.5546875" customWidth="1"/>
    <col min="1802" max="1802" width="10.88671875" bestFit="1" customWidth="1"/>
    <col min="2049" max="2049" width="43.44140625" customWidth="1"/>
    <col min="2050" max="2050" width="3.5546875" customWidth="1"/>
    <col min="2051" max="2051" width="9.33203125" customWidth="1"/>
    <col min="2052" max="2052" width="11.109375" customWidth="1"/>
    <col min="2053" max="2053" width="13.6640625" customWidth="1"/>
    <col min="2054" max="2054" width="11.33203125" customWidth="1"/>
    <col min="2055" max="2055" width="12.5546875" customWidth="1"/>
    <col min="2056" max="2056" width="10.33203125" customWidth="1"/>
    <col min="2057" max="2057" width="14.5546875" customWidth="1"/>
    <col min="2058" max="2058" width="10.88671875" bestFit="1" customWidth="1"/>
    <col min="2305" max="2305" width="43.44140625" customWidth="1"/>
    <col min="2306" max="2306" width="3.5546875" customWidth="1"/>
    <col min="2307" max="2307" width="9.33203125" customWidth="1"/>
    <col min="2308" max="2308" width="11.109375" customWidth="1"/>
    <col min="2309" max="2309" width="13.6640625" customWidth="1"/>
    <col min="2310" max="2310" width="11.33203125" customWidth="1"/>
    <col min="2311" max="2311" width="12.5546875" customWidth="1"/>
    <col min="2312" max="2312" width="10.33203125" customWidth="1"/>
    <col min="2313" max="2313" width="14.5546875" customWidth="1"/>
    <col min="2314" max="2314" width="10.88671875" bestFit="1" customWidth="1"/>
    <col min="2561" max="2561" width="43.44140625" customWidth="1"/>
    <col min="2562" max="2562" width="3.5546875" customWidth="1"/>
    <col min="2563" max="2563" width="9.33203125" customWidth="1"/>
    <col min="2564" max="2564" width="11.109375" customWidth="1"/>
    <col min="2565" max="2565" width="13.6640625" customWidth="1"/>
    <col min="2566" max="2566" width="11.33203125" customWidth="1"/>
    <col min="2567" max="2567" width="12.5546875" customWidth="1"/>
    <col min="2568" max="2568" width="10.33203125" customWidth="1"/>
    <col min="2569" max="2569" width="14.5546875" customWidth="1"/>
    <col min="2570" max="2570" width="10.88671875" bestFit="1" customWidth="1"/>
    <col min="2817" max="2817" width="43.44140625" customWidth="1"/>
    <col min="2818" max="2818" width="3.5546875" customWidth="1"/>
    <col min="2819" max="2819" width="9.33203125" customWidth="1"/>
    <col min="2820" max="2820" width="11.109375" customWidth="1"/>
    <col min="2821" max="2821" width="13.6640625" customWidth="1"/>
    <col min="2822" max="2822" width="11.33203125" customWidth="1"/>
    <col min="2823" max="2823" width="12.5546875" customWidth="1"/>
    <col min="2824" max="2824" width="10.33203125" customWidth="1"/>
    <col min="2825" max="2825" width="14.5546875" customWidth="1"/>
    <col min="2826" max="2826" width="10.88671875" bestFit="1" customWidth="1"/>
    <col min="3073" max="3073" width="43.44140625" customWidth="1"/>
    <col min="3074" max="3074" width="3.5546875" customWidth="1"/>
    <col min="3075" max="3075" width="9.33203125" customWidth="1"/>
    <col min="3076" max="3076" width="11.109375" customWidth="1"/>
    <col min="3077" max="3077" width="13.6640625" customWidth="1"/>
    <col min="3078" max="3078" width="11.33203125" customWidth="1"/>
    <col min="3079" max="3079" width="12.5546875" customWidth="1"/>
    <col min="3080" max="3080" width="10.33203125" customWidth="1"/>
    <col min="3081" max="3081" width="14.5546875" customWidth="1"/>
    <col min="3082" max="3082" width="10.88671875" bestFit="1" customWidth="1"/>
    <col min="3329" max="3329" width="43.44140625" customWidth="1"/>
    <col min="3330" max="3330" width="3.5546875" customWidth="1"/>
    <col min="3331" max="3331" width="9.33203125" customWidth="1"/>
    <col min="3332" max="3332" width="11.109375" customWidth="1"/>
    <col min="3333" max="3333" width="13.6640625" customWidth="1"/>
    <col min="3334" max="3334" width="11.33203125" customWidth="1"/>
    <col min="3335" max="3335" width="12.5546875" customWidth="1"/>
    <col min="3336" max="3336" width="10.33203125" customWidth="1"/>
    <col min="3337" max="3337" width="14.5546875" customWidth="1"/>
    <col min="3338" max="3338" width="10.88671875" bestFit="1" customWidth="1"/>
    <col min="3585" max="3585" width="43.44140625" customWidth="1"/>
    <col min="3586" max="3586" width="3.5546875" customWidth="1"/>
    <col min="3587" max="3587" width="9.33203125" customWidth="1"/>
    <col min="3588" max="3588" width="11.109375" customWidth="1"/>
    <col min="3589" max="3589" width="13.6640625" customWidth="1"/>
    <col min="3590" max="3590" width="11.33203125" customWidth="1"/>
    <col min="3591" max="3591" width="12.5546875" customWidth="1"/>
    <col min="3592" max="3592" width="10.33203125" customWidth="1"/>
    <col min="3593" max="3593" width="14.5546875" customWidth="1"/>
    <col min="3594" max="3594" width="10.88671875" bestFit="1" customWidth="1"/>
    <col min="3841" max="3841" width="43.44140625" customWidth="1"/>
    <col min="3842" max="3842" width="3.5546875" customWidth="1"/>
    <col min="3843" max="3843" width="9.33203125" customWidth="1"/>
    <col min="3844" max="3844" width="11.109375" customWidth="1"/>
    <col min="3845" max="3845" width="13.6640625" customWidth="1"/>
    <col min="3846" max="3846" width="11.33203125" customWidth="1"/>
    <col min="3847" max="3847" width="12.5546875" customWidth="1"/>
    <col min="3848" max="3848" width="10.33203125" customWidth="1"/>
    <col min="3849" max="3849" width="14.5546875" customWidth="1"/>
    <col min="3850" max="3850" width="10.88671875" bestFit="1" customWidth="1"/>
    <col min="4097" max="4097" width="43.44140625" customWidth="1"/>
    <col min="4098" max="4098" width="3.5546875" customWidth="1"/>
    <col min="4099" max="4099" width="9.33203125" customWidth="1"/>
    <col min="4100" max="4100" width="11.109375" customWidth="1"/>
    <col min="4101" max="4101" width="13.6640625" customWidth="1"/>
    <col min="4102" max="4102" width="11.33203125" customWidth="1"/>
    <col min="4103" max="4103" width="12.5546875" customWidth="1"/>
    <col min="4104" max="4104" width="10.33203125" customWidth="1"/>
    <col min="4105" max="4105" width="14.5546875" customWidth="1"/>
    <col min="4106" max="4106" width="10.88671875" bestFit="1" customWidth="1"/>
    <col min="4353" max="4353" width="43.44140625" customWidth="1"/>
    <col min="4354" max="4354" width="3.5546875" customWidth="1"/>
    <col min="4355" max="4355" width="9.33203125" customWidth="1"/>
    <col min="4356" max="4356" width="11.109375" customWidth="1"/>
    <col min="4357" max="4357" width="13.6640625" customWidth="1"/>
    <col min="4358" max="4358" width="11.33203125" customWidth="1"/>
    <col min="4359" max="4359" width="12.5546875" customWidth="1"/>
    <col min="4360" max="4360" width="10.33203125" customWidth="1"/>
    <col min="4361" max="4361" width="14.5546875" customWidth="1"/>
    <col min="4362" max="4362" width="10.88671875" bestFit="1" customWidth="1"/>
    <col min="4609" max="4609" width="43.44140625" customWidth="1"/>
    <col min="4610" max="4610" width="3.5546875" customWidth="1"/>
    <col min="4611" max="4611" width="9.33203125" customWidth="1"/>
    <col min="4612" max="4612" width="11.109375" customWidth="1"/>
    <col min="4613" max="4613" width="13.6640625" customWidth="1"/>
    <col min="4614" max="4614" width="11.33203125" customWidth="1"/>
    <col min="4615" max="4615" width="12.5546875" customWidth="1"/>
    <col min="4616" max="4616" width="10.33203125" customWidth="1"/>
    <col min="4617" max="4617" width="14.5546875" customWidth="1"/>
    <col min="4618" max="4618" width="10.88671875" bestFit="1" customWidth="1"/>
    <col min="4865" max="4865" width="43.44140625" customWidth="1"/>
    <col min="4866" max="4866" width="3.5546875" customWidth="1"/>
    <col min="4867" max="4867" width="9.33203125" customWidth="1"/>
    <col min="4868" max="4868" width="11.109375" customWidth="1"/>
    <col min="4869" max="4869" width="13.6640625" customWidth="1"/>
    <col min="4870" max="4870" width="11.33203125" customWidth="1"/>
    <col min="4871" max="4871" width="12.5546875" customWidth="1"/>
    <col min="4872" max="4872" width="10.33203125" customWidth="1"/>
    <col min="4873" max="4873" width="14.5546875" customWidth="1"/>
    <col min="4874" max="4874" width="10.88671875" bestFit="1" customWidth="1"/>
    <col min="5121" max="5121" width="43.44140625" customWidth="1"/>
    <col min="5122" max="5122" width="3.5546875" customWidth="1"/>
    <col min="5123" max="5123" width="9.33203125" customWidth="1"/>
    <col min="5124" max="5124" width="11.109375" customWidth="1"/>
    <col min="5125" max="5125" width="13.6640625" customWidth="1"/>
    <col min="5126" max="5126" width="11.33203125" customWidth="1"/>
    <col min="5127" max="5127" width="12.5546875" customWidth="1"/>
    <col min="5128" max="5128" width="10.33203125" customWidth="1"/>
    <col min="5129" max="5129" width="14.5546875" customWidth="1"/>
    <col min="5130" max="5130" width="10.88671875" bestFit="1" customWidth="1"/>
    <col min="5377" max="5377" width="43.44140625" customWidth="1"/>
    <col min="5378" max="5378" width="3.5546875" customWidth="1"/>
    <col min="5379" max="5379" width="9.33203125" customWidth="1"/>
    <col min="5380" max="5380" width="11.109375" customWidth="1"/>
    <col min="5381" max="5381" width="13.6640625" customWidth="1"/>
    <col min="5382" max="5382" width="11.33203125" customWidth="1"/>
    <col min="5383" max="5383" width="12.5546875" customWidth="1"/>
    <col min="5384" max="5384" width="10.33203125" customWidth="1"/>
    <col min="5385" max="5385" width="14.5546875" customWidth="1"/>
    <col min="5386" max="5386" width="10.88671875" bestFit="1" customWidth="1"/>
    <col min="5633" max="5633" width="43.44140625" customWidth="1"/>
    <col min="5634" max="5634" width="3.5546875" customWidth="1"/>
    <col min="5635" max="5635" width="9.33203125" customWidth="1"/>
    <col min="5636" max="5636" width="11.109375" customWidth="1"/>
    <col min="5637" max="5637" width="13.6640625" customWidth="1"/>
    <col min="5638" max="5638" width="11.33203125" customWidth="1"/>
    <col min="5639" max="5639" width="12.5546875" customWidth="1"/>
    <col min="5640" max="5640" width="10.33203125" customWidth="1"/>
    <col min="5641" max="5641" width="14.5546875" customWidth="1"/>
    <col min="5642" max="5642" width="10.88671875" bestFit="1" customWidth="1"/>
    <col min="5889" max="5889" width="43.44140625" customWidth="1"/>
    <col min="5890" max="5890" width="3.5546875" customWidth="1"/>
    <col min="5891" max="5891" width="9.33203125" customWidth="1"/>
    <col min="5892" max="5892" width="11.109375" customWidth="1"/>
    <col min="5893" max="5893" width="13.6640625" customWidth="1"/>
    <col min="5894" max="5894" width="11.33203125" customWidth="1"/>
    <col min="5895" max="5895" width="12.5546875" customWidth="1"/>
    <col min="5896" max="5896" width="10.33203125" customWidth="1"/>
    <col min="5897" max="5897" width="14.5546875" customWidth="1"/>
    <col min="5898" max="5898" width="10.88671875" bestFit="1" customWidth="1"/>
    <col min="6145" max="6145" width="43.44140625" customWidth="1"/>
    <col min="6146" max="6146" width="3.5546875" customWidth="1"/>
    <col min="6147" max="6147" width="9.33203125" customWidth="1"/>
    <col min="6148" max="6148" width="11.109375" customWidth="1"/>
    <col min="6149" max="6149" width="13.6640625" customWidth="1"/>
    <col min="6150" max="6150" width="11.33203125" customWidth="1"/>
    <col min="6151" max="6151" width="12.5546875" customWidth="1"/>
    <col min="6152" max="6152" width="10.33203125" customWidth="1"/>
    <col min="6153" max="6153" width="14.5546875" customWidth="1"/>
    <col min="6154" max="6154" width="10.88671875" bestFit="1" customWidth="1"/>
    <col min="6401" max="6401" width="43.44140625" customWidth="1"/>
    <col min="6402" max="6402" width="3.5546875" customWidth="1"/>
    <col min="6403" max="6403" width="9.33203125" customWidth="1"/>
    <col min="6404" max="6404" width="11.109375" customWidth="1"/>
    <col min="6405" max="6405" width="13.6640625" customWidth="1"/>
    <col min="6406" max="6406" width="11.33203125" customWidth="1"/>
    <col min="6407" max="6407" width="12.5546875" customWidth="1"/>
    <col min="6408" max="6408" width="10.33203125" customWidth="1"/>
    <col min="6409" max="6409" width="14.5546875" customWidth="1"/>
    <col min="6410" max="6410" width="10.88671875" bestFit="1" customWidth="1"/>
    <col min="6657" max="6657" width="43.44140625" customWidth="1"/>
    <col min="6658" max="6658" width="3.5546875" customWidth="1"/>
    <col min="6659" max="6659" width="9.33203125" customWidth="1"/>
    <col min="6660" max="6660" width="11.109375" customWidth="1"/>
    <col min="6661" max="6661" width="13.6640625" customWidth="1"/>
    <col min="6662" max="6662" width="11.33203125" customWidth="1"/>
    <col min="6663" max="6663" width="12.5546875" customWidth="1"/>
    <col min="6664" max="6664" width="10.33203125" customWidth="1"/>
    <col min="6665" max="6665" width="14.5546875" customWidth="1"/>
    <col min="6666" max="6666" width="10.88671875" bestFit="1" customWidth="1"/>
    <col min="6913" max="6913" width="43.44140625" customWidth="1"/>
    <col min="6914" max="6914" width="3.5546875" customWidth="1"/>
    <col min="6915" max="6915" width="9.33203125" customWidth="1"/>
    <col min="6916" max="6916" width="11.109375" customWidth="1"/>
    <col min="6917" max="6917" width="13.6640625" customWidth="1"/>
    <col min="6918" max="6918" width="11.33203125" customWidth="1"/>
    <col min="6919" max="6919" width="12.5546875" customWidth="1"/>
    <col min="6920" max="6920" width="10.33203125" customWidth="1"/>
    <col min="6921" max="6921" width="14.5546875" customWidth="1"/>
    <col min="6922" max="6922" width="10.88671875" bestFit="1" customWidth="1"/>
    <col min="7169" max="7169" width="43.44140625" customWidth="1"/>
    <col min="7170" max="7170" width="3.5546875" customWidth="1"/>
    <col min="7171" max="7171" width="9.33203125" customWidth="1"/>
    <col min="7172" max="7172" width="11.109375" customWidth="1"/>
    <col min="7173" max="7173" width="13.6640625" customWidth="1"/>
    <col min="7174" max="7174" width="11.33203125" customWidth="1"/>
    <col min="7175" max="7175" width="12.5546875" customWidth="1"/>
    <col min="7176" max="7176" width="10.33203125" customWidth="1"/>
    <col min="7177" max="7177" width="14.5546875" customWidth="1"/>
    <col min="7178" max="7178" width="10.88671875" bestFit="1" customWidth="1"/>
    <col min="7425" max="7425" width="43.44140625" customWidth="1"/>
    <col min="7426" max="7426" width="3.5546875" customWidth="1"/>
    <col min="7427" max="7427" width="9.33203125" customWidth="1"/>
    <col min="7428" max="7428" width="11.109375" customWidth="1"/>
    <col min="7429" max="7429" width="13.6640625" customWidth="1"/>
    <col min="7430" max="7430" width="11.33203125" customWidth="1"/>
    <col min="7431" max="7431" width="12.5546875" customWidth="1"/>
    <col min="7432" max="7432" width="10.33203125" customWidth="1"/>
    <col min="7433" max="7433" width="14.5546875" customWidth="1"/>
    <col min="7434" max="7434" width="10.88671875" bestFit="1" customWidth="1"/>
    <col min="7681" max="7681" width="43.44140625" customWidth="1"/>
    <col min="7682" max="7682" width="3.5546875" customWidth="1"/>
    <col min="7683" max="7683" width="9.33203125" customWidth="1"/>
    <col min="7684" max="7684" width="11.109375" customWidth="1"/>
    <col min="7685" max="7685" width="13.6640625" customWidth="1"/>
    <col min="7686" max="7686" width="11.33203125" customWidth="1"/>
    <col min="7687" max="7687" width="12.5546875" customWidth="1"/>
    <col min="7688" max="7688" width="10.33203125" customWidth="1"/>
    <col min="7689" max="7689" width="14.5546875" customWidth="1"/>
    <col min="7690" max="7690" width="10.88671875" bestFit="1" customWidth="1"/>
    <col min="7937" max="7937" width="43.44140625" customWidth="1"/>
    <col min="7938" max="7938" width="3.5546875" customWidth="1"/>
    <col min="7939" max="7939" width="9.33203125" customWidth="1"/>
    <col min="7940" max="7940" width="11.109375" customWidth="1"/>
    <col min="7941" max="7941" width="13.6640625" customWidth="1"/>
    <col min="7942" max="7942" width="11.33203125" customWidth="1"/>
    <col min="7943" max="7943" width="12.5546875" customWidth="1"/>
    <col min="7944" max="7944" width="10.33203125" customWidth="1"/>
    <col min="7945" max="7945" width="14.5546875" customWidth="1"/>
    <col min="7946" max="7946" width="10.88671875" bestFit="1" customWidth="1"/>
    <col min="8193" max="8193" width="43.44140625" customWidth="1"/>
    <col min="8194" max="8194" width="3.5546875" customWidth="1"/>
    <col min="8195" max="8195" width="9.33203125" customWidth="1"/>
    <col min="8196" max="8196" width="11.109375" customWidth="1"/>
    <col min="8197" max="8197" width="13.6640625" customWidth="1"/>
    <col min="8198" max="8198" width="11.33203125" customWidth="1"/>
    <col min="8199" max="8199" width="12.5546875" customWidth="1"/>
    <col min="8200" max="8200" width="10.33203125" customWidth="1"/>
    <col min="8201" max="8201" width="14.5546875" customWidth="1"/>
    <col min="8202" max="8202" width="10.88671875" bestFit="1" customWidth="1"/>
    <col min="8449" max="8449" width="43.44140625" customWidth="1"/>
    <col min="8450" max="8450" width="3.5546875" customWidth="1"/>
    <col min="8451" max="8451" width="9.33203125" customWidth="1"/>
    <col min="8452" max="8452" width="11.109375" customWidth="1"/>
    <col min="8453" max="8453" width="13.6640625" customWidth="1"/>
    <col min="8454" max="8454" width="11.33203125" customWidth="1"/>
    <col min="8455" max="8455" width="12.5546875" customWidth="1"/>
    <col min="8456" max="8456" width="10.33203125" customWidth="1"/>
    <col min="8457" max="8457" width="14.5546875" customWidth="1"/>
    <col min="8458" max="8458" width="10.88671875" bestFit="1" customWidth="1"/>
    <col min="8705" max="8705" width="43.44140625" customWidth="1"/>
    <col min="8706" max="8706" width="3.5546875" customWidth="1"/>
    <col min="8707" max="8707" width="9.33203125" customWidth="1"/>
    <col min="8708" max="8708" width="11.109375" customWidth="1"/>
    <col min="8709" max="8709" width="13.6640625" customWidth="1"/>
    <col min="8710" max="8710" width="11.33203125" customWidth="1"/>
    <col min="8711" max="8711" width="12.5546875" customWidth="1"/>
    <col min="8712" max="8712" width="10.33203125" customWidth="1"/>
    <col min="8713" max="8713" width="14.5546875" customWidth="1"/>
    <col min="8714" max="8714" width="10.88671875" bestFit="1" customWidth="1"/>
    <col min="8961" max="8961" width="43.44140625" customWidth="1"/>
    <col min="8962" max="8962" width="3.5546875" customWidth="1"/>
    <col min="8963" max="8963" width="9.33203125" customWidth="1"/>
    <col min="8964" max="8964" width="11.109375" customWidth="1"/>
    <col min="8965" max="8965" width="13.6640625" customWidth="1"/>
    <col min="8966" max="8966" width="11.33203125" customWidth="1"/>
    <col min="8967" max="8967" width="12.5546875" customWidth="1"/>
    <col min="8968" max="8968" width="10.33203125" customWidth="1"/>
    <col min="8969" max="8969" width="14.5546875" customWidth="1"/>
    <col min="8970" max="8970" width="10.88671875" bestFit="1" customWidth="1"/>
    <col min="9217" max="9217" width="43.44140625" customWidth="1"/>
    <col min="9218" max="9218" width="3.5546875" customWidth="1"/>
    <col min="9219" max="9219" width="9.33203125" customWidth="1"/>
    <col min="9220" max="9220" width="11.109375" customWidth="1"/>
    <col min="9221" max="9221" width="13.6640625" customWidth="1"/>
    <col min="9222" max="9222" width="11.33203125" customWidth="1"/>
    <col min="9223" max="9223" width="12.5546875" customWidth="1"/>
    <col min="9224" max="9224" width="10.33203125" customWidth="1"/>
    <col min="9225" max="9225" width="14.5546875" customWidth="1"/>
    <col min="9226" max="9226" width="10.88671875" bestFit="1" customWidth="1"/>
    <col min="9473" max="9473" width="43.44140625" customWidth="1"/>
    <col min="9474" max="9474" width="3.5546875" customWidth="1"/>
    <col min="9475" max="9475" width="9.33203125" customWidth="1"/>
    <col min="9476" max="9476" width="11.109375" customWidth="1"/>
    <col min="9477" max="9477" width="13.6640625" customWidth="1"/>
    <col min="9478" max="9478" width="11.33203125" customWidth="1"/>
    <col min="9479" max="9479" width="12.5546875" customWidth="1"/>
    <col min="9480" max="9480" width="10.33203125" customWidth="1"/>
    <col min="9481" max="9481" width="14.5546875" customWidth="1"/>
    <col min="9482" max="9482" width="10.88671875" bestFit="1" customWidth="1"/>
    <col min="9729" max="9729" width="43.44140625" customWidth="1"/>
    <col min="9730" max="9730" width="3.5546875" customWidth="1"/>
    <col min="9731" max="9731" width="9.33203125" customWidth="1"/>
    <col min="9732" max="9732" width="11.109375" customWidth="1"/>
    <col min="9733" max="9733" width="13.6640625" customWidth="1"/>
    <col min="9734" max="9734" width="11.33203125" customWidth="1"/>
    <col min="9735" max="9735" width="12.5546875" customWidth="1"/>
    <col min="9736" max="9736" width="10.33203125" customWidth="1"/>
    <col min="9737" max="9737" width="14.5546875" customWidth="1"/>
    <col min="9738" max="9738" width="10.88671875" bestFit="1" customWidth="1"/>
    <col min="9985" max="9985" width="43.44140625" customWidth="1"/>
    <col min="9986" max="9986" width="3.5546875" customWidth="1"/>
    <col min="9987" max="9987" width="9.33203125" customWidth="1"/>
    <col min="9988" max="9988" width="11.109375" customWidth="1"/>
    <col min="9989" max="9989" width="13.6640625" customWidth="1"/>
    <col min="9990" max="9990" width="11.33203125" customWidth="1"/>
    <col min="9991" max="9991" width="12.5546875" customWidth="1"/>
    <col min="9992" max="9992" width="10.33203125" customWidth="1"/>
    <col min="9993" max="9993" width="14.5546875" customWidth="1"/>
    <col min="9994" max="9994" width="10.88671875" bestFit="1" customWidth="1"/>
    <col min="10241" max="10241" width="43.44140625" customWidth="1"/>
    <col min="10242" max="10242" width="3.5546875" customWidth="1"/>
    <col min="10243" max="10243" width="9.33203125" customWidth="1"/>
    <col min="10244" max="10244" width="11.109375" customWidth="1"/>
    <col min="10245" max="10245" width="13.6640625" customWidth="1"/>
    <col min="10246" max="10246" width="11.33203125" customWidth="1"/>
    <col min="10247" max="10247" width="12.5546875" customWidth="1"/>
    <col min="10248" max="10248" width="10.33203125" customWidth="1"/>
    <col min="10249" max="10249" width="14.5546875" customWidth="1"/>
    <col min="10250" max="10250" width="10.88671875" bestFit="1" customWidth="1"/>
    <col min="10497" max="10497" width="43.44140625" customWidth="1"/>
    <col min="10498" max="10498" width="3.5546875" customWidth="1"/>
    <col min="10499" max="10499" width="9.33203125" customWidth="1"/>
    <col min="10500" max="10500" width="11.109375" customWidth="1"/>
    <col min="10501" max="10501" width="13.6640625" customWidth="1"/>
    <col min="10502" max="10502" width="11.33203125" customWidth="1"/>
    <col min="10503" max="10503" width="12.5546875" customWidth="1"/>
    <col min="10504" max="10504" width="10.33203125" customWidth="1"/>
    <col min="10505" max="10505" width="14.5546875" customWidth="1"/>
    <col min="10506" max="10506" width="10.88671875" bestFit="1" customWidth="1"/>
    <col min="10753" max="10753" width="43.44140625" customWidth="1"/>
    <col min="10754" max="10754" width="3.5546875" customWidth="1"/>
    <col min="10755" max="10755" width="9.33203125" customWidth="1"/>
    <col min="10756" max="10756" width="11.109375" customWidth="1"/>
    <col min="10757" max="10757" width="13.6640625" customWidth="1"/>
    <col min="10758" max="10758" width="11.33203125" customWidth="1"/>
    <col min="10759" max="10759" width="12.5546875" customWidth="1"/>
    <col min="10760" max="10760" width="10.33203125" customWidth="1"/>
    <col min="10761" max="10761" width="14.5546875" customWidth="1"/>
    <col min="10762" max="10762" width="10.88671875" bestFit="1" customWidth="1"/>
    <col min="11009" max="11009" width="43.44140625" customWidth="1"/>
    <col min="11010" max="11010" width="3.5546875" customWidth="1"/>
    <col min="11011" max="11011" width="9.33203125" customWidth="1"/>
    <col min="11012" max="11012" width="11.109375" customWidth="1"/>
    <col min="11013" max="11013" width="13.6640625" customWidth="1"/>
    <col min="11014" max="11014" width="11.33203125" customWidth="1"/>
    <col min="11015" max="11015" width="12.5546875" customWidth="1"/>
    <col min="11016" max="11016" width="10.33203125" customWidth="1"/>
    <col min="11017" max="11017" width="14.5546875" customWidth="1"/>
    <col min="11018" max="11018" width="10.88671875" bestFit="1" customWidth="1"/>
    <col min="11265" max="11265" width="43.44140625" customWidth="1"/>
    <col min="11266" max="11266" width="3.5546875" customWidth="1"/>
    <col min="11267" max="11267" width="9.33203125" customWidth="1"/>
    <col min="11268" max="11268" width="11.109375" customWidth="1"/>
    <col min="11269" max="11269" width="13.6640625" customWidth="1"/>
    <col min="11270" max="11270" width="11.33203125" customWidth="1"/>
    <col min="11271" max="11271" width="12.5546875" customWidth="1"/>
    <col min="11272" max="11272" width="10.33203125" customWidth="1"/>
    <col min="11273" max="11273" width="14.5546875" customWidth="1"/>
    <col min="11274" max="11274" width="10.88671875" bestFit="1" customWidth="1"/>
    <col min="11521" max="11521" width="43.44140625" customWidth="1"/>
    <col min="11522" max="11522" width="3.5546875" customWidth="1"/>
    <col min="11523" max="11523" width="9.33203125" customWidth="1"/>
    <col min="11524" max="11524" width="11.109375" customWidth="1"/>
    <col min="11525" max="11525" width="13.6640625" customWidth="1"/>
    <col min="11526" max="11526" width="11.33203125" customWidth="1"/>
    <col min="11527" max="11527" width="12.5546875" customWidth="1"/>
    <col min="11528" max="11528" width="10.33203125" customWidth="1"/>
    <col min="11529" max="11529" width="14.5546875" customWidth="1"/>
    <col min="11530" max="11530" width="10.88671875" bestFit="1" customWidth="1"/>
    <col min="11777" max="11777" width="43.44140625" customWidth="1"/>
    <col min="11778" max="11778" width="3.5546875" customWidth="1"/>
    <col min="11779" max="11779" width="9.33203125" customWidth="1"/>
    <col min="11780" max="11780" width="11.109375" customWidth="1"/>
    <col min="11781" max="11781" width="13.6640625" customWidth="1"/>
    <col min="11782" max="11782" width="11.33203125" customWidth="1"/>
    <col min="11783" max="11783" width="12.5546875" customWidth="1"/>
    <col min="11784" max="11784" width="10.33203125" customWidth="1"/>
    <col min="11785" max="11785" width="14.5546875" customWidth="1"/>
    <col min="11786" max="11786" width="10.88671875" bestFit="1" customWidth="1"/>
    <col min="12033" max="12033" width="43.44140625" customWidth="1"/>
    <col min="12034" max="12034" width="3.5546875" customWidth="1"/>
    <col min="12035" max="12035" width="9.33203125" customWidth="1"/>
    <col min="12036" max="12036" width="11.109375" customWidth="1"/>
    <col min="12037" max="12037" width="13.6640625" customWidth="1"/>
    <col min="12038" max="12038" width="11.33203125" customWidth="1"/>
    <col min="12039" max="12039" width="12.5546875" customWidth="1"/>
    <col min="12040" max="12040" width="10.33203125" customWidth="1"/>
    <col min="12041" max="12041" width="14.5546875" customWidth="1"/>
    <col min="12042" max="12042" width="10.88671875" bestFit="1" customWidth="1"/>
    <col min="12289" max="12289" width="43.44140625" customWidth="1"/>
    <col min="12290" max="12290" width="3.5546875" customWidth="1"/>
    <col min="12291" max="12291" width="9.33203125" customWidth="1"/>
    <col min="12292" max="12292" width="11.109375" customWidth="1"/>
    <col min="12293" max="12293" width="13.6640625" customWidth="1"/>
    <col min="12294" max="12294" width="11.33203125" customWidth="1"/>
    <col min="12295" max="12295" width="12.5546875" customWidth="1"/>
    <col min="12296" max="12296" width="10.33203125" customWidth="1"/>
    <col min="12297" max="12297" width="14.5546875" customWidth="1"/>
    <col min="12298" max="12298" width="10.88671875" bestFit="1" customWidth="1"/>
    <col min="12545" max="12545" width="43.44140625" customWidth="1"/>
    <col min="12546" max="12546" width="3.5546875" customWidth="1"/>
    <col min="12547" max="12547" width="9.33203125" customWidth="1"/>
    <col min="12548" max="12548" width="11.109375" customWidth="1"/>
    <col min="12549" max="12549" width="13.6640625" customWidth="1"/>
    <col min="12550" max="12550" width="11.33203125" customWidth="1"/>
    <col min="12551" max="12551" width="12.5546875" customWidth="1"/>
    <col min="12552" max="12552" width="10.33203125" customWidth="1"/>
    <col min="12553" max="12553" width="14.5546875" customWidth="1"/>
    <col min="12554" max="12554" width="10.88671875" bestFit="1" customWidth="1"/>
    <col min="12801" max="12801" width="43.44140625" customWidth="1"/>
    <col min="12802" max="12802" width="3.5546875" customWidth="1"/>
    <col min="12803" max="12803" width="9.33203125" customWidth="1"/>
    <col min="12804" max="12804" width="11.109375" customWidth="1"/>
    <col min="12805" max="12805" width="13.6640625" customWidth="1"/>
    <col min="12806" max="12806" width="11.33203125" customWidth="1"/>
    <col min="12807" max="12807" width="12.5546875" customWidth="1"/>
    <col min="12808" max="12808" width="10.33203125" customWidth="1"/>
    <col min="12809" max="12809" width="14.5546875" customWidth="1"/>
    <col min="12810" max="12810" width="10.88671875" bestFit="1" customWidth="1"/>
    <col min="13057" max="13057" width="43.44140625" customWidth="1"/>
    <col min="13058" max="13058" width="3.5546875" customWidth="1"/>
    <col min="13059" max="13059" width="9.33203125" customWidth="1"/>
    <col min="13060" max="13060" width="11.109375" customWidth="1"/>
    <col min="13061" max="13061" width="13.6640625" customWidth="1"/>
    <col min="13062" max="13062" width="11.33203125" customWidth="1"/>
    <col min="13063" max="13063" width="12.5546875" customWidth="1"/>
    <col min="13064" max="13064" width="10.33203125" customWidth="1"/>
    <col min="13065" max="13065" width="14.5546875" customWidth="1"/>
    <col min="13066" max="13066" width="10.88671875" bestFit="1" customWidth="1"/>
    <col min="13313" max="13313" width="43.44140625" customWidth="1"/>
    <col min="13314" max="13314" width="3.5546875" customWidth="1"/>
    <col min="13315" max="13315" width="9.33203125" customWidth="1"/>
    <col min="13316" max="13316" width="11.109375" customWidth="1"/>
    <col min="13317" max="13317" width="13.6640625" customWidth="1"/>
    <col min="13318" max="13318" width="11.33203125" customWidth="1"/>
    <col min="13319" max="13319" width="12.5546875" customWidth="1"/>
    <col min="13320" max="13320" width="10.33203125" customWidth="1"/>
    <col min="13321" max="13321" width="14.5546875" customWidth="1"/>
    <col min="13322" max="13322" width="10.88671875" bestFit="1" customWidth="1"/>
    <col min="13569" max="13569" width="43.44140625" customWidth="1"/>
    <col min="13570" max="13570" width="3.5546875" customWidth="1"/>
    <col min="13571" max="13571" width="9.33203125" customWidth="1"/>
    <col min="13572" max="13572" width="11.109375" customWidth="1"/>
    <col min="13573" max="13573" width="13.6640625" customWidth="1"/>
    <col min="13574" max="13574" width="11.33203125" customWidth="1"/>
    <col min="13575" max="13575" width="12.5546875" customWidth="1"/>
    <col min="13576" max="13576" width="10.33203125" customWidth="1"/>
    <col min="13577" max="13577" width="14.5546875" customWidth="1"/>
    <col min="13578" max="13578" width="10.88671875" bestFit="1" customWidth="1"/>
    <col min="13825" max="13825" width="43.44140625" customWidth="1"/>
    <col min="13826" max="13826" width="3.5546875" customWidth="1"/>
    <col min="13827" max="13827" width="9.33203125" customWidth="1"/>
    <col min="13828" max="13828" width="11.109375" customWidth="1"/>
    <col min="13829" max="13829" width="13.6640625" customWidth="1"/>
    <col min="13830" max="13830" width="11.33203125" customWidth="1"/>
    <col min="13831" max="13831" width="12.5546875" customWidth="1"/>
    <col min="13832" max="13832" width="10.33203125" customWidth="1"/>
    <col min="13833" max="13833" width="14.5546875" customWidth="1"/>
    <col min="13834" max="13834" width="10.88671875" bestFit="1" customWidth="1"/>
    <col min="14081" max="14081" width="43.44140625" customWidth="1"/>
    <col min="14082" max="14082" width="3.5546875" customWidth="1"/>
    <col min="14083" max="14083" width="9.33203125" customWidth="1"/>
    <col min="14084" max="14084" width="11.109375" customWidth="1"/>
    <col min="14085" max="14085" width="13.6640625" customWidth="1"/>
    <col min="14086" max="14086" width="11.33203125" customWidth="1"/>
    <col min="14087" max="14087" width="12.5546875" customWidth="1"/>
    <col min="14088" max="14088" width="10.33203125" customWidth="1"/>
    <col min="14089" max="14089" width="14.5546875" customWidth="1"/>
    <col min="14090" max="14090" width="10.88671875" bestFit="1" customWidth="1"/>
    <col min="14337" max="14337" width="43.44140625" customWidth="1"/>
    <col min="14338" max="14338" width="3.5546875" customWidth="1"/>
    <col min="14339" max="14339" width="9.33203125" customWidth="1"/>
    <col min="14340" max="14340" width="11.109375" customWidth="1"/>
    <col min="14341" max="14341" width="13.6640625" customWidth="1"/>
    <col min="14342" max="14342" width="11.33203125" customWidth="1"/>
    <col min="14343" max="14343" width="12.5546875" customWidth="1"/>
    <col min="14344" max="14344" width="10.33203125" customWidth="1"/>
    <col min="14345" max="14345" width="14.5546875" customWidth="1"/>
    <col min="14346" max="14346" width="10.88671875" bestFit="1" customWidth="1"/>
    <col min="14593" max="14593" width="43.44140625" customWidth="1"/>
    <col min="14594" max="14594" width="3.5546875" customWidth="1"/>
    <col min="14595" max="14595" width="9.33203125" customWidth="1"/>
    <col min="14596" max="14596" width="11.109375" customWidth="1"/>
    <col min="14597" max="14597" width="13.6640625" customWidth="1"/>
    <col min="14598" max="14598" width="11.33203125" customWidth="1"/>
    <col min="14599" max="14599" width="12.5546875" customWidth="1"/>
    <col min="14600" max="14600" width="10.33203125" customWidth="1"/>
    <col min="14601" max="14601" width="14.5546875" customWidth="1"/>
    <col min="14602" max="14602" width="10.88671875" bestFit="1" customWidth="1"/>
    <col min="14849" max="14849" width="43.44140625" customWidth="1"/>
    <col min="14850" max="14850" width="3.5546875" customWidth="1"/>
    <col min="14851" max="14851" width="9.33203125" customWidth="1"/>
    <col min="14852" max="14852" width="11.109375" customWidth="1"/>
    <col min="14853" max="14853" width="13.6640625" customWidth="1"/>
    <col min="14854" max="14854" width="11.33203125" customWidth="1"/>
    <col min="14855" max="14855" width="12.5546875" customWidth="1"/>
    <col min="14856" max="14856" width="10.33203125" customWidth="1"/>
    <col min="14857" max="14857" width="14.5546875" customWidth="1"/>
    <col min="14858" max="14858" width="10.88671875" bestFit="1" customWidth="1"/>
    <col min="15105" max="15105" width="43.44140625" customWidth="1"/>
    <col min="15106" max="15106" width="3.5546875" customWidth="1"/>
    <col min="15107" max="15107" width="9.33203125" customWidth="1"/>
    <col min="15108" max="15108" width="11.109375" customWidth="1"/>
    <col min="15109" max="15109" width="13.6640625" customWidth="1"/>
    <col min="15110" max="15110" width="11.33203125" customWidth="1"/>
    <col min="15111" max="15111" width="12.5546875" customWidth="1"/>
    <col min="15112" max="15112" width="10.33203125" customWidth="1"/>
    <col min="15113" max="15113" width="14.5546875" customWidth="1"/>
    <col min="15114" max="15114" width="10.88671875" bestFit="1" customWidth="1"/>
    <col min="15361" max="15361" width="43.44140625" customWidth="1"/>
    <col min="15362" max="15362" width="3.5546875" customWidth="1"/>
    <col min="15363" max="15363" width="9.33203125" customWidth="1"/>
    <col min="15364" max="15364" width="11.109375" customWidth="1"/>
    <col min="15365" max="15365" width="13.6640625" customWidth="1"/>
    <col min="15366" max="15366" width="11.33203125" customWidth="1"/>
    <col min="15367" max="15367" width="12.5546875" customWidth="1"/>
    <col min="15368" max="15368" width="10.33203125" customWidth="1"/>
    <col min="15369" max="15369" width="14.5546875" customWidth="1"/>
    <col min="15370" max="15370" width="10.88671875" bestFit="1" customWidth="1"/>
    <col min="15617" max="15617" width="43.44140625" customWidth="1"/>
    <col min="15618" max="15618" width="3.5546875" customWidth="1"/>
    <col min="15619" max="15619" width="9.33203125" customWidth="1"/>
    <col min="15620" max="15620" width="11.109375" customWidth="1"/>
    <col min="15621" max="15621" width="13.6640625" customWidth="1"/>
    <col min="15622" max="15622" width="11.33203125" customWidth="1"/>
    <col min="15623" max="15623" width="12.5546875" customWidth="1"/>
    <col min="15624" max="15624" width="10.33203125" customWidth="1"/>
    <col min="15625" max="15625" width="14.5546875" customWidth="1"/>
    <col min="15626" max="15626" width="10.88671875" bestFit="1" customWidth="1"/>
    <col min="15873" max="15873" width="43.44140625" customWidth="1"/>
    <col min="15874" max="15874" width="3.5546875" customWidth="1"/>
    <col min="15875" max="15875" width="9.33203125" customWidth="1"/>
    <col min="15876" max="15876" width="11.109375" customWidth="1"/>
    <col min="15877" max="15877" width="13.6640625" customWidth="1"/>
    <col min="15878" max="15878" width="11.33203125" customWidth="1"/>
    <col min="15879" max="15879" width="12.5546875" customWidth="1"/>
    <col min="15880" max="15880" width="10.33203125" customWidth="1"/>
    <col min="15881" max="15881" width="14.5546875" customWidth="1"/>
    <col min="15882" max="15882" width="10.88671875" bestFit="1" customWidth="1"/>
    <col min="16129" max="16129" width="43.44140625" customWidth="1"/>
    <col min="16130" max="16130" width="3.5546875" customWidth="1"/>
    <col min="16131" max="16131" width="9.33203125" customWidth="1"/>
    <col min="16132" max="16132" width="11.109375" customWidth="1"/>
    <col min="16133" max="16133" width="13.6640625" customWidth="1"/>
    <col min="16134" max="16134" width="11.33203125" customWidth="1"/>
    <col min="16135" max="16135" width="12.5546875" customWidth="1"/>
    <col min="16136" max="16136" width="10.33203125" customWidth="1"/>
    <col min="16137" max="16137" width="14.5546875" customWidth="1"/>
    <col min="16138" max="16138" width="10.88671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2858</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2861</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2863</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2877</v>
      </c>
      <c r="B43" s="433" t="s">
        <v>1066</v>
      </c>
      <c r="C43" s="434"/>
      <c r="D43" s="434"/>
      <c r="E43" s="435"/>
      <c r="F43" s="434"/>
      <c r="G43" s="435"/>
      <c r="H43" s="435"/>
      <c r="I43" s="435"/>
    </row>
    <row r="44" spans="1:9">
      <c r="A44" s="421" t="s">
        <v>2878</v>
      </c>
      <c r="B44" s="421" t="s">
        <v>2190</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2879</v>
      </c>
      <c r="B46" s="433" t="s">
        <v>1066</v>
      </c>
      <c r="C46" s="434"/>
      <c r="D46" s="434"/>
      <c r="E46" s="435"/>
      <c r="F46" s="434"/>
      <c r="G46" s="435"/>
      <c r="H46" s="435"/>
      <c r="I46" s="435"/>
    </row>
    <row r="47" spans="1:9">
      <c r="A47" s="421" t="s">
        <v>2880</v>
      </c>
      <c r="B47" s="421" t="s">
        <v>2190</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2881</v>
      </c>
      <c r="B49" s="433" t="s">
        <v>1066</v>
      </c>
      <c r="C49" s="434"/>
      <c r="D49" s="434"/>
      <c r="E49" s="435"/>
      <c r="F49" s="434"/>
      <c r="G49" s="435"/>
      <c r="H49" s="435"/>
      <c r="I49" s="435"/>
    </row>
    <row r="50" spans="1:9">
      <c r="A50" s="421" t="s">
        <v>2882</v>
      </c>
      <c r="B50" s="421" t="s">
        <v>2190</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 t="shared" si="4"/>
        <v>0</v>
      </c>
      <c r="F86" s="422"/>
      <c r="G86" s="422">
        <f t="shared" si="5"/>
        <v>0</v>
      </c>
      <c r="H86" s="422">
        <f t="shared" si="6"/>
        <v>0</v>
      </c>
      <c r="I86" s="422">
        <f t="shared" si="7"/>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1.2">
      <c r="A89" s="447" t="s">
        <v>2913</v>
      </c>
      <c r="B89" s="437" t="s">
        <v>2190</v>
      </c>
      <c r="C89" s="422">
        <v>16</v>
      </c>
      <c r="D89" s="1193"/>
      <c r="E89" s="422">
        <f t="shared" si="4"/>
        <v>0</v>
      </c>
      <c r="F89" s="422"/>
      <c r="G89" s="422">
        <f t="shared" si="5"/>
        <v>0</v>
      </c>
      <c r="H89" s="422">
        <f t="shared" si="6"/>
        <v>0</v>
      </c>
      <c r="I89" s="422">
        <f t="shared" si="7"/>
        <v>0</v>
      </c>
    </row>
    <row r="90" spans="1:9" ht="23.25" customHeight="1">
      <c r="A90" s="447" t="s">
        <v>2914</v>
      </c>
      <c r="B90" s="437" t="s">
        <v>2190</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21">
      <c r="A92" s="447" t="s">
        <v>2915</v>
      </c>
      <c r="B92" s="437" t="s">
        <v>2190</v>
      </c>
      <c r="C92" s="422">
        <v>2</v>
      </c>
      <c r="D92" s="1193"/>
      <c r="E92" s="422">
        <f t="shared" si="4"/>
        <v>0</v>
      </c>
      <c r="F92" s="422"/>
      <c r="G92" s="422">
        <f t="shared" si="5"/>
        <v>0</v>
      </c>
      <c r="H92" s="422">
        <f t="shared" si="6"/>
        <v>0</v>
      </c>
      <c r="I92" s="422">
        <f t="shared" si="7"/>
        <v>0</v>
      </c>
    </row>
    <row r="93" spans="1:9" ht="21">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2917</v>
      </c>
      <c r="B95" s="437" t="s">
        <v>2190</v>
      </c>
      <c r="C95" s="422">
        <v>1</v>
      </c>
      <c r="D95" s="1193"/>
      <c r="E95" s="422">
        <f>C95*D95</f>
        <v>0</v>
      </c>
      <c r="F95" s="422"/>
      <c r="G95" s="422">
        <f>C95*F95</f>
        <v>0</v>
      </c>
      <c r="H95" s="422">
        <f>D95+F95</f>
        <v>0</v>
      </c>
      <c r="I95" s="422">
        <f>C95*H95</f>
        <v>0</v>
      </c>
    </row>
    <row r="96" spans="1:9" ht="21">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1.2">
      <c r="A98" s="447" t="s">
        <v>2919</v>
      </c>
      <c r="B98" s="437" t="s">
        <v>2190</v>
      </c>
      <c r="C98" s="422">
        <v>8</v>
      </c>
      <c r="D98" s="1193"/>
      <c r="E98" s="422">
        <f>C98*D98</f>
        <v>0</v>
      </c>
      <c r="F98" s="422"/>
      <c r="G98" s="422">
        <f>C98*F98</f>
        <v>0</v>
      </c>
      <c r="H98" s="422">
        <f>D98+F98</f>
        <v>0</v>
      </c>
      <c r="I98" s="422">
        <f>C98*H98</f>
        <v>0</v>
      </c>
    </row>
    <row r="99" spans="1:9" ht="27.75" customHeight="1">
      <c r="A99" s="447" t="s">
        <v>2920</v>
      </c>
      <c r="B99" s="437" t="s">
        <v>2190</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2924</v>
      </c>
      <c r="B105" s="437" t="s">
        <v>2190</v>
      </c>
      <c r="C105" s="422">
        <v>296</v>
      </c>
      <c r="D105" s="422"/>
      <c r="E105" s="422">
        <f t="shared" si="8"/>
        <v>0</v>
      </c>
      <c r="F105" s="1193"/>
      <c r="G105" s="422">
        <f t="shared" si="9"/>
        <v>0</v>
      </c>
      <c r="H105" s="422">
        <f t="shared" si="10"/>
        <v>0</v>
      </c>
      <c r="I105" s="422">
        <f t="shared" si="11"/>
        <v>0</v>
      </c>
    </row>
    <row r="106" spans="1:9">
      <c r="A106" s="437" t="s">
        <v>2925</v>
      </c>
      <c r="B106" s="437" t="s">
        <v>2190</v>
      </c>
      <c r="C106" s="422">
        <v>10</v>
      </c>
      <c r="D106" s="1193"/>
      <c r="E106" s="422">
        <f t="shared" si="8"/>
        <v>0</v>
      </c>
      <c r="F106" s="422"/>
      <c r="G106" s="422">
        <f t="shared" si="9"/>
        <v>0</v>
      </c>
      <c r="H106" s="422">
        <f t="shared" si="10"/>
        <v>0</v>
      </c>
      <c r="I106" s="422">
        <f t="shared" si="11"/>
        <v>0</v>
      </c>
    </row>
    <row r="107" spans="1:9">
      <c r="A107" s="437" t="s">
        <v>2926</v>
      </c>
      <c r="B107" s="437" t="s">
        <v>2190</v>
      </c>
      <c r="C107" s="422">
        <v>10</v>
      </c>
      <c r="D107" s="422"/>
      <c r="E107" s="422">
        <f t="shared" si="8"/>
        <v>0</v>
      </c>
      <c r="F107" s="1193"/>
      <c r="G107" s="422">
        <f t="shared" si="9"/>
        <v>0</v>
      </c>
      <c r="H107" s="422">
        <f t="shared" si="10"/>
        <v>0</v>
      </c>
      <c r="I107" s="422">
        <f t="shared" si="11"/>
        <v>0</v>
      </c>
    </row>
    <row r="108" spans="1:9">
      <c r="A108" s="437" t="s">
        <v>2927</v>
      </c>
      <c r="B108" s="437" t="s">
        <v>2190</v>
      </c>
      <c r="C108" s="422">
        <v>26</v>
      </c>
      <c r="D108" s="1193"/>
      <c r="E108" s="422">
        <f t="shared" si="8"/>
        <v>0</v>
      </c>
      <c r="F108" s="422"/>
      <c r="G108" s="422">
        <f t="shared" si="9"/>
        <v>0</v>
      </c>
      <c r="H108" s="422">
        <f t="shared" si="10"/>
        <v>0</v>
      </c>
      <c r="I108" s="422">
        <f t="shared" si="11"/>
        <v>0</v>
      </c>
    </row>
    <row r="109" spans="1:9">
      <c r="A109" s="437" t="s">
        <v>2928</v>
      </c>
      <c r="B109" s="437" t="s">
        <v>2190</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2952</v>
      </c>
      <c r="B148" s="421" t="s">
        <v>315</v>
      </c>
      <c r="C148" s="422">
        <v>150</v>
      </c>
      <c r="D148" s="422"/>
      <c r="E148" s="422">
        <f t="shared" si="12"/>
        <v>0</v>
      </c>
      <c r="F148" s="1193"/>
      <c r="G148" s="422">
        <f t="shared" si="13"/>
        <v>0</v>
      </c>
      <c r="H148" s="422">
        <f t="shared" si="14"/>
        <v>0</v>
      </c>
      <c r="I148" s="422">
        <f t="shared" si="15"/>
        <v>0</v>
      </c>
    </row>
    <row r="149" spans="1:9">
      <c r="A149" s="449" t="s">
        <v>2953</v>
      </c>
      <c r="B149" s="421" t="s">
        <v>315</v>
      </c>
      <c r="C149" s="422">
        <v>50</v>
      </c>
      <c r="D149" s="1193"/>
      <c r="E149" s="422">
        <f t="shared" si="12"/>
        <v>0</v>
      </c>
      <c r="F149" s="422"/>
      <c r="G149" s="422">
        <f t="shared" si="13"/>
        <v>0</v>
      </c>
      <c r="H149" s="422">
        <f t="shared" si="14"/>
        <v>0</v>
      </c>
      <c r="I149" s="422">
        <f t="shared" si="15"/>
        <v>0</v>
      </c>
    </row>
    <row r="150" spans="1:9">
      <c r="A150" s="449" t="s">
        <v>2954</v>
      </c>
      <c r="B150" s="421" t="s">
        <v>315</v>
      </c>
      <c r="C150" s="422">
        <v>50</v>
      </c>
      <c r="D150" s="422"/>
      <c r="E150" s="422">
        <f t="shared" si="12"/>
        <v>0</v>
      </c>
      <c r="F150" s="1193"/>
      <c r="G150" s="422">
        <f t="shared" si="13"/>
        <v>0</v>
      </c>
      <c r="H150" s="422">
        <f t="shared" si="14"/>
        <v>0</v>
      </c>
      <c r="I150" s="422">
        <f t="shared" si="15"/>
        <v>0</v>
      </c>
    </row>
    <row r="151" spans="1:9">
      <c r="A151" s="449" t="s">
        <v>2955</v>
      </c>
      <c r="B151" s="421" t="s">
        <v>315</v>
      </c>
      <c r="C151" s="422">
        <v>150</v>
      </c>
      <c r="D151" s="1193"/>
      <c r="E151" s="422">
        <f t="shared" si="12"/>
        <v>0</v>
      </c>
      <c r="F151" s="422"/>
      <c r="G151" s="422">
        <f t="shared" si="13"/>
        <v>0</v>
      </c>
      <c r="H151" s="422">
        <f t="shared" si="14"/>
        <v>0</v>
      </c>
      <c r="I151" s="422">
        <f t="shared" si="15"/>
        <v>0</v>
      </c>
    </row>
    <row r="152" spans="1:9">
      <c r="A152" s="449" t="s">
        <v>2956</v>
      </c>
      <c r="B152" s="421" t="s">
        <v>315</v>
      </c>
      <c r="C152" s="422">
        <v>150</v>
      </c>
      <c r="D152" s="422"/>
      <c r="E152" s="422">
        <f t="shared" si="12"/>
        <v>0</v>
      </c>
      <c r="F152" s="1193"/>
      <c r="G152" s="422">
        <f t="shared" si="13"/>
        <v>0</v>
      </c>
      <c r="H152" s="422">
        <f t="shared" si="14"/>
        <v>0</v>
      </c>
      <c r="I152" s="422">
        <f t="shared" si="15"/>
        <v>0</v>
      </c>
    </row>
    <row r="153" spans="1:9">
      <c r="A153" s="449" t="s">
        <v>2957</v>
      </c>
      <c r="B153" s="421" t="s">
        <v>315</v>
      </c>
      <c r="C153" s="422">
        <v>15</v>
      </c>
      <c r="D153" s="1193"/>
      <c r="E153" s="422">
        <f t="shared" si="12"/>
        <v>0</v>
      </c>
      <c r="F153" s="422"/>
      <c r="G153" s="422">
        <f t="shared" si="13"/>
        <v>0</v>
      </c>
      <c r="H153" s="422">
        <f t="shared" si="14"/>
        <v>0</v>
      </c>
      <c r="I153" s="422">
        <f t="shared" si="15"/>
        <v>0</v>
      </c>
    </row>
    <row r="154" spans="1:9">
      <c r="A154" s="449" t="s">
        <v>2958</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2961</v>
      </c>
      <c r="B158" s="421" t="s">
        <v>315</v>
      </c>
      <c r="C158" s="450">
        <v>2710</v>
      </c>
      <c r="D158" s="422"/>
      <c r="E158" s="422">
        <f t="shared" si="16"/>
        <v>0</v>
      </c>
      <c r="F158" s="1193"/>
      <c r="G158" s="422">
        <f t="shared" si="17"/>
        <v>0</v>
      </c>
      <c r="H158" s="422">
        <f t="shared" si="18"/>
        <v>0</v>
      </c>
      <c r="I158" s="422">
        <f t="shared" si="19"/>
        <v>0</v>
      </c>
    </row>
    <row r="159" spans="1:9">
      <c r="A159" s="421" t="s">
        <v>2962</v>
      </c>
      <c r="B159" s="421" t="s">
        <v>315</v>
      </c>
      <c r="C159" s="450">
        <v>1885</v>
      </c>
      <c r="D159" s="1193"/>
      <c r="E159" s="422">
        <f t="shared" si="16"/>
        <v>0</v>
      </c>
      <c r="F159" s="422"/>
      <c r="G159" s="422">
        <f t="shared" si="17"/>
        <v>0</v>
      </c>
      <c r="H159" s="422">
        <f t="shared" si="18"/>
        <v>0</v>
      </c>
      <c r="I159" s="422">
        <f t="shared" si="19"/>
        <v>0</v>
      </c>
    </row>
    <row r="160" spans="1:9">
      <c r="A160" s="421" t="s">
        <v>2963</v>
      </c>
      <c r="B160" s="421" t="s">
        <v>315</v>
      </c>
      <c r="C160" s="450">
        <v>1885</v>
      </c>
      <c r="D160" s="422"/>
      <c r="E160" s="422">
        <f t="shared" si="16"/>
        <v>0</v>
      </c>
      <c r="F160" s="1193"/>
      <c r="G160" s="422">
        <f t="shared" si="17"/>
        <v>0</v>
      </c>
      <c r="H160" s="422">
        <f t="shared" si="18"/>
        <v>0</v>
      </c>
      <c r="I160" s="422">
        <f t="shared" si="19"/>
        <v>0</v>
      </c>
    </row>
    <row r="161" spans="1:9">
      <c r="A161" s="421" t="s">
        <v>2964</v>
      </c>
      <c r="B161" s="421" t="s">
        <v>315</v>
      </c>
      <c r="C161" s="450">
        <v>190</v>
      </c>
      <c r="D161" s="1193"/>
      <c r="E161" s="422">
        <f t="shared" si="16"/>
        <v>0</v>
      </c>
      <c r="F161" s="422"/>
      <c r="G161" s="422">
        <f t="shared" si="17"/>
        <v>0</v>
      </c>
      <c r="H161" s="422">
        <f t="shared" si="18"/>
        <v>0</v>
      </c>
      <c r="I161" s="422">
        <f t="shared" si="19"/>
        <v>0</v>
      </c>
    </row>
    <row r="162" spans="1:9">
      <c r="A162" s="421" t="s">
        <v>2965</v>
      </c>
      <c r="B162" s="421" t="s">
        <v>315</v>
      </c>
      <c r="C162" s="450">
        <v>190</v>
      </c>
      <c r="D162" s="422"/>
      <c r="E162" s="422">
        <f t="shared" si="16"/>
        <v>0</v>
      </c>
      <c r="F162" s="1193"/>
      <c r="G162" s="422">
        <f t="shared" si="17"/>
        <v>0</v>
      </c>
      <c r="H162" s="422">
        <f t="shared" si="18"/>
        <v>0</v>
      </c>
      <c r="I162" s="422">
        <f t="shared" si="19"/>
        <v>0</v>
      </c>
    </row>
    <row r="163" spans="1:9">
      <c r="A163" s="421" t="s">
        <v>2966</v>
      </c>
      <c r="B163" s="421" t="s">
        <v>315</v>
      </c>
      <c r="C163" s="450">
        <v>120</v>
      </c>
      <c r="D163" s="1193"/>
      <c r="E163" s="422">
        <f t="shared" si="16"/>
        <v>0</v>
      </c>
      <c r="F163" s="422"/>
      <c r="G163" s="422">
        <f t="shared" si="17"/>
        <v>0</v>
      </c>
      <c r="H163" s="422">
        <f t="shared" si="18"/>
        <v>0</v>
      </c>
      <c r="I163" s="422">
        <f t="shared" si="19"/>
        <v>0</v>
      </c>
    </row>
    <row r="164" spans="1:9">
      <c r="A164" s="421" t="s">
        <v>2967</v>
      </c>
      <c r="B164" s="421" t="s">
        <v>315</v>
      </c>
      <c r="C164" s="450">
        <v>120</v>
      </c>
      <c r="D164" s="422"/>
      <c r="E164" s="422">
        <f t="shared" si="16"/>
        <v>0</v>
      </c>
      <c r="F164" s="1193"/>
      <c r="G164" s="422">
        <f t="shared" si="17"/>
        <v>0</v>
      </c>
      <c r="H164" s="422">
        <f t="shared" si="18"/>
        <v>0</v>
      </c>
      <c r="I164" s="422">
        <f t="shared" si="19"/>
        <v>0</v>
      </c>
    </row>
    <row r="165" spans="1:9">
      <c r="A165" s="421" t="s">
        <v>2968</v>
      </c>
      <c r="B165" s="421" t="s">
        <v>315</v>
      </c>
      <c r="C165" s="450">
        <v>35</v>
      </c>
      <c r="D165" s="1193"/>
      <c r="E165" s="422">
        <f t="shared" si="16"/>
        <v>0</v>
      </c>
      <c r="F165" s="422"/>
      <c r="G165" s="422">
        <f t="shared" si="17"/>
        <v>0</v>
      </c>
      <c r="H165" s="422">
        <f t="shared" si="18"/>
        <v>0</v>
      </c>
      <c r="I165" s="422">
        <f t="shared" si="19"/>
        <v>0</v>
      </c>
    </row>
    <row r="166" spans="1:9">
      <c r="A166" s="421" t="s">
        <v>2969</v>
      </c>
      <c r="B166" s="421" t="s">
        <v>315</v>
      </c>
      <c r="C166" s="450">
        <v>35</v>
      </c>
      <c r="D166" s="422"/>
      <c r="E166" s="422">
        <f t="shared" si="16"/>
        <v>0</v>
      </c>
      <c r="F166" s="1193"/>
      <c r="G166" s="422">
        <f t="shared" si="17"/>
        <v>0</v>
      </c>
      <c r="H166" s="422">
        <f t="shared" si="18"/>
        <v>0</v>
      </c>
      <c r="I166" s="422">
        <f t="shared" si="19"/>
        <v>0</v>
      </c>
    </row>
    <row r="167" spans="1:9">
      <c r="A167" s="421" t="s">
        <v>2970</v>
      </c>
      <c r="B167" s="421" t="s">
        <v>315</v>
      </c>
      <c r="C167" s="450">
        <v>3050</v>
      </c>
      <c r="D167" s="1193"/>
      <c r="E167" s="422">
        <f t="shared" si="16"/>
        <v>0</v>
      </c>
      <c r="F167" s="422"/>
      <c r="G167" s="422">
        <f t="shared" si="17"/>
        <v>0</v>
      </c>
      <c r="H167" s="422">
        <f t="shared" si="18"/>
        <v>0</v>
      </c>
      <c r="I167" s="422">
        <f t="shared" si="19"/>
        <v>0</v>
      </c>
    </row>
    <row r="168" spans="1:9">
      <c r="A168" s="421" t="s">
        <v>2971</v>
      </c>
      <c r="B168" s="421" t="s">
        <v>315</v>
      </c>
      <c r="C168" s="450">
        <v>3050</v>
      </c>
      <c r="D168" s="422"/>
      <c r="E168" s="422">
        <f t="shared" si="16"/>
        <v>0</v>
      </c>
      <c r="F168" s="1193"/>
      <c r="G168" s="422">
        <f t="shared" si="17"/>
        <v>0</v>
      </c>
      <c r="H168" s="422">
        <f t="shared" si="18"/>
        <v>0</v>
      </c>
      <c r="I168" s="422">
        <f t="shared" si="19"/>
        <v>0</v>
      </c>
    </row>
    <row r="169" spans="1:9">
      <c r="A169" s="421" t="s">
        <v>2972</v>
      </c>
      <c r="B169" s="421" t="s">
        <v>315</v>
      </c>
      <c r="C169" s="450">
        <v>24</v>
      </c>
      <c r="D169" s="1193"/>
      <c r="E169" s="422">
        <f t="shared" si="16"/>
        <v>0</v>
      </c>
      <c r="F169" s="422"/>
      <c r="G169" s="422">
        <f t="shared" si="17"/>
        <v>0</v>
      </c>
      <c r="H169" s="422">
        <f t="shared" si="18"/>
        <v>0</v>
      </c>
      <c r="I169" s="422">
        <f t="shared" si="19"/>
        <v>0</v>
      </c>
    </row>
    <row r="170" spans="1:9">
      <c r="A170" s="421" t="s">
        <v>2973</v>
      </c>
      <c r="B170" s="421" t="s">
        <v>315</v>
      </c>
      <c r="C170" s="450">
        <v>24</v>
      </c>
      <c r="D170" s="422"/>
      <c r="E170" s="422">
        <f t="shared" si="16"/>
        <v>0</v>
      </c>
      <c r="F170" s="1193"/>
      <c r="G170" s="422">
        <f t="shared" si="17"/>
        <v>0</v>
      </c>
      <c r="H170" s="422">
        <f t="shared" si="18"/>
        <v>0</v>
      </c>
      <c r="I170" s="422">
        <f t="shared" si="19"/>
        <v>0</v>
      </c>
    </row>
    <row r="171" spans="1:9">
      <c r="A171" s="421" t="s">
        <v>2974</v>
      </c>
      <c r="B171" s="421" t="s">
        <v>315</v>
      </c>
      <c r="C171" s="450">
        <v>10</v>
      </c>
      <c r="D171" s="1193"/>
      <c r="E171" s="422">
        <f t="shared" si="16"/>
        <v>0</v>
      </c>
      <c r="F171" s="422"/>
      <c r="G171" s="422">
        <f t="shared" si="17"/>
        <v>0</v>
      </c>
      <c r="H171" s="422">
        <f t="shared" si="18"/>
        <v>0</v>
      </c>
      <c r="I171" s="422">
        <f t="shared" si="19"/>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6"/>
        <v>0</v>
      </c>
      <c r="F173" s="422"/>
      <c r="G173" s="422">
        <f t="shared" si="17"/>
        <v>0</v>
      </c>
      <c r="H173" s="422">
        <f t="shared" si="18"/>
        <v>0</v>
      </c>
      <c r="I173" s="422">
        <f t="shared" si="19"/>
        <v>0</v>
      </c>
    </row>
    <row r="174" spans="1:9">
      <c r="A174" s="421" t="s">
        <v>2977</v>
      </c>
      <c r="B174" s="421" t="s">
        <v>315</v>
      </c>
      <c r="C174" s="450">
        <v>54</v>
      </c>
      <c r="D174" s="422"/>
      <c r="E174" s="422">
        <f t="shared" si="16"/>
        <v>0</v>
      </c>
      <c r="F174" s="1193"/>
      <c r="G174" s="422">
        <f t="shared" si="17"/>
        <v>0</v>
      </c>
      <c r="H174" s="422">
        <f t="shared" si="18"/>
        <v>0</v>
      </c>
      <c r="I174" s="422">
        <f t="shared" si="19"/>
        <v>0</v>
      </c>
    </row>
    <row r="175" spans="1:9">
      <c r="A175" s="421" t="s">
        <v>2978</v>
      </c>
      <c r="B175" s="421" t="s">
        <v>315</v>
      </c>
      <c r="C175" s="450">
        <v>410</v>
      </c>
      <c r="D175" s="1193"/>
      <c r="E175" s="422">
        <f t="shared" si="16"/>
        <v>0</v>
      </c>
      <c r="F175" s="422"/>
      <c r="G175" s="422">
        <f t="shared" si="17"/>
        <v>0</v>
      </c>
      <c r="H175" s="422">
        <f t="shared" si="18"/>
        <v>0</v>
      </c>
      <c r="I175" s="422">
        <f t="shared" si="19"/>
        <v>0</v>
      </c>
    </row>
    <row r="176" spans="1:9">
      <c r="A176" s="421" t="s">
        <v>2979</v>
      </c>
      <c r="B176" s="421" t="s">
        <v>315</v>
      </c>
      <c r="C176" s="450">
        <v>410</v>
      </c>
      <c r="D176" s="422"/>
      <c r="E176" s="422">
        <f t="shared" si="16"/>
        <v>0</v>
      </c>
      <c r="F176" s="1193"/>
      <c r="G176" s="422">
        <f t="shared" si="17"/>
        <v>0</v>
      </c>
      <c r="H176" s="422">
        <f t="shared" si="18"/>
        <v>0</v>
      </c>
      <c r="I176" s="422">
        <f t="shared" si="19"/>
        <v>0</v>
      </c>
    </row>
    <row r="177" spans="1:9">
      <c r="A177" s="421" t="s">
        <v>2980</v>
      </c>
      <c r="B177" s="421" t="s">
        <v>315</v>
      </c>
      <c r="C177" s="450">
        <v>8</v>
      </c>
      <c r="D177" s="1193"/>
      <c r="E177" s="422">
        <f t="shared" si="16"/>
        <v>0</v>
      </c>
      <c r="F177" s="422"/>
      <c r="G177" s="422">
        <f t="shared" si="17"/>
        <v>0</v>
      </c>
      <c r="H177" s="422">
        <f t="shared" si="18"/>
        <v>0</v>
      </c>
      <c r="I177" s="422">
        <f t="shared" si="19"/>
        <v>0</v>
      </c>
    </row>
    <row r="178" spans="1:9">
      <c r="A178" s="421" t="s">
        <v>2981</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6.4">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3000</v>
      </c>
      <c r="B203" s="421" t="s">
        <v>2190</v>
      </c>
      <c r="C203" s="422">
        <v>31</v>
      </c>
      <c r="D203" s="422"/>
      <c r="E203" s="422">
        <f t="shared" si="20"/>
        <v>0</v>
      </c>
      <c r="F203" s="1193"/>
      <c r="G203" s="422">
        <f t="shared" si="21"/>
        <v>0</v>
      </c>
      <c r="H203" s="422">
        <f t="shared" si="22"/>
        <v>0</v>
      </c>
      <c r="I203" s="422">
        <f t="shared" si="23"/>
        <v>0</v>
      </c>
    </row>
    <row r="204" spans="1:9">
      <c r="A204" s="421" t="s">
        <v>3001</v>
      </c>
      <c r="B204" s="421" t="s">
        <v>2190</v>
      </c>
      <c r="C204" s="422">
        <v>6</v>
      </c>
      <c r="D204" s="1193"/>
      <c r="E204" s="422">
        <f t="shared" si="20"/>
        <v>0</v>
      </c>
      <c r="F204" s="422"/>
      <c r="G204" s="422">
        <f t="shared" si="21"/>
        <v>0</v>
      </c>
      <c r="H204" s="422">
        <f t="shared" si="22"/>
        <v>0</v>
      </c>
      <c r="I204" s="422">
        <f t="shared" si="23"/>
        <v>0</v>
      </c>
    </row>
    <row r="205" spans="1:9">
      <c r="A205" s="421" t="s">
        <v>3002</v>
      </c>
      <c r="B205" s="421" t="s">
        <v>2190</v>
      </c>
      <c r="C205" s="422">
        <v>6</v>
      </c>
      <c r="D205" s="422"/>
      <c r="E205" s="422">
        <f t="shared" si="20"/>
        <v>0</v>
      </c>
      <c r="F205" s="1193"/>
      <c r="G205" s="422">
        <f t="shared" si="21"/>
        <v>0</v>
      </c>
      <c r="H205" s="422">
        <f t="shared" si="22"/>
        <v>0</v>
      </c>
      <c r="I205" s="422">
        <f t="shared" si="23"/>
        <v>0</v>
      </c>
    </row>
    <row r="206" spans="1:9">
      <c r="A206" s="421" t="s">
        <v>3003</v>
      </c>
      <c r="B206" s="421" t="s">
        <v>2190</v>
      </c>
      <c r="C206" s="422">
        <v>30</v>
      </c>
      <c r="D206" s="1193"/>
      <c r="E206" s="422">
        <f t="shared" si="20"/>
        <v>0</v>
      </c>
      <c r="F206" s="422"/>
      <c r="G206" s="422">
        <f t="shared" si="21"/>
        <v>0</v>
      </c>
      <c r="H206" s="422">
        <f t="shared" si="22"/>
        <v>0</v>
      </c>
      <c r="I206" s="422">
        <f t="shared" si="23"/>
        <v>0</v>
      </c>
    </row>
    <row r="207" spans="1:9">
      <c r="A207" s="421" t="s">
        <v>3004</v>
      </c>
      <c r="B207" s="421" t="s">
        <v>2190</v>
      </c>
      <c r="C207" s="422">
        <v>30</v>
      </c>
      <c r="D207" s="422"/>
      <c r="E207" s="422">
        <f t="shared" si="20"/>
        <v>0</v>
      </c>
      <c r="F207" s="1193"/>
      <c r="G207" s="422">
        <f t="shared" si="21"/>
        <v>0</v>
      </c>
      <c r="H207" s="422">
        <f t="shared" si="22"/>
        <v>0</v>
      </c>
      <c r="I207" s="422">
        <f t="shared" si="23"/>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
      <c r="A235" s="452" t="s">
        <v>3023</v>
      </c>
      <c r="B235" s="421" t="s">
        <v>2190</v>
      </c>
      <c r="C235" s="422">
        <v>75</v>
      </c>
      <c r="D235" s="1193"/>
      <c r="E235" s="422">
        <f>C235*D235</f>
        <v>0</v>
      </c>
      <c r="F235" s="422"/>
      <c r="G235" s="422">
        <f>C235*F235</f>
        <v>0</v>
      </c>
      <c r="H235" s="422">
        <f>D235+F235</f>
        <v>0</v>
      </c>
      <c r="I235" s="422">
        <f>C235*H235</f>
        <v>0</v>
      </c>
    </row>
    <row r="236" spans="1:9" ht="21">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v>0</v>
      </c>
      <c r="E330" s="422">
        <f>C330*D330</f>
        <v>0</v>
      </c>
      <c r="F330" s="1193"/>
      <c r="G330" s="422">
        <f>C330*F330</f>
        <v>0</v>
      </c>
      <c r="H330" s="422">
        <f>D330+F330</f>
        <v>0</v>
      </c>
      <c r="I330" s="422">
        <f>C330*H330</f>
        <v>0</v>
      </c>
    </row>
    <row r="331" spans="1:9">
      <c r="A331" s="421" t="s">
        <v>3091</v>
      </c>
      <c r="B331" s="421" t="s">
        <v>2190</v>
      </c>
      <c r="C331" s="422">
        <v>200</v>
      </c>
      <c r="D331" s="422">
        <v>0</v>
      </c>
      <c r="E331" s="422">
        <f>C331*D331</f>
        <v>0</v>
      </c>
      <c r="F331" s="1193"/>
      <c r="G331" s="422">
        <f>C331*F331</f>
        <v>0</v>
      </c>
      <c r="H331" s="422">
        <f>D331+F331</f>
        <v>0</v>
      </c>
      <c r="I331" s="422">
        <f>C331*H331</f>
        <v>0</v>
      </c>
    </row>
    <row r="332" spans="1:9">
      <c r="A332" s="421" t="s">
        <v>3092</v>
      </c>
      <c r="B332" s="421" t="s">
        <v>315</v>
      </c>
      <c r="C332" s="422">
        <v>800</v>
      </c>
      <c r="D332" s="422">
        <v>0</v>
      </c>
      <c r="E332" s="422">
        <f>C332*D332</f>
        <v>0</v>
      </c>
      <c r="F332" s="1193"/>
      <c r="G332" s="422">
        <f>C332*F332</f>
        <v>0</v>
      </c>
      <c r="H332" s="422">
        <f>D332+F332</f>
        <v>0</v>
      </c>
      <c r="I332" s="422">
        <f>C332*H332</f>
        <v>0</v>
      </c>
    </row>
    <row r="333" spans="1:9">
      <c r="A333" s="421" t="s">
        <v>3093</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3096</v>
      </c>
      <c r="B337" s="421" t="s">
        <v>3095</v>
      </c>
      <c r="C337" s="422">
        <v>4</v>
      </c>
      <c r="D337" s="422">
        <v>0</v>
      </c>
      <c r="E337" s="422">
        <f t="shared" si="24"/>
        <v>0</v>
      </c>
      <c r="F337" s="1193"/>
      <c r="G337" s="422">
        <f t="shared" si="25"/>
        <v>0</v>
      </c>
      <c r="H337" s="422">
        <f t="shared" si="26"/>
        <v>0</v>
      </c>
      <c r="I337" s="422">
        <f t="shared" si="27"/>
        <v>0</v>
      </c>
    </row>
    <row r="338" spans="1:9">
      <c r="A338" s="421" t="s">
        <v>3097</v>
      </c>
      <c r="B338" s="421" t="s">
        <v>2061</v>
      </c>
      <c r="C338" s="422">
        <v>4</v>
      </c>
      <c r="D338" s="422">
        <v>0</v>
      </c>
      <c r="E338" s="422">
        <f t="shared" si="24"/>
        <v>0</v>
      </c>
      <c r="F338" s="1193"/>
      <c r="G338" s="422">
        <f t="shared" si="25"/>
        <v>0</v>
      </c>
      <c r="H338" s="422">
        <f t="shared" si="26"/>
        <v>0</v>
      </c>
      <c r="I338" s="422">
        <f t="shared" si="27"/>
        <v>0</v>
      </c>
    </row>
    <row r="339" spans="1:9">
      <c r="A339" s="421" t="s">
        <v>3098</v>
      </c>
      <c r="B339" s="421" t="s">
        <v>2061</v>
      </c>
      <c r="C339" s="422">
        <v>8</v>
      </c>
      <c r="D339" s="422">
        <v>0</v>
      </c>
      <c r="E339" s="422">
        <f t="shared" si="24"/>
        <v>0</v>
      </c>
      <c r="F339" s="1193"/>
      <c r="G339" s="422">
        <f t="shared" si="25"/>
        <v>0</v>
      </c>
      <c r="H339" s="422">
        <f t="shared" si="26"/>
        <v>0</v>
      </c>
      <c r="I339" s="422">
        <f t="shared" si="27"/>
        <v>0</v>
      </c>
    </row>
    <row r="340" spans="1:9">
      <c r="A340" s="421" t="s">
        <v>3099</v>
      </c>
      <c r="B340" s="421" t="s">
        <v>2061</v>
      </c>
      <c r="C340" s="422">
        <v>6</v>
      </c>
      <c r="D340" s="422">
        <v>0</v>
      </c>
      <c r="E340" s="422">
        <f t="shared" si="24"/>
        <v>0</v>
      </c>
      <c r="F340" s="1193"/>
      <c r="G340" s="422">
        <f t="shared" si="25"/>
        <v>0</v>
      </c>
      <c r="H340" s="422">
        <f t="shared" si="26"/>
        <v>0</v>
      </c>
      <c r="I340" s="422">
        <f t="shared" si="27"/>
        <v>0</v>
      </c>
    </row>
    <row r="341" spans="1:9">
      <c r="A341" s="421" t="s">
        <v>3100</v>
      </c>
      <c r="B341" s="421" t="s">
        <v>2061</v>
      </c>
      <c r="C341" s="422">
        <v>6</v>
      </c>
      <c r="D341" s="422">
        <v>0</v>
      </c>
      <c r="E341" s="422">
        <f t="shared" si="24"/>
        <v>0</v>
      </c>
      <c r="F341" s="1193"/>
      <c r="G341" s="422">
        <f t="shared" si="25"/>
        <v>0</v>
      </c>
      <c r="H341" s="422">
        <f t="shared" si="26"/>
        <v>0</v>
      </c>
      <c r="I341" s="422">
        <f t="shared" si="27"/>
        <v>0</v>
      </c>
    </row>
    <row r="342" spans="1:9">
      <c r="A342" s="421" t="s">
        <v>3101</v>
      </c>
      <c r="B342" s="421" t="s">
        <v>2061</v>
      </c>
      <c r="C342" s="422">
        <v>6</v>
      </c>
      <c r="D342" s="422">
        <v>0</v>
      </c>
      <c r="E342" s="422">
        <f t="shared" si="24"/>
        <v>0</v>
      </c>
      <c r="F342" s="1193"/>
      <c r="G342" s="422">
        <f t="shared" si="25"/>
        <v>0</v>
      </c>
      <c r="H342" s="422">
        <f t="shared" si="26"/>
        <v>0</v>
      </c>
      <c r="I342" s="422">
        <f t="shared" si="27"/>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8671875" defaultRowHeight="13.2"/>
  <cols>
    <col min="1" max="1" width="9.33203125" style="460" customWidth="1"/>
    <col min="2" max="2" width="29.6640625" style="460" customWidth="1"/>
    <col min="3" max="3" width="9.44140625" style="460" customWidth="1"/>
    <col min="4" max="4" width="9.6640625" style="460" customWidth="1"/>
    <col min="5" max="5" width="16.88671875" style="460" customWidth="1"/>
    <col min="6" max="6" width="15.88671875" style="460" customWidth="1"/>
    <col min="7" max="7" width="18.5546875" style="460" customWidth="1"/>
    <col min="8" max="16384" width="8.88671875" style="460"/>
  </cols>
  <sheetData>
    <row r="1" spans="1:7" ht="21" customHeight="1" thickBot="1">
      <c r="A1" s="1403" t="s">
        <v>3117</v>
      </c>
      <c r="B1" s="1404"/>
      <c r="C1" s="1404"/>
      <c r="D1" s="1404"/>
      <c r="E1" s="1404"/>
      <c r="F1" s="1404"/>
      <c r="G1" s="1405"/>
    </row>
    <row r="2" spans="1:7" s="512" customFormat="1" ht="29.25" customHeight="1" thickBot="1">
      <c r="A2" s="1406" t="s">
        <v>3116</v>
      </c>
      <c r="B2" s="1407"/>
      <c r="C2" s="1407"/>
      <c r="D2" s="1407"/>
      <c r="E2" s="1407"/>
      <c r="F2" s="1407"/>
      <c r="G2" s="1408"/>
    </row>
    <row r="3" spans="1:7" ht="13.8" thickBot="1">
      <c r="A3" s="511"/>
      <c r="B3" s="510"/>
      <c r="C3" s="509"/>
      <c r="D3" s="508"/>
      <c r="E3" s="507" t="s">
        <v>2801</v>
      </c>
      <c r="F3" s="507" t="s">
        <v>33</v>
      </c>
      <c r="G3" s="507" t="s">
        <v>3115</v>
      </c>
    </row>
    <row r="4" spans="1:7" ht="13.8" thickBot="1">
      <c r="A4" s="506"/>
      <c r="B4" s="505"/>
      <c r="C4" s="504"/>
      <c r="D4" s="503"/>
      <c r="E4" s="502" t="s">
        <v>139</v>
      </c>
      <c r="F4" s="502" t="s">
        <v>139</v>
      </c>
      <c r="G4" s="502" t="s">
        <v>139</v>
      </c>
    </row>
    <row r="5" spans="1:7" ht="13.8">
      <c r="A5" s="501"/>
      <c r="B5" s="500" t="s">
        <v>3114</v>
      </c>
      <c r="C5" s="480"/>
      <c r="D5" s="499"/>
      <c r="E5" s="498"/>
      <c r="F5" s="498"/>
      <c r="G5" s="497"/>
    </row>
    <row r="6" spans="1:7">
      <c r="A6" s="486"/>
      <c r="B6" s="495" t="s">
        <v>2806</v>
      </c>
      <c r="C6" s="495"/>
      <c r="D6" s="494"/>
      <c r="E6" s="492">
        <f>'Rozpočet SO_101A.6 SK'!G30</f>
        <v>0</v>
      </c>
      <c r="F6" s="493"/>
      <c r="G6" s="496"/>
    </row>
    <row r="7" spans="1:7">
      <c r="A7" s="486"/>
      <c r="B7" s="495" t="s">
        <v>2804</v>
      </c>
      <c r="C7" s="495"/>
      <c r="D7" s="494"/>
      <c r="E7" s="493"/>
      <c r="F7" s="492">
        <f>'Rozpočet SO_101A.6 SK'!I31</f>
        <v>0</v>
      </c>
      <c r="G7" s="491"/>
    </row>
    <row r="8" spans="1:7">
      <c r="A8" s="486"/>
      <c r="B8" s="481" t="s">
        <v>3109</v>
      </c>
      <c r="C8" s="481"/>
      <c r="D8" s="490"/>
      <c r="E8" s="489"/>
      <c r="F8" s="488"/>
      <c r="G8" s="487">
        <f>SUM(F7,E6)</f>
        <v>0</v>
      </c>
    </row>
    <row r="9" spans="1:7">
      <c r="A9" s="486"/>
      <c r="B9" s="495"/>
      <c r="C9" s="495"/>
      <c r="D9" s="485"/>
      <c r="E9" s="492"/>
      <c r="F9" s="493"/>
      <c r="G9" s="496"/>
    </row>
    <row r="10" spans="1:7" ht="13.8">
      <c r="A10" s="501"/>
      <c r="B10" s="500" t="s">
        <v>3113</v>
      </c>
      <c r="C10" s="480"/>
      <c r="D10" s="499"/>
      <c r="E10" s="498"/>
      <c r="F10" s="498"/>
      <c r="G10" s="497"/>
    </row>
    <row r="11" spans="1:7">
      <c r="A11" s="486"/>
      <c r="B11" s="495" t="s">
        <v>2806</v>
      </c>
      <c r="C11" s="495"/>
      <c r="D11" s="494"/>
      <c r="E11" s="492">
        <f>'Rozpočet SO_101A.6 STA'!G39</f>
        <v>0</v>
      </c>
      <c r="F11" s="493"/>
      <c r="G11" s="496"/>
    </row>
    <row r="12" spans="1:7">
      <c r="A12" s="486"/>
      <c r="B12" s="495" t="s">
        <v>2804</v>
      </c>
      <c r="C12" s="495"/>
      <c r="D12" s="494"/>
      <c r="E12" s="493"/>
      <c r="F12" s="492">
        <f>'Rozpočet SO_101A.6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3.8">
      <c r="A15" s="501"/>
      <c r="B15" s="500" t="s">
        <v>3112</v>
      </c>
      <c r="C15" s="480"/>
      <c r="D15" s="499"/>
      <c r="E15" s="498"/>
      <c r="F15" s="498"/>
      <c r="G15" s="497"/>
    </row>
    <row r="16" spans="1:7">
      <c r="A16" s="486"/>
      <c r="B16" s="495" t="s">
        <v>2806</v>
      </c>
      <c r="C16" s="495"/>
      <c r="D16" s="494"/>
      <c r="E16" s="492">
        <f>'Rozpočet SO_101A.6 DT'!G33</f>
        <v>0</v>
      </c>
      <c r="F16" s="493"/>
      <c r="G16" s="496"/>
    </row>
    <row r="17" spans="1:9">
      <c r="A17" s="486"/>
      <c r="B17" s="495" t="s">
        <v>2804</v>
      </c>
      <c r="C17" s="495"/>
      <c r="D17" s="494"/>
      <c r="E17" s="493"/>
      <c r="F17" s="492">
        <f>'Rozpočet SO_101A.6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3.8">
      <c r="A20" s="501"/>
      <c r="B20" s="500" t="s">
        <v>3111</v>
      </c>
      <c r="C20" s="480"/>
      <c r="D20" s="499"/>
      <c r="E20" s="498"/>
      <c r="F20" s="498"/>
      <c r="G20" s="497"/>
    </row>
    <row r="21" spans="1:9">
      <c r="A21" s="486"/>
      <c r="B21" s="495" t="s">
        <v>2806</v>
      </c>
      <c r="C21" s="495"/>
      <c r="D21" s="494"/>
      <c r="E21" s="492">
        <f>'Rozpočet SO_101A.6 Det.kouře'!G13</f>
        <v>0</v>
      </c>
      <c r="F21" s="493"/>
      <c r="G21" s="496"/>
    </row>
    <row r="22" spans="1:9">
      <c r="A22" s="486"/>
      <c r="B22" s="495" t="s">
        <v>2804</v>
      </c>
      <c r="C22" s="495"/>
      <c r="D22" s="494"/>
      <c r="E22" s="493"/>
      <c r="F22" s="492">
        <f>'Rozpočet SO_101A.6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6">
      <c r="A25" s="477"/>
      <c r="B25" s="482" t="s">
        <v>3110</v>
      </c>
      <c r="C25" s="481"/>
      <c r="D25" s="480"/>
      <c r="E25" s="479"/>
      <c r="F25" s="479"/>
      <c r="G25" s="478"/>
    </row>
    <row r="26" spans="1:9">
      <c r="A26" s="477"/>
      <c r="B26" s="481"/>
      <c r="C26" s="481"/>
      <c r="D26" s="480"/>
      <c r="E26" s="479"/>
      <c r="F26" s="479"/>
      <c r="G26" s="478"/>
    </row>
    <row r="27" spans="1:9" ht="15.6">
      <c r="A27" s="477"/>
      <c r="B27" s="476" t="s">
        <v>2806</v>
      </c>
      <c r="C27" s="476"/>
      <c r="D27" s="475"/>
      <c r="E27" s="473">
        <f>SUM(E5:E23)</f>
        <v>0</v>
      </c>
      <c r="F27" s="474"/>
      <c r="G27" s="472"/>
    </row>
    <row r="28" spans="1:9" ht="15.6">
      <c r="A28" s="477"/>
      <c r="B28" s="476" t="s">
        <v>2804</v>
      </c>
      <c r="C28" s="476"/>
      <c r="D28" s="475"/>
      <c r="E28" s="474"/>
      <c r="F28" s="473">
        <f>SUM(F5:F23)</f>
        <v>0</v>
      </c>
      <c r="G28" s="472"/>
    </row>
    <row r="29" spans="1:9" ht="16.2" thickBot="1">
      <c r="A29" s="471"/>
      <c r="B29" s="470" t="s">
        <v>3109</v>
      </c>
      <c r="C29" s="470"/>
      <c r="D29" s="469"/>
      <c r="E29" s="468"/>
      <c r="F29" s="467"/>
      <c r="G29" s="466">
        <f>SUM(G5:G23)</f>
        <v>0</v>
      </c>
    </row>
    <row r="30" spans="1:9">
      <c r="A30" s="465"/>
      <c r="B30" s="464"/>
      <c r="C30" s="464"/>
      <c r="D30" s="464"/>
      <c r="E30" s="463"/>
      <c r="F30" s="463"/>
      <c r="G30" s="462"/>
    </row>
    <row r="31" spans="1:9" ht="28.5" customHeight="1">
      <c r="A31" s="1412" t="s">
        <v>3108</v>
      </c>
      <c r="B31" s="1413"/>
      <c r="C31" s="1413"/>
      <c r="D31" s="1413"/>
      <c r="E31" s="1413"/>
      <c r="F31" s="1413"/>
      <c r="G31" s="1414"/>
      <c r="H31" s="461"/>
      <c r="I31" s="461"/>
    </row>
    <row r="32" spans="1:9" ht="297" customHeight="1" thickBot="1">
      <c r="A32" s="1409" t="s">
        <v>3107</v>
      </c>
      <c r="B32" s="1410"/>
      <c r="C32" s="1410"/>
      <c r="D32" s="1410"/>
      <c r="E32" s="1410"/>
      <c r="F32" s="1410"/>
      <c r="G32" s="1411"/>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09375" defaultRowHeight="13.2"/>
  <cols>
    <col min="1" max="1" width="5.6640625" style="515" customWidth="1"/>
    <col min="2" max="2" width="64.6640625" style="515" customWidth="1"/>
    <col min="3" max="3" width="5.33203125" style="513" customWidth="1"/>
    <col min="4" max="4" width="7.6640625" style="513" customWidth="1"/>
    <col min="5" max="5" width="8.6640625" style="513" customWidth="1"/>
    <col min="6" max="6" width="24.6640625" style="514" customWidth="1"/>
    <col min="7" max="7" width="28.109375" style="514" customWidth="1"/>
    <col min="8" max="8" width="13.6640625" style="514" customWidth="1"/>
    <col min="9" max="9" width="15.6640625" style="514" customWidth="1"/>
    <col min="10" max="10" width="9.109375" style="513"/>
    <col min="11" max="11" width="13.88671875" style="513" customWidth="1"/>
    <col min="12" max="12" width="9.109375" style="513"/>
    <col min="13" max="13" width="14.88671875" style="513" customWidth="1"/>
    <col min="14" max="16384" width="9.10937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SO_101A.6'!A2</f>
        <v>NOVÉ HURDISKY - SOCIÁLNÍ BYDLENÍ OTROKOVICE, NOVOSTAVBA BYTOVÝCH DOMŮ, S0 101A  NOVOSTAVBA BYTOVÉHO DOMU BLOK A,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8"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52.8">
      <c r="A10" s="587">
        <v>1</v>
      </c>
      <c r="B10" s="563" t="s">
        <v>3138</v>
      </c>
      <c r="C10" s="586"/>
      <c r="D10" s="575">
        <v>10</v>
      </c>
      <c r="E10" s="586" t="s">
        <v>1985</v>
      </c>
      <c r="F10" s="1186"/>
      <c r="G10" s="565">
        <f>D10*F10</f>
        <v>0</v>
      </c>
      <c r="H10" s="585"/>
      <c r="I10" s="558">
        <f>D10*H10</f>
        <v>0</v>
      </c>
      <c r="K10" s="533"/>
      <c r="M10" s="533"/>
    </row>
    <row r="11" spans="1:13" s="584" customFormat="1" ht="13.35" customHeight="1">
      <c r="A11" s="587">
        <v>2</v>
      </c>
      <c r="B11" s="563" t="s">
        <v>3137</v>
      </c>
      <c r="C11" s="586"/>
      <c r="D11" s="575">
        <v>12</v>
      </c>
      <c r="E11" s="586" t="s">
        <v>1985</v>
      </c>
      <c r="F11" s="1186"/>
      <c r="G11" s="565">
        <f>D11*F11</f>
        <v>0</v>
      </c>
      <c r="H11" s="585"/>
      <c r="I11" s="558">
        <f>D11*H11</f>
        <v>0</v>
      </c>
      <c r="K11" s="533"/>
      <c r="M11" s="533"/>
    </row>
    <row r="12" spans="1:13" s="584" customFormat="1" ht="13.2" customHeight="1">
      <c r="A12" s="587">
        <v>3</v>
      </c>
      <c r="B12" s="563" t="s">
        <v>3136</v>
      </c>
      <c r="C12" s="586"/>
      <c r="D12" s="575">
        <v>10</v>
      </c>
      <c r="E12" s="586" t="s">
        <v>1985</v>
      </c>
      <c r="F12" s="1186"/>
      <c r="G12" s="565">
        <f>D12*F12</f>
        <v>0</v>
      </c>
      <c r="H12" s="585"/>
      <c r="I12" s="558">
        <f>D12*H12</f>
        <v>0</v>
      </c>
      <c r="K12" s="533"/>
      <c r="M12" s="533"/>
    </row>
    <row r="13" spans="1:13" s="524" customFormat="1">
      <c r="A13" s="564"/>
      <c r="B13" s="567" t="s">
        <v>3135</v>
      </c>
      <c r="C13" s="562"/>
      <c r="D13" s="566"/>
      <c r="E13" s="583"/>
      <c r="F13" s="559"/>
      <c r="G13" s="565"/>
      <c r="H13" s="559">
        <v>0</v>
      </c>
      <c r="I13" s="558"/>
      <c r="K13" s="533"/>
      <c r="M13" s="533"/>
    </row>
    <row r="14" spans="1:13" s="524" customFormat="1">
      <c r="A14" s="564">
        <v>4</v>
      </c>
      <c r="B14" s="563" t="s">
        <v>3134</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3133</v>
      </c>
      <c r="C15" s="562"/>
      <c r="D15" s="561">
        <v>95</v>
      </c>
      <c r="E15" s="560" t="s">
        <v>315</v>
      </c>
      <c r="F15" s="1186"/>
      <c r="G15" s="565">
        <f t="shared" si="0"/>
        <v>0</v>
      </c>
      <c r="H15" s="568"/>
      <c r="I15" s="558">
        <f t="shared" si="1"/>
        <v>0</v>
      </c>
      <c r="K15" s="533"/>
      <c r="M15" s="533"/>
    </row>
    <row r="16" spans="1:13" s="524" customFormat="1">
      <c r="A16" s="564">
        <v>6</v>
      </c>
      <c r="B16" s="563" t="s">
        <v>3132</v>
      </c>
      <c r="C16" s="562"/>
      <c r="D16" s="561">
        <v>10</v>
      </c>
      <c r="E16" s="560" t="s">
        <v>315</v>
      </c>
      <c r="F16" s="1186"/>
      <c r="G16" s="565">
        <f t="shared" si="0"/>
        <v>0</v>
      </c>
      <c r="H16" s="568"/>
      <c r="I16" s="558">
        <f t="shared" si="1"/>
        <v>0</v>
      </c>
      <c r="K16" s="533"/>
      <c r="M16" s="533"/>
    </row>
    <row r="17" spans="1:13" s="524" customFormat="1">
      <c r="A17" s="564">
        <v>7</v>
      </c>
      <c r="B17" s="563" t="s">
        <v>3131</v>
      </c>
      <c r="C17" s="562"/>
      <c r="D17" s="561">
        <v>170</v>
      </c>
      <c r="E17" s="560" t="s">
        <v>315</v>
      </c>
      <c r="F17" s="1186"/>
      <c r="G17" s="579">
        <f t="shared" si="0"/>
        <v>0</v>
      </c>
      <c r="H17" s="568"/>
      <c r="I17" s="578">
        <f t="shared" si="1"/>
        <v>0</v>
      </c>
      <c r="K17" s="533"/>
      <c r="M17" s="533"/>
    </row>
    <row r="18" spans="1:13">
      <c r="A18" s="564">
        <v>8</v>
      </c>
      <c r="B18" s="563" t="s">
        <v>3130</v>
      </c>
      <c r="C18" s="562"/>
      <c r="D18" s="561">
        <v>240</v>
      </c>
      <c r="E18" s="560" t="s">
        <v>315</v>
      </c>
      <c r="F18" s="1186"/>
      <c r="G18" s="579">
        <f t="shared" si="0"/>
        <v>0</v>
      </c>
      <c r="H18" s="568"/>
      <c r="I18" s="578">
        <f t="shared" si="1"/>
        <v>0</v>
      </c>
    </row>
    <row r="19" spans="1:13" s="524" customFormat="1">
      <c r="A19" s="564">
        <v>9</v>
      </c>
      <c r="B19" s="563" t="s">
        <v>3129</v>
      </c>
      <c r="C19" s="562"/>
      <c r="D19" s="561">
        <v>1</v>
      </c>
      <c r="E19" s="560" t="s">
        <v>1985</v>
      </c>
      <c r="F19" s="1186"/>
      <c r="G19" s="579">
        <f t="shared" si="0"/>
        <v>0</v>
      </c>
      <c r="H19" s="568"/>
      <c r="I19" s="578">
        <f t="shared" si="1"/>
        <v>0</v>
      </c>
      <c r="K19" s="533"/>
      <c r="M19" s="533"/>
    </row>
    <row r="20" spans="1:13" s="571" customFormat="1" ht="30" customHeight="1">
      <c r="A20" s="564">
        <v>10</v>
      </c>
      <c r="B20" s="582" t="s">
        <v>3128</v>
      </c>
      <c r="C20" s="581"/>
      <c r="D20" s="580">
        <v>0.5</v>
      </c>
      <c r="E20" s="574" t="s">
        <v>3127</v>
      </c>
      <c r="F20" s="1186"/>
      <c r="G20" s="565">
        <f t="shared" si="0"/>
        <v>0</v>
      </c>
      <c r="H20" s="572"/>
      <c r="I20" s="558">
        <f t="shared" si="1"/>
        <v>0</v>
      </c>
      <c r="K20" s="533"/>
      <c r="M20" s="533"/>
    </row>
    <row r="21" spans="1:13" s="524" customFormat="1" ht="26.4">
      <c r="A21" s="564">
        <v>11</v>
      </c>
      <c r="B21" s="563" t="s">
        <v>3126</v>
      </c>
      <c r="C21" s="562"/>
      <c r="D21" s="561">
        <v>1</v>
      </c>
      <c r="E21" s="560" t="s">
        <v>1985</v>
      </c>
      <c r="F21" s="1186"/>
      <c r="G21" s="579">
        <f t="shared" si="0"/>
        <v>0</v>
      </c>
      <c r="H21" s="568"/>
      <c r="I21" s="578">
        <f t="shared" si="1"/>
        <v>0</v>
      </c>
      <c r="K21" s="533"/>
      <c r="M21" s="533"/>
    </row>
    <row r="22" spans="1:13" s="571" customFormat="1" ht="26.4">
      <c r="A22" s="564">
        <v>12</v>
      </c>
      <c r="B22" s="570" t="s">
        <v>3125</v>
      </c>
      <c r="C22" s="576"/>
      <c r="D22" s="575">
        <v>15</v>
      </c>
      <c r="E22" s="577" t="s">
        <v>315</v>
      </c>
      <c r="F22" s="1186"/>
      <c r="G22" s="565">
        <f t="shared" si="0"/>
        <v>0</v>
      </c>
      <c r="H22" s="572"/>
      <c r="I22" s="558">
        <f t="shared" si="1"/>
        <v>0</v>
      </c>
      <c r="K22" s="533"/>
      <c r="M22" s="533"/>
    </row>
    <row r="23" spans="1:13" s="571" customFormat="1" ht="13.2" customHeight="1">
      <c r="A23" s="564">
        <v>13</v>
      </c>
      <c r="B23" s="570" t="s">
        <v>3124</v>
      </c>
      <c r="C23" s="576"/>
      <c r="D23" s="575">
        <v>1</v>
      </c>
      <c r="E23" s="574" t="s">
        <v>1985</v>
      </c>
      <c r="F23" s="1186"/>
      <c r="G23" s="565">
        <f t="shared" si="0"/>
        <v>0</v>
      </c>
      <c r="H23" s="572"/>
      <c r="I23" s="558">
        <f t="shared" si="1"/>
        <v>0</v>
      </c>
      <c r="K23" s="533"/>
      <c r="M23" s="533"/>
    </row>
    <row r="24" spans="1:13" s="524" customFormat="1" ht="26.4">
      <c r="A24" s="564">
        <v>14</v>
      </c>
      <c r="B24" s="570" t="s">
        <v>3123</v>
      </c>
      <c r="C24" s="562"/>
      <c r="D24" s="569">
        <v>16</v>
      </c>
      <c r="E24" s="560" t="s">
        <v>2061</v>
      </c>
      <c r="F24" s="559">
        <v>0</v>
      </c>
      <c r="G24" s="565">
        <f>PRODUCT(D24,F24)</f>
        <v>0</v>
      </c>
      <c r="H24" s="1186"/>
      <c r="I24" s="558">
        <f t="shared" si="1"/>
        <v>0</v>
      </c>
      <c r="K24" s="533"/>
      <c r="M24" s="533"/>
    </row>
    <row r="25" spans="1:13" s="524" customFormat="1">
      <c r="A25" s="564"/>
      <c r="B25" s="567" t="s">
        <v>3122</v>
      </c>
      <c r="C25" s="562"/>
      <c r="D25" s="566"/>
      <c r="E25" s="560"/>
      <c r="F25" s="559">
        <v>0</v>
      </c>
      <c r="G25" s="565">
        <f>PRODUCT(D25,F25)</f>
        <v>0</v>
      </c>
      <c r="H25" s="565">
        <v>0</v>
      </c>
      <c r="I25" s="558">
        <f t="shared" si="1"/>
        <v>0</v>
      </c>
      <c r="K25" s="533"/>
      <c r="M25" s="533"/>
    </row>
    <row r="26" spans="1:13" s="524" customFormat="1" ht="26.4">
      <c r="A26" s="564">
        <v>15</v>
      </c>
      <c r="B26" s="563" t="s">
        <v>3121</v>
      </c>
      <c r="C26" s="562"/>
      <c r="D26" s="561">
        <v>1</v>
      </c>
      <c r="E26" s="560" t="s">
        <v>1985</v>
      </c>
      <c r="F26" s="559"/>
      <c r="G26" s="559"/>
      <c r="H26" s="1186"/>
      <c r="I26" s="558">
        <f t="shared" si="1"/>
        <v>0</v>
      </c>
      <c r="K26" s="533"/>
      <c r="M26" s="533"/>
    </row>
    <row r="27" spans="1:13" s="524" customFormat="1">
      <c r="A27" s="564">
        <v>16</v>
      </c>
      <c r="B27" s="563" t="s">
        <v>3120</v>
      </c>
      <c r="C27" s="562"/>
      <c r="D27" s="561">
        <v>1</v>
      </c>
      <c r="E27" s="560" t="s">
        <v>1985</v>
      </c>
      <c r="F27" s="559">
        <v>0</v>
      </c>
      <c r="G27" s="559">
        <f>PRODUCT(D27,F27)</f>
        <v>0</v>
      </c>
      <c r="H27" s="1186"/>
      <c r="I27" s="558">
        <f t="shared" si="1"/>
        <v>0</v>
      </c>
      <c r="K27" s="533"/>
      <c r="M27" s="533"/>
    </row>
    <row r="28" spans="1:13" s="543" customFormat="1">
      <c r="A28" s="557"/>
      <c r="B28" s="556" t="s">
        <v>3119</v>
      </c>
      <c r="C28" s="555"/>
      <c r="D28" s="554"/>
      <c r="E28" s="553"/>
      <c r="F28" s="552"/>
      <c r="G28" s="552"/>
      <c r="H28" s="552"/>
      <c r="I28" s="551"/>
      <c r="M28" s="533"/>
    </row>
    <row r="29" spans="1:13" s="543" customFormat="1" ht="13.8" thickBot="1">
      <c r="A29" s="550"/>
      <c r="B29" s="549"/>
      <c r="C29" s="548"/>
      <c r="D29" s="547"/>
      <c r="E29" s="546"/>
      <c r="F29" s="545"/>
      <c r="G29" s="545"/>
      <c r="H29" s="545"/>
      <c r="I29" s="544"/>
      <c r="M29" s="533"/>
    </row>
    <row r="30" spans="1:13" s="524" customFormat="1">
      <c r="A30" s="542"/>
      <c r="B30" s="541" t="s">
        <v>2806</v>
      </c>
      <c r="C30" s="540"/>
      <c r="D30" s="539"/>
      <c r="E30" s="538"/>
      <c r="F30" s="537"/>
      <c r="G30" s="536">
        <f>SUM(G9:G29)</f>
        <v>0</v>
      </c>
      <c r="H30" s="535"/>
      <c r="I30" s="534"/>
      <c r="M30" s="533"/>
    </row>
    <row r="31" spans="1:13" s="524" customFormat="1" ht="13.8" thickBot="1">
      <c r="A31" s="532"/>
      <c r="B31" s="531" t="s">
        <v>2804</v>
      </c>
      <c r="C31" s="530"/>
      <c r="D31" s="529"/>
      <c r="E31" s="528"/>
      <c r="F31" s="527"/>
      <c r="G31" s="526"/>
      <c r="H31" s="526"/>
      <c r="I31" s="525">
        <f>SUM(I9:I30)</f>
        <v>0</v>
      </c>
    </row>
    <row r="32" spans="1:13" ht="13.8" thickBot="1">
      <c r="A32" s="523"/>
      <c r="B32" s="522" t="s">
        <v>3118</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09375" defaultRowHeight="13.2"/>
  <cols>
    <col min="1" max="1" width="5.6640625" style="637" customWidth="1"/>
    <col min="2" max="2" width="60.6640625" style="637" customWidth="1"/>
    <col min="3" max="3" width="5.33203125" style="635" customWidth="1"/>
    <col min="4" max="4" width="7.6640625" style="635" customWidth="1"/>
    <col min="5" max="5" width="8.6640625" style="635" customWidth="1"/>
    <col min="6" max="6" width="24.6640625" style="636" customWidth="1"/>
    <col min="7" max="7" width="27.44140625" style="636" customWidth="1"/>
    <col min="8" max="8" width="13.6640625" style="636" customWidth="1"/>
    <col min="9" max="9" width="15.6640625" style="636" customWidth="1"/>
    <col min="10" max="10" width="14.5546875" style="635" bestFit="1" customWidth="1"/>
    <col min="11" max="11" width="15" style="635" customWidth="1"/>
    <col min="12" max="16384" width="9.10937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8"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9.6">
      <c r="A10" s="681">
        <v>1</v>
      </c>
      <c r="B10" s="707" t="s">
        <v>3170</v>
      </c>
      <c r="C10" s="576"/>
      <c r="D10" s="706">
        <v>2</v>
      </c>
      <c r="E10" s="705" t="s">
        <v>2190</v>
      </c>
      <c r="F10" s="1186"/>
      <c r="G10" s="573">
        <f t="shared" ref="G10:G22" si="0">D10*F10</f>
        <v>0</v>
      </c>
      <c r="H10" s="704"/>
      <c r="I10" s="679">
        <f t="shared" ref="I10:I22" si="1">D10*H10</f>
        <v>0</v>
      </c>
      <c r="J10" s="708"/>
    </row>
    <row r="11" spans="1:10" s="647" customFormat="1" ht="39.6">
      <c r="A11" s="681">
        <v>2</v>
      </c>
      <c r="B11" s="707" t="s">
        <v>3169</v>
      </c>
      <c r="C11" s="576"/>
      <c r="D11" s="706">
        <v>1</v>
      </c>
      <c r="E11" s="705" t="s">
        <v>2190</v>
      </c>
      <c r="F11" s="1186"/>
      <c r="G11" s="573">
        <f t="shared" si="0"/>
        <v>0</v>
      </c>
      <c r="H11" s="704"/>
      <c r="I11" s="679">
        <f t="shared" si="1"/>
        <v>0</v>
      </c>
      <c r="J11" s="708"/>
    </row>
    <row r="12" spans="1:10" s="647" customFormat="1" ht="26.4">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92.4">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 t="shared" si="0"/>
        <v>0</v>
      </c>
      <c r="H17" s="704"/>
      <c r="I17" s="679">
        <f t="shared" si="1"/>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6">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 t="shared" si="2"/>
        <v>0</v>
      </c>
      <c r="H26" s="695"/>
      <c r="I26" s="578">
        <f t="shared" si="3"/>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6.4">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6.4">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6.4">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8"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8" thickBot="1">
      <c r="A40" s="655"/>
      <c r="B40" s="654" t="s">
        <v>2804</v>
      </c>
      <c r="C40" s="653"/>
      <c r="D40" s="652"/>
      <c r="E40" s="651"/>
      <c r="F40" s="650"/>
      <c r="G40" s="649"/>
      <c r="H40" s="649"/>
      <c r="I40" s="648">
        <f>SUM(I8:I36)</f>
        <v>0</v>
      </c>
      <c r="K40" s="647"/>
    </row>
    <row r="41" spans="1:11" ht="13.8"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8671875" defaultRowHeight="13.2"/>
  <cols>
    <col min="1" max="1" width="5.6640625" style="635" customWidth="1"/>
    <col min="2" max="2" width="73.33203125" style="635" customWidth="1"/>
    <col min="3" max="3" width="5.6640625" style="635" customWidth="1"/>
    <col min="4" max="4" width="7.6640625" style="635" customWidth="1"/>
    <col min="5" max="5" width="8.6640625" style="635" customWidth="1"/>
    <col min="6" max="6" width="24.6640625" style="635" customWidth="1"/>
    <col min="7" max="7" width="27.6640625" style="635" customWidth="1"/>
    <col min="8" max="8" width="13.6640625" style="635" customWidth="1"/>
    <col min="9" max="9" width="15.6640625" style="635" customWidth="1"/>
    <col min="10" max="16384" width="8.88671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2" customHeight="1">
      <c r="A10" s="681">
        <v>1</v>
      </c>
      <c r="B10" s="758" t="s">
        <v>3186</v>
      </c>
      <c r="C10" s="756"/>
      <c r="D10" s="755">
        <v>1</v>
      </c>
      <c r="E10" s="754" t="s">
        <v>2190</v>
      </c>
      <c r="F10" s="1186"/>
      <c r="G10" s="579">
        <f t="shared" ref="G10:G20" si="0">D10*F10</f>
        <v>0</v>
      </c>
      <c r="H10" s="753"/>
      <c r="I10" s="578">
        <f t="shared" ref="I10:I20" si="1">D10*H10</f>
        <v>0</v>
      </c>
    </row>
    <row r="11" spans="1:9" ht="26.4">
      <c r="A11" s="681">
        <v>2</v>
      </c>
      <c r="B11" s="757" t="s">
        <v>3185</v>
      </c>
      <c r="C11" s="756"/>
      <c r="D11" s="755">
        <v>1</v>
      </c>
      <c r="E11" s="754" t="s">
        <v>2190</v>
      </c>
      <c r="F11" s="1186"/>
      <c r="G11" s="579">
        <f t="shared" si="0"/>
        <v>0</v>
      </c>
      <c r="H11" s="753"/>
      <c r="I11" s="578">
        <f t="shared" si="1"/>
        <v>0</v>
      </c>
    </row>
    <row r="12" spans="1:9">
      <c r="A12" s="681">
        <v>3</v>
      </c>
      <c r="B12" s="757" t="s">
        <v>3184</v>
      </c>
      <c r="C12" s="756"/>
      <c r="D12" s="755">
        <v>3</v>
      </c>
      <c r="E12" s="754" t="s">
        <v>2190</v>
      </c>
      <c r="F12" s="1186"/>
      <c r="G12" s="579">
        <f t="shared" si="0"/>
        <v>0</v>
      </c>
      <c r="H12" s="753"/>
      <c r="I12" s="578">
        <f t="shared" si="1"/>
        <v>0</v>
      </c>
    </row>
    <row r="13" spans="1:9" ht="13.2" customHeight="1">
      <c r="A13" s="681">
        <v>4</v>
      </c>
      <c r="B13" s="759" t="s">
        <v>3183</v>
      </c>
      <c r="C13" s="756"/>
      <c r="D13" s="755">
        <v>2</v>
      </c>
      <c r="E13" s="754" t="s">
        <v>2190</v>
      </c>
      <c r="F13" s="1186"/>
      <c r="G13" s="579">
        <f t="shared" si="0"/>
        <v>0</v>
      </c>
      <c r="H13" s="753"/>
      <c r="I13" s="578">
        <f t="shared" si="1"/>
        <v>0</v>
      </c>
    </row>
    <row r="14" spans="1:9" ht="13.2" customHeight="1">
      <c r="A14" s="681">
        <v>5</v>
      </c>
      <c r="B14" s="759" t="s">
        <v>3182</v>
      </c>
      <c r="C14" s="756"/>
      <c r="D14" s="755">
        <v>1</v>
      </c>
      <c r="E14" s="754" t="s">
        <v>2190</v>
      </c>
      <c r="F14" s="1186"/>
      <c r="G14" s="579">
        <f t="shared" si="0"/>
        <v>0</v>
      </c>
      <c r="H14" s="753"/>
      <c r="I14" s="578">
        <f t="shared" si="1"/>
        <v>0</v>
      </c>
    </row>
    <row r="15" spans="1:9" ht="13.2" customHeight="1">
      <c r="A15" s="681">
        <v>6</v>
      </c>
      <c r="B15" s="759" t="s">
        <v>3181</v>
      </c>
      <c r="C15" s="756"/>
      <c r="D15" s="755">
        <v>1</v>
      </c>
      <c r="E15" s="754" t="s">
        <v>2190</v>
      </c>
      <c r="F15" s="1186"/>
      <c r="G15" s="579">
        <f t="shared" si="0"/>
        <v>0</v>
      </c>
      <c r="H15" s="753"/>
      <c r="I15" s="578">
        <f t="shared" si="1"/>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2.8">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6.4">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8"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8" thickBot="1">
      <c r="A34" s="655"/>
      <c r="B34" s="654" t="s">
        <v>2804</v>
      </c>
      <c r="C34" s="653"/>
      <c r="D34" s="652"/>
      <c r="E34" s="651"/>
      <c r="F34" s="650"/>
      <c r="G34" s="649"/>
      <c r="H34" s="649"/>
      <c r="I34" s="648">
        <f>SUM(I8:I30)</f>
        <v>0</v>
      </c>
    </row>
    <row r="35" spans="1:9" ht="13.8"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8671875" defaultRowHeight="13.2"/>
  <cols>
    <col min="1" max="1" width="5.6640625" style="635" customWidth="1"/>
    <col min="2" max="2" width="60.6640625" style="635" customWidth="1"/>
    <col min="3" max="3" width="5.6640625" style="635" customWidth="1"/>
    <col min="4" max="4" width="7.6640625" style="635" customWidth="1"/>
    <col min="5" max="5" width="8.6640625" style="635" customWidth="1"/>
    <col min="6" max="6" width="24.6640625" style="635" customWidth="1"/>
    <col min="7" max="7" width="27.88671875" style="635" customWidth="1"/>
    <col min="8" max="8" width="13.6640625" style="635" customWidth="1"/>
    <col min="9" max="9" width="15.6640625" style="635" customWidth="1"/>
    <col min="10" max="16384" width="8.88671875" style="635"/>
  </cols>
  <sheetData>
    <row r="1" spans="1:9" ht="21" customHeight="1" thickBot="1">
      <c r="A1" s="1421" t="s">
        <v>3147</v>
      </c>
      <c r="B1" s="1422"/>
      <c r="C1" s="1422"/>
      <c r="D1" s="1422"/>
      <c r="E1" s="1422"/>
      <c r="F1" s="1422"/>
      <c r="G1" s="1422"/>
      <c r="H1" s="1422"/>
      <c r="I1" s="1423"/>
    </row>
    <row r="2" spans="1:9" ht="21" customHeight="1" thickBot="1">
      <c r="A2" s="1418" t="str">
        <f>'Rekapitulace SO_101A.6'!A2:G2</f>
        <v>NOVÉ HURDISKY - SOCIÁLNÍ BYDLENÍ OTROKOVICE, NOVOSTAVBA BYTOVÝCH DOMŮ, S0 101A  NOVOSTAVBA BYTOVÉHO DOMU BLOK A,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8"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8" thickBot="1">
      <c r="A14" s="655"/>
      <c r="B14" s="654" t="s">
        <v>2804</v>
      </c>
      <c r="C14" s="653"/>
      <c r="D14" s="652"/>
      <c r="E14" s="651"/>
      <c r="F14" s="650"/>
      <c r="G14" s="649"/>
      <c r="H14" s="649"/>
      <c r="I14" s="648">
        <f>SUM(I8:I10)</f>
        <v>0</v>
      </c>
    </row>
    <row r="15" spans="1:9" ht="13.8"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8671875" defaultRowHeight="14.4"/>
  <cols>
    <col min="1" max="1" width="39.33203125" style="402" bestFit="1" customWidth="1"/>
    <col min="2" max="2" width="9.88671875" style="401" bestFit="1" customWidth="1"/>
    <col min="3" max="3" width="11.33203125" style="401" bestFit="1" customWidth="1"/>
    <col min="4" max="5" width="8.88671875" style="400"/>
    <col min="6" max="6" width="0" style="400" hidden="1" customWidth="1"/>
    <col min="7" max="16384" width="8.88671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SO_101A.7'!B16 / 100</f>
        <v>0</v>
      </c>
      <c r="C4" s="406">
        <f>B3 * 'Parametry SO_101A.7'!B17 / 100</f>
        <v>0</v>
      </c>
      <c r="D4" s="403"/>
    </row>
    <row r="5" spans="1:4">
      <c r="A5" s="407" t="s">
        <v>2762</v>
      </c>
      <c r="B5" s="406"/>
      <c r="C5" s="406">
        <f>('Rozpočet SO_101A.7'!E62) + 0</f>
        <v>0</v>
      </c>
      <c r="D5" s="403"/>
    </row>
    <row r="6" spans="1:4">
      <c r="A6" s="407" t="s">
        <v>2761</v>
      </c>
      <c r="B6" s="406"/>
      <c r="C6" s="406">
        <f>0 + ('Rozpočet SO_101A.7'!H62) + 0</f>
        <v>0</v>
      </c>
      <c r="D6" s="403"/>
    </row>
    <row r="7" spans="1:4">
      <c r="A7" s="411" t="s">
        <v>2760</v>
      </c>
      <c r="B7" s="410">
        <f>B3 + B4</f>
        <v>0</v>
      </c>
      <c r="C7" s="410">
        <f>C3 + C4 + C5 + C6</f>
        <v>0</v>
      </c>
      <c r="D7" s="403"/>
    </row>
    <row r="8" spans="1:4">
      <c r="A8" s="407" t="s">
        <v>2759</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SO_101A.7'!B19 / 100</f>
        <v>0</v>
      </c>
      <c r="D11" s="403"/>
    </row>
    <row r="12" spans="1:4">
      <c r="A12" s="411" t="s">
        <v>2757</v>
      </c>
      <c r="B12" s="410">
        <f>B7</f>
        <v>0</v>
      </c>
      <c r="C12" s="410">
        <f>C7 + C8 + C9 + C10 + C11</f>
        <v>0</v>
      </c>
      <c r="D12" s="403"/>
    </row>
    <row r="13" spans="1:4">
      <c r="A13" s="407" t="s">
        <v>2756</v>
      </c>
      <c r="B13" s="406"/>
      <c r="C13" s="406">
        <f>(B12 + C12) * 'Parametry SO_101A.7'!B20 / 100</f>
        <v>0</v>
      </c>
      <c r="D13" s="403"/>
    </row>
    <row r="14" spans="1:4">
      <c r="A14" s="407" t="s">
        <v>2755</v>
      </c>
      <c r="B14" s="406"/>
      <c r="C14" s="406">
        <f>(B12 + C12) * 'Parametry SO_101A.7'!B21 / 100</f>
        <v>0</v>
      </c>
      <c r="D14" s="403"/>
    </row>
    <row r="15" spans="1:4">
      <c r="A15" s="407" t="s">
        <v>2754</v>
      </c>
      <c r="B15" s="406"/>
      <c r="C15" s="406">
        <f>(B7 + C7) * 'Parametry SO_101A.7'!B22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SO_101A.7'!B23 / 100</f>
        <v>0</v>
      </c>
      <c r="D19" s="403"/>
    </row>
    <row r="20" spans="1:4">
      <c r="A20" s="407" t="s">
        <v>2751</v>
      </c>
      <c r="B20" s="406"/>
      <c r="C20" s="406">
        <f>C12 * 'Parametry SO_101A.7'!B24 / 100</f>
        <v>0</v>
      </c>
      <c r="D20" s="403"/>
    </row>
    <row r="21" spans="1:4">
      <c r="A21" s="409" t="s">
        <v>2750</v>
      </c>
      <c r="B21" s="408"/>
      <c r="C21" s="408">
        <f>C19 + C20</f>
        <v>0</v>
      </c>
      <c r="D21" s="403"/>
    </row>
    <row r="22" spans="1:4">
      <c r="A22" s="407" t="s">
        <v>2749</v>
      </c>
      <c r="B22" s="406"/>
      <c r="C22" s="406">
        <f>'Parametry SO_101A.7'!B25 * 'Parametry SO_101A.7'!B28 * (C16 * 'Parametry SO_101A.7'!B27)^'Parametry SO_101A.7'!B26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8671875" defaultRowHeight="14.4"/>
  <cols>
    <col min="1" max="1" width="28.44140625" style="402" bestFit="1" customWidth="1"/>
    <col min="2" max="2" width="63.44140625" style="402" bestFit="1" customWidth="1"/>
    <col min="3" max="3" width="8.88671875" style="400"/>
    <col min="4" max="4" width="0" style="400" hidden="1" customWidth="1"/>
    <col min="5" max="16384" width="8.88671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2847</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2836</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8671875" defaultRowHeight="14.4"/>
  <cols>
    <col min="1" max="1" width="75.5546875" style="402" bestFit="1" customWidth="1"/>
    <col min="2" max="2" width="4" style="402" bestFit="1" customWidth="1"/>
    <col min="3" max="3" width="6.44140625" style="401" bestFit="1" customWidth="1"/>
    <col min="4" max="4" width="7.88671875" style="401" bestFit="1" customWidth="1"/>
    <col min="5" max="5" width="13.44140625" style="401" bestFit="1" customWidth="1"/>
    <col min="6" max="6" width="3.5546875" style="402" bestFit="1" customWidth="1"/>
    <col min="7" max="7" width="6.44140625" style="401" bestFit="1" customWidth="1"/>
    <col min="8" max="8" width="12.5546875" style="401" bestFit="1" customWidth="1"/>
    <col min="9" max="9" width="7.88671875" style="401" bestFit="1" customWidth="1"/>
    <col min="10" max="10" width="11.44140625" style="401" bestFit="1" customWidth="1"/>
    <col min="11" max="12" width="8.88671875" style="400"/>
    <col min="13" max="13" width="9" style="400" hidden="1" customWidth="1"/>
    <col min="14" max="16384" width="8.88671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2802</v>
      </c>
      <c r="B2" s="405" t="s">
        <v>1066</v>
      </c>
      <c r="C2" s="404"/>
      <c r="D2" s="404"/>
      <c r="E2" s="404"/>
      <c r="F2" s="405" t="s">
        <v>1066</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4"/>
      <c r="E4" s="406">
        <f t="shared" ref="E4:E26" si="0">C4*D4</f>
        <v>0</v>
      </c>
      <c r="F4" s="407" t="s">
        <v>1066</v>
      </c>
      <c r="G4" s="406">
        <v>0</v>
      </c>
      <c r="H4" s="406">
        <f t="shared" ref="H4:H26" si="1">C4*G4</f>
        <v>0</v>
      </c>
      <c r="I4" s="406">
        <f t="shared" ref="I4:I26" si="2">D4+G4</f>
        <v>0</v>
      </c>
      <c r="J4" s="406">
        <f t="shared" ref="J4:J26" si="3">E4+H4</f>
        <v>0</v>
      </c>
      <c r="K4" s="403"/>
      <c r="L4" s="403"/>
    </row>
    <row r="5" spans="1:13">
      <c r="A5" s="407" t="s">
        <v>2798</v>
      </c>
      <c r="B5" s="407" t="s">
        <v>315</v>
      </c>
      <c r="C5" s="406">
        <v>75</v>
      </c>
      <c r="D5" s="1194"/>
      <c r="E5" s="406">
        <f t="shared" si="0"/>
        <v>0</v>
      </c>
      <c r="F5" s="407" t="s">
        <v>1066</v>
      </c>
      <c r="G5" s="406">
        <v>0</v>
      </c>
      <c r="H5" s="406">
        <f t="shared" si="1"/>
        <v>0</v>
      </c>
      <c r="I5" s="406">
        <f t="shared" si="2"/>
        <v>0</v>
      </c>
      <c r="J5" s="406">
        <f t="shared" si="3"/>
        <v>0</v>
      </c>
      <c r="K5" s="403"/>
      <c r="L5" s="403"/>
    </row>
    <row r="6" spans="1:13">
      <c r="A6" s="407" t="s">
        <v>2797</v>
      </c>
      <c r="B6" s="407" t="s">
        <v>315</v>
      </c>
      <c r="C6" s="406">
        <v>310</v>
      </c>
      <c r="D6" s="1194"/>
      <c r="E6" s="406">
        <f t="shared" si="0"/>
        <v>0</v>
      </c>
      <c r="F6" s="407" t="s">
        <v>1066</v>
      </c>
      <c r="G6" s="406">
        <v>0</v>
      </c>
      <c r="H6" s="406">
        <f t="shared" si="1"/>
        <v>0</v>
      </c>
      <c r="I6" s="406">
        <f t="shared" si="2"/>
        <v>0</v>
      </c>
      <c r="J6" s="406">
        <f t="shared" si="3"/>
        <v>0</v>
      </c>
      <c r="K6" s="403"/>
      <c r="L6" s="403"/>
    </row>
    <row r="7" spans="1:13">
      <c r="A7" s="407" t="s">
        <v>2796</v>
      </c>
      <c r="B7" s="407" t="s">
        <v>2190</v>
      </c>
      <c r="C7" s="406">
        <v>170</v>
      </c>
      <c r="D7" s="1194"/>
      <c r="E7" s="406">
        <f t="shared" si="0"/>
        <v>0</v>
      </c>
      <c r="F7" s="407" t="s">
        <v>1066</v>
      </c>
      <c r="G7" s="406">
        <v>0</v>
      </c>
      <c r="H7" s="406">
        <f t="shared" si="1"/>
        <v>0</v>
      </c>
      <c r="I7" s="406">
        <f t="shared" si="2"/>
        <v>0</v>
      </c>
      <c r="J7" s="406">
        <f t="shared" si="3"/>
        <v>0</v>
      </c>
      <c r="K7" s="403"/>
      <c r="L7" s="403"/>
    </row>
    <row r="8" spans="1:13">
      <c r="A8" s="407" t="s">
        <v>2795</v>
      </c>
      <c r="B8" s="407" t="s">
        <v>2190</v>
      </c>
      <c r="C8" s="406">
        <v>30</v>
      </c>
      <c r="D8" s="1194"/>
      <c r="E8" s="406">
        <f t="shared" si="0"/>
        <v>0</v>
      </c>
      <c r="F8" s="407" t="s">
        <v>1066</v>
      </c>
      <c r="G8" s="406">
        <v>0</v>
      </c>
      <c r="H8" s="406">
        <f t="shared" si="1"/>
        <v>0</v>
      </c>
      <c r="I8" s="406">
        <f t="shared" si="2"/>
        <v>0</v>
      </c>
      <c r="J8" s="406">
        <f t="shared" si="3"/>
        <v>0</v>
      </c>
      <c r="K8" s="403"/>
      <c r="L8" s="403"/>
    </row>
    <row r="9" spans="1:13">
      <c r="A9" s="407" t="s">
        <v>2794</v>
      </c>
      <c r="B9" s="407" t="s">
        <v>2190</v>
      </c>
      <c r="C9" s="406">
        <v>18</v>
      </c>
      <c r="D9" s="1194"/>
      <c r="E9" s="406">
        <f t="shared" si="0"/>
        <v>0</v>
      </c>
      <c r="F9" s="407" t="s">
        <v>1066</v>
      </c>
      <c r="G9" s="406">
        <v>0</v>
      </c>
      <c r="H9" s="406">
        <f t="shared" si="1"/>
        <v>0</v>
      </c>
      <c r="I9" s="406">
        <f t="shared" si="2"/>
        <v>0</v>
      </c>
      <c r="J9" s="406">
        <f t="shared" si="3"/>
        <v>0</v>
      </c>
      <c r="K9" s="403"/>
      <c r="L9" s="403"/>
    </row>
    <row r="10" spans="1:13">
      <c r="A10" s="407" t="s">
        <v>2793</v>
      </c>
      <c r="B10" s="407" t="s">
        <v>2190</v>
      </c>
      <c r="C10" s="406">
        <v>10</v>
      </c>
      <c r="D10" s="1194"/>
      <c r="E10" s="406">
        <f t="shared" si="0"/>
        <v>0</v>
      </c>
      <c r="F10" s="407" t="s">
        <v>1066</v>
      </c>
      <c r="G10" s="406">
        <v>0</v>
      </c>
      <c r="H10" s="406">
        <f t="shared" si="1"/>
        <v>0</v>
      </c>
      <c r="I10" s="406">
        <f t="shared" si="2"/>
        <v>0</v>
      </c>
      <c r="J10" s="406">
        <f t="shared" si="3"/>
        <v>0</v>
      </c>
      <c r="K10" s="403"/>
      <c r="L10" s="403"/>
    </row>
    <row r="11" spans="1:13">
      <c r="A11" s="407" t="s">
        <v>2792</v>
      </c>
      <c r="B11" s="407" t="s">
        <v>2190</v>
      </c>
      <c r="C11" s="406">
        <v>30</v>
      </c>
      <c r="D11" s="1194"/>
      <c r="E11" s="406">
        <f t="shared" si="0"/>
        <v>0</v>
      </c>
      <c r="F11" s="407" t="s">
        <v>1066</v>
      </c>
      <c r="G11" s="406">
        <v>0</v>
      </c>
      <c r="H11" s="406">
        <f t="shared" si="1"/>
        <v>0</v>
      </c>
      <c r="I11" s="406">
        <f t="shared" si="2"/>
        <v>0</v>
      </c>
      <c r="J11" s="406">
        <f t="shared" si="3"/>
        <v>0</v>
      </c>
      <c r="K11" s="403"/>
      <c r="L11" s="403"/>
    </row>
    <row r="12" spans="1:13">
      <c r="A12" s="407" t="s">
        <v>2791</v>
      </c>
      <c r="B12" s="407" t="s">
        <v>2190</v>
      </c>
      <c r="C12" s="406">
        <v>18</v>
      </c>
      <c r="D12" s="1194"/>
      <c r="E12" s="406">
        <f t="shared" si="0"/>
        <v>0</v>
      </c>
      <c r="F12" s="407" t="s">
        <v>1066</v>
      </c>
      <c r="G12" s="406">
        <v>0</v>
      </c>
      <c r="H12" s="406">
        <f t="shared" si="1"/>
        <v>0</v>
      </c>
      <c r="I12" s="406">
        <f t="shared" si="2"/>
        <v>0</v>
      </c>
      <c r="J12" s="406">
        <f t="shared" si="3"/>
        <v>0</v>
      </c>
      <c r="K12" s="403"/>
      <c r="L12" s="403"/>
    </row>
    <row r="13" spans="1:13">
      <c r="A13" s="407" t="s">
        <v>2790</v>
      </c>
      <c r="B13" s="407" t="s">
        <v>2190</v>
      </c>
      <c r="C13" s="406">
        <v>27</v>
      </c>
      <c r="D13" s="1194"/>
      <c r="E13" s="406">
        <f t="shared" si="0"/>
        <v>0</v>
      </c>
      <c r="F13" s="407" t="s">
        <v>1066</v>
      </c>
      <c r="G13" s="406">
        <v>0</v>
      </c>
      <c r="H13" s="406">
        <f t="shared" si="1"/>
        <v>0</v>
      </c>
      <c r="I13" s="406">
        <f t="shared" si="2"/>
        <v>0</v>
      </c>
      <c r="J13" s="406">
        <f t="shared" si="3"/>
        <v>0</v>
      </c>
      <c r="K13" s="403"/>
      <c r="L13" s="403"/>
    </row>
    <row r="14" spans="1:13">
      <c r="A14" s="407" t="s">
        <v>2789</v>
      </c>
      <c r="B14" s="407" t="s">
        <v>2190</v>
      </c>
      <c r="C14" s="406">
        <v>12</v>
      </c>
      <c r="D14" s="1194"/>
      <c r="E14" s="406">
        <f t="shared" si="0"/>
        <v>0</v>
      </c>
      <c r="F14" s="407" t="s">
        <v>1066</v>
      </c>
      <c r="G14" s="406">
        <v>0</v>
      </c>
      <c r="H14" s="406">
        <f t="shared" si="1"/>
        <v>0</v>
      </c>
      <c r="I14" s="406">
        <f t="shared" si="2"/>
        <v>0</v>
      </c>
      <c r="J14" s="406">
        <f t="shared" si="3"/>
        <v>0</v>
      </c>
      <c r="K14" s="403"/>
      <c r="L14" s="403"/>
    </row>
    <row r="15" spans="1:13">
      <c r="A15" s="407" t="s">
        <v>2788</v>
      </c>
      <c r="B15" s="407" t="s">
        <v>2190</v>
      </c>
      <c r="C15" s="406">
        <v>8</v>
      </c>
      <c r="D15" s="1194"/>
      <c r="E15" s="406">
        <f t="shared" si="0"/>
        <v>0</v>
      </c>
      <c r="F15" s="407" t="s">
        <v>1066</v>
      </c>
      <c r="G15" s="406">
        <v>0</v>
      </c>
      <c r="H15" s="406">
        <f t="shared" si="1"/>
        <v>0</v>
      </c>
      <c r="I15" s="406">
        <f t="shared" si="2"/>
        <v>0</v>
      </c>
      <c r="J15" s="406">
        <f t="shared" si="3"/>
        <v>0</v>
      </c>
      <c r="K15" s="403"/>
      <c r="L15" s="403"/>
    </row>
    <row r="16" spans="1:13">
      <c r="A16" s="407" t="s">
        <v>2787</v>
      </c>
      <c r="B16" s="407" t="s">
        <v>2190</v>
      </c>
      <c r="C16" s="406">
        <v>5</v>
      </c>
      <c r="D16" s="1194"/>
      <c r="E16" s="406">
        <f t="shared" si="0"/>
        <v>0</v>
      </c>
      <c r="F16" s="407" t="s">
        <v>1066</v>
      </c>
      <c r="G16" s="406">
        <v>0</v>
      </c>
      <c r="H16" s="406">
        <f t="shared" si="1"/>
        <v>0</v>
      </c>
      <c r="I16" s="406">
        <f t="shared" si="2"/>
        <v>0</v>
      </c>
      <c r="J16" s="406">
        <f t="shared" si="3"/>
        <v>0</v>
      </c>
      <c r="K16" s="403"/>
      <c r="L16" s="403"/>
    </row>
    <row r="17" spans="1:12">
      <c r="A17" s="407" t="s">
        <v>2786</v>
      </c>
      <c r="B17" s="407" t="s">
        <v>2190</v>
      </c>
      <c r="C17" s="406">
        <v>1</v>
      </c>
      <c r="D17" s="1194"/>
      <c r="E17" s="406">
        <f t="shared" si="0"/>
        <v>0</v>
      </c>
      <c r="F17" s="407" t="s">
        <v>1066</v>
      </c>
      <c r="G17" s="406">
        <v>0</v>
      </c>
      <c r="H17" s="406">
        <f t="shared" si="1"/>
        <v>0</v>
      </c>
      <c r="I17" s="406">
        <f t="shared" si="2"/>
        <v>0</v>
      </c>
      <c r="J17" s="406">
        <f t="shared" si="3"/>
        <v>0</v>
      </c>
      <c r="K17" s="403"/>
      <c r="L17" s="403"/>
    </row>
    <row r="18" spans="1:12">
      <c r="A18" s="407" t="s">
        <v>2785</v>
      </c>
      <c r="B18" s="407" t="s">
        <v>2190</v>
      </c>
      <c r="C18" s="406">
        <v>6</v>
      </c>
      <c r="D18" s="1194"/>
      <c r="E18" s="406">
        <f t="shared" si="0"/>
        <v>0</v>
      </c>
      <c r="F18" s="407" t="s">
        <v>1066</v>
      </c>
      <c r="G18" s="406">
        <v>0</v>
      </c>
      <c r="H18" s="406">
        <f t="shared" si="1"/>
        <v>0</v>
      </c>
      <c r="I18" s="406">
        <f t="shared" si="2"/>
        <v>0</v>
      </c>
      <c r="J18" s="406">
        <f t="shared" si="3"/>
        <v>0</v>
      </c>
      <c r="K18" s="403"/>
      <c r="L18" s="403"/>
    </row>
    <row r="19" spans="1:12">
      <c r="A19" s="407" t="s">
        <v>2784</v>
      </c>
      <c r="B19" s="407" t="s">
        <v>2190</v>
      </c>
      <c r="C19" s="406">
        <v>11</v>
      </c>
      <c r="D19" s="1194"/>
      <c r="E19" s="406">
        <f t="shared" si="0"/>
        <v>0</v>
      </c>
      <c r="F19" s="407" t="s">
        <v>1066</v>
      </c>
      <c r="G19" s="406">
        <v>0</v>
      </c>
      <c r="H19" s="406">
        <f t="shared" si="1"/>
        <v>0</v>
      </c>
      <c r="I19" s="406">
        <f t="shared" si="2"/>
        <v>0</v>
      </c>
      <c r="J19" s="406">
        <f t="shared" si="3"/>
        <v>0</v>
      </c>
      <c r="K19" s="403"/>
      <c r="L19" s="403"/>
    </row>
    <row r="20" spans="1:12">
      <c r="A20" s="407" t="s">
        <v>2783</v>
      </c>
      <c r="B20" s="407" t="s">
        <v>2190</v>
      </c>
      <c r="C20" s="406">
        <v>6</v>
      </c>
      <c r="D20" s="1194"/>
      <c r="E20" s="406">
        <f t="shared" si="0"/>
        <v>0</v>
      </c>
      <c r="F20" s="407" t="s">
        <v>1066</v>
      </c>
      <c r="G20" s="406">
        <v>0</v>
      </c>
      <c r="H20" s="406">
        <f t="shared" si="1"/>
        <v>0</v>
      </c>
      <c r="I20" s="406">
        <f t="shared" si="2"/>
        <v>0</v>
      </c>
      <c r="J20" s="406">
        <f t="shared" si="3"/>
        <v>0</v>
      </c>
      <c r="K20" s="403"/>
      <c r="L20" s="403"/>
    </row>
    <row r="21" spans="1:12">
      <c r="A21" s="407" t="s">
        <v>2782</v>
      </c>
      <c r="B21" s="407" t="s">
        <v>2190</v>
      </c>
      <c r="C21" s="406">
        <v>10</v>
      </c>
      <c r="D21" s="1194"/>
      <c r="E21" s="406">
        <f t="shared" si="0"/>
        <v>0</v>
      </c>
      <c r="F21" s="407" t="s">
        <v>1066</v>
      </c>
      <c r="G21" s="406">
        <v>0</v>
      </c>
      <c r="H21" s="406">
        <f t="shared" si="1"/>
        <v>0</v>
      </c>
      <c r="I21" s="406">
        <f t="shared" si="2"/>
        <v>0</v>
      </c>
      <c r="J21" s="406">
        <f t="shared" si="3"/>
        <v>0</v>
      </c>
      <c r="K21" s="403"/>
      <c r="L21" s="403"/>
    </row>
    <row r="22" spans="1:12">
      <c r="A22" s="407" t="s">
        <v>2781</v>
      </c>
      <c r="B22" s="407" t="s">
        <v>2190</v>
      </c>
      <c r="C22" s="406">
        <v>35</v>
      </c>
      <c r="D22" s="1194"/>
      <c r="E22" s="406">
        <f t="shared" si="0"/>
        <v>0</v>
      </c>
      <c r="F22" s="407" t="s">
        <v>1066</v>
      </c>
      <c r="G22" s="406">
        <v>0</v>
      </c>
      <c r="H22" s="406">
        <f t="shared" si="1"/>
        <v>0</v>
      </c>
      <c r="I22" s="406">
        <f t="shared" si="2"/>
        <v>0</v>
      </c>
      <c r="J22" s="406">
        <f t="shared" si="3"/>
        <v>0</v>
      </c>
      <c r="K22" s="403"/>
      <c r="L22" s="403"/>
    </row>
    <row r="23" spans="1:12">
      <c r="A23" s="407" t="s">
        <v>2780</v>
      </c>
      <c r="B23" s="407" t="s">
        <v>2190</v>
      </c>
      <c r="C23" s="406">
        <v>280</v>
      </c>
      <c r="D23" s="1194"/>
      <c r="E23" s="406">
        <f t="shared" si="0"/>
        <v>0</v>
      </c>
      <c r="F23" s="407" t="s">
        <v>1066</v>
      </c>
      <c r="G23" s="406">
        <v>0</v>
      </c>
      <c r="H23" s="406">
        <f t="shared" si="1"/>
        <v>0</v>
      </c>
      <c r="I23" s="406">
        <f t="shared" si="2"/>
        <v>0</v>
      </c>
      <c r="J23" s="406">
        <f t="shared" si="3"/>
        <v>0</v>
      </c>
      <c r="K23" s="403"/>
      <c r="L23" s="403"/>
    </row>
    <row r="24" spans="1:12">
      <c r="A24" s="407" t="s">
        <v>2779</v>
      </c>
      <c r="B24" s="407" t="s">
        <v>2190</v>
      </c>
      <c r="C24" s="406">
        <v>5</v>
      </c>
      <c r="D24" s="1194"/>
      <c r="E24" s="406">
        <f t="shared" si="0"/>
        <v>0</v>
      </c>
      <c r="F24" s="407" t="s">
        <v>1066</v>
      </c>
      <c r="G24" s="406">
        <v>0</v>
      </c>
      <c r="H24" s="406">
        <f t="shared" si="1"/>
        <v>0</v>
      </c>
      <c r="I24" s="406">
        <f t="shared" si="2"/>
        <v>0</v>
      </c>
      <c r="J24" s="406">
        <f t="shared" si="3"/>
        <v>0</v>
      </c>
      <c r="K24" s="403"/>
      <c r="L24" s="403"/>
    </row>
    <row r="25" spans="1:12">
      <c r="A25" s="407" t="s">
        <v>2778</v>
      </c>
      <c r="B25" s="407" t="s">
        <v>2190</v>
      </c>
      <c r="C25" s="406">
        <v>8</v>
      </c>
      <c r="D25" s="1194"/>
      <c r="E25" s="406">
        <f t="shared" si="0"/>
        <v>0</v>
      </c>
      <c r="F25" s="407" t="s">
        <v>1066</v>
      </c>
      <c r="G25" s="406">
        <v>0</v>
      </c>
      <c r="H25" s="406">
        <f t="shared" si="1"/>
        <v>0</v>
      </c>
      <c r="I25" s="406">
        <f t="shared" si="2"/>
        <v>0</v>
      </c>
      <c r="J25" s="406">
        <f t="shared" si="3"/>
        <v>0</v>
      </c>
      <c r="K25" s="403"/>
      <c r="L25" s="403"/>
    </row>
    <row r="26" spans="1:12">
      <c r="A26" s="407" t="s">
        <v>2777</v>
      </c>
      <c r="B26" s="407" t="s">
        <v>2190</v>
      </c>
      <c r="C26" s="406">
        <v>1</v>
      </c>
      <c r="D26" s="1194"/>
      <c r="E26" s="406">
        <f t="shared" si="0"/>
        <v>0</v>
      </c>
      <c r="F26" s="407" t="s">
        <v>1066</v>
      </c>
      <c r="G26" s="406">
        <v>0</v>
      </c>
      <c r="H26" s="406">
        <f t="shared" si="1"/>
        <v>0</v>
      </c>
      <c r="I26" s="406">
        <f t="shared" si="2"/>
        <v>0</v>
      </c>
      <c r="J26" s="406">
        <f t="shared" si="3"/>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4">C29*D29</f>
        <v>0</v>
      </c>
      <c r="F29" s="407" t="s">
        <v>1066</v>
      </c>
      <c r="G29" s="1194"/>
      <c r="H29" s="406">
        <f t="shared" ref="H29:H51" si="5">C29*G29</f>
        <v>0</v>
      </c>
      <c r="I29" s="406">
        <f t="shared" ref="I29:I51" si="6">D29+G29</f>
        <v>0</v>
      </c>
      <c r="J29" s="406">
        <f t="shared" ref="J29:J51" si="7">E29+H29</f>
        <v>0</v>
      </c>
      <c r="K29" s="403"/>
      <c r="L29" s="403"/>
    </row>
    <row r="30" spans="1:12">
      <c r="A30" s="407" t="s">
        <v>2798</v>
      </c>
      <c r="B30" s="407" t="s">
        <v>315</v>
      </c>
      <c r="C30" s="406">
        <v>75</v>
      </c>
      <c r="D30" s="406">
        <v>0</v>
      </c>
      <c r="E30" s="406">
        <f t="shared" si="4"/>
        <v>0</v>
      </c>
      <c r="F30" s="407" t="s">
        <v>1066</v>
      </c>
      <c r="G30" s="1194"/>
      <c r="H30" s="406">
        <f t="shared" si="5"/>
        <v>0</v>
      </c>
      <c r="I30" s="406">
        <f t="shared" si="6"/>
        <v>0</v>
      </c>
      <c r="J30" s="406">
        <f t="shared" si="7"/>
        <v>0</v>
      </c>
      <c r="K30" s="403"/>
      <c r="L30" s="403"/>
    </row>
    <row r="31" spans="1:12">
      <c r="A31" s="407" t="s">
        <v>2797</v>
      </c>
      <c r="B31" s="407" t="s">
        <v>315</v>
      </c>
      <c r="C31" s="406">
        <v>310</v>
      </c>
      <c r="D31" s="406">
        <v>0</v>
      </c>
      <c r="E31" s="406">
        <f t="shared" si="4"/>
        <v>0</v>
      </c>
      <c r="F31" s="407" t="s">
        <v>1066</v>
      </c>
      <c r="G31" s="1194"/>
      <c r="H31" s="406">
        <f t="shared" si="5"/>
        <v>0</v>
      </c>
      <c r="I31" s="406">
        <f t="shared" si="6"/>
        <v>0</v>
      </c>
      <c r="J31" s="406">
        <f t="shared" si="7"/>
        <v>0</v>
      </c>
      <c r="K31" s="403"/>
      <c r="L31" s="403"/>
    </row>
    <row r="32" spans="1:12">
      <c r="A32" s="407" t="s">
        <v>2796</v>
      </c>
      <c r="B32" s="407" t="s">
        <v>2190</v>
      </c>
      <c r="C32" s="406">
        <v>170</v>
      </c>
      <c r="D32" s="406">
        <v>0</v>
      </c>
      <c r="E32" s="406">
        <f t="shared" si="4"/>
        <v>0</v>
      </c>
      <c r="F32" s="407" t="s">
        <v>1066</v>
      </c>
      <c r="G32" s="1194"/>
      <c r="H32" s="406">
        <f t="shared" si="5"/>
        <v>0</v>
      </c>
      <c r="I32" s="406">
        <f t="shared" si="6"/>
        <v>0</v>
      </c>
      <c r="J32" s="406">
        <f t="shared" si="7"/>
        <v>0</v>
      </c>
      <c r="K32" s="403"/>
      <c r="L32" s="403"/>
    </row>
    <row r="33" spans="1:12">
      <c r="A33" s="407" t="s">
        <v>2795</v>
      </c>
      <c r="B33" s="407" t="s">
        <v>2190</v>
      </c>
      <c r="C33" s="406">
        <v>30</v>
      </c>
      <c r="D33" s="406">
        <v>0</v>
      </c>
      <c r="E33" s="406">
        <f t="shared" si="4"/>
        <v>0</v>
      </c>
      <c r="F33" s="407" t="s">
        <v>1066</v>
      </c>
      <c r="G33" s="1194"/>
      <c r="H33" s="406">
        <f t="shared" si="5"/>
        <v>0</v>
      </c>
      <c r="I33" s="406">
        <f t="shared" si="6"/>
        <v>0</v>
      </c>
      <c r="J33" s="406">
        <f t="shared" si="7"/>
        <v>0</v>
      </c>
      <c r="K33" s="403"/>
      <c r="L33" s="403"/>
    </row>
    <row r="34" spans="1:12">
      <c r="A34" s="407" t="s">
        <v>2794</v>
      </c>
      <c r="B34" s="407" t="s">
        <v>2190</v>
      </c>
      <c r="C34" s="406">
        <v>18</v>
      </c>
      <c r="D34" s="406">
        <v>0</v>
      </c>
      <c r="E34" s="406">
        <f t="shared" si="4"/>
        <v>0</v>
      </c>
      <c r="F34" s="407" t="s">
        <v>1066</v>
      </c>
      <c r="G34" s="1194"/>
      <c r="H34" s="406">
        <f t="shared" si="5"/>
        <v>0</v>
      </c>
      <c r="I34" s="406">
        <f t="shared" si="6"/>
        <v>0</v>
      </c>
      <c r="J34" s="406">
        <f t="shared" si="7"/>
        <v>0</v>
      </c>
      <c r="K34" s="403"/>
      <c r="L34" s="403"/>
    </row>
    <row r="35" spans="1:12">
      <c r="A35" s="407" t="s">
        <v>2793</v>
      </c>
      <c r="B35" s="407" t="s">
        <v>2190</v>
      </c>
      <c r="C35" s="406">
        <v>10</v>
      </c>
      <c r="D35" s="406">
        <v>0</v>
      </c>
      <c r="E35" s="406">
        <f t="shared" si="4"/>
        <v>0</v>
      </c>
      <c r="F35" s="407" t="s">
        <v>1066</v>
      </c>
      <c r="G35" s="1194"/>
      <c r="H35" s="406">
        <f t="shared" si="5"/>
        <v>0</v>
      </c>
      <c r="I35" s="406">
        <f t="shared" si="6"/>
        <v>0</v>
      </c>
      <c r="J35" s="406">
        <f t="shared" si="7"/>
        <v>0</v>
      </c>
      <c r="K35" s="403"/>
      <c r="L35" s="403"/>
    </row>
    <row r="36" spans="1:12">
      <c r="A36" s="407" t="s">
        <v>2792</v>
      </c>
      <c r="B36" s="407" t="s">
        <v>2190</v>
      </c>
      <c r="C36" s="406">
        <v>30</v>
      </c>
      <c r="D36" s="406">
        <v>0</v>
      </c>
      <c r="E36" s="406">
        <f t="shared" si="4"/>
        <v>0</v>
      </c>
      <c r="F36" s="407" t="s">
        <v>1066</v>
      </c>
      <c r="G36" s="1194"/>
      <c r="H36" s="406">
        <f t="shared" si="5"/>
        <v>0</v>
      </c>
      <c r="I36" s="406">
        <f t="shared" si="6"/>
        <v>0</v>
      </c>
      <c r="J36" s="406">
        <f t="shared" si="7"/>
        <v>0</v>
      </c>
      <c r="K36" s="403"/>
      <c r="L36" s="403"/>
    </row>
    <row r="37" spans="1:12">
      <c r="A37" s="407" t="s">
        <v>2791</v>
      </c>
      <c r="B37" s="407" t="s">
        <v>2190</v>
      </c>
      <c r="C37" s="406">
        <v>18</v>
      </c>
      <c r="D37" s="406">
        <v>0</v>
      </c>
      <c r="E37" s="406">
        <f t="shared" si="4"/>
        <v>0</v>
      </c>
      <c r="F37" s="407" t="s">
        <v>1066</v>
      </c>
      <c r="G37" s="1194"/>
      <c r="H37" s="406">
        <f t="shared" si="5"/>
        <v>0</v>
      </c>
      <c r="I37" s="406">
        <f t="shared" si="6"/>
        <v>0</v>
      </c>
      <c r="J37" s="406">
        <f t="shared" si="7"/>
        <v>0</v>
      </c>
      <c r="K37" s="403"/>
      <c r="L37" s="403"/>
    </row>
    <row r="38" spans="1:12">
      <c r="A38" s="407" t="s">
        <v>2790</v>
      </c>
      <c r="B38" s="407" t="s">
        <v>2190</v>
      </c>
      <c r="C38" s="406">
        <v>27</v>
      </c>
      <c r="D38" s="406">
        <v>0</v>
      </c>
      <c r="E38" s="406">
        <f t="shared" si="4"/>
        <v>0</v>
      </c>
      <c r="F38" s="407" t="s">
        <v>1066</v>
      </c>
      <c r="G38" s="1194"/>
      <c r="H38" s="406">
        <f t="shared" si="5"/>
        <v>0</v>
      </c>
      <c r="I38" s="406">
        <f t="shared" si="6"/>
        <v>0</v>
      </c>
      <c r="J38" s="406">
        <f t="shared" si="7"/>
        <v>0</v>
      </c>
      <c r="K38" s="403"/>
      <c r="L38" s="403"/>
    </row>
    <row r="39" spans="1:12">
      <c r="A39" s="407" t="s">
        <v>2789</v>
      </c>
      <c r="B39" s="407" t="s">
        <v>2190</v>
      </c>
      <c r="C39" s="406">
        <v>12</v>
      </c>
      <c r="D39" s="406">
        <v>0</v>
      </c>
      <c r="E39" s="406">
        <f t="shared" si="4"/>
        <v>0</v>
      </c>
      <c r="F39" s="407" t="s">
        <v>1066</v>
      </c>
      <c r="G39" s="1194"/>
      <c r="H39" s="406">
        <f t="shared" si="5"/>
        <v>0</v>
      </c>
      <c r="I39" s="406">
        <f t="shared" si="6"/>
        <v>0</v>
      </c>
      <c r="J39" s="406">
        <f t="shared" si="7"/>
        <v>0</v>
      </c>
      <c r="K39" s="403"/>
      <c r="L39" s="403"/>
    </row>
    <row r="40" spans="1:12">
      <c r="A40" s="407" t="s">
        <v>2788</v>
      </c>
      <c r="B40" s="407" t="s">
        <v>2190</v>
      </c>
      <c r="C40" s="406">
        <v>8</v>
      </c>
      <c r="D40" s="406">
        <v>0</v>
      </c>
      <c r="E40" s="406">
        <f t="shared" si="4"/>
        <v>0</v>
      </c>
      <c r="F40" s="407" t="s">
        <v>1066</v>
      </c>
      <c r="G40" s="1194"/>
      <c r="H40" s="406">
        <f t="shared" si="5"/>
        <v>0</v>
      </c>
      <c r="I40" s="406">
        <f t="shared" si="6"/>
        <v>0</v>
      </c>
      <c r="J40" s="406">
        <f t="shared" si="7"/>
        <v>0</v>
      </c>
      <c r="K40" s="403"/>
      <c r="L40" s="403"/>
    </row>
    <row r="41" spans="1:12">
      <c r="A41" s="407" t="s">
        <v>2787</v>
      </c>
      <c r="B41" s="407" t="s">
        <v>2190</v>
      </c>
      <c r="C41" s="406">
        <v>5</v>
      </c>
      <c r="D41" s="406">
        <v>0</v>
      </c>
      <c r="E41" s="406">
        <f t="shared" si="4"/>
        <v>0</v>
      </c>
      <c r="F41" s="407" t="s">
        <v>1066</v>
      </c>
      <c r="G41" s="1194"/>
      <c r="H41" s="406">
        <f t="shared" si="5"/>
        <v>0</v>
      </c>
      <c r="I41" s="406">
        <f t="shared" si="6"/>
        <v>0</v>
      </c>
      <c r="J41" s="406">
        <f t="shared" si="7"/>
        <v>0</v>
      </c>
      <c r="K41" s="403"/>
      <c r="L41" s="403"/>
    </row>
    <row r="42" spans="1:12">
      <c r="A42" s="407" t="s">
        <v>2786</v>
      </c>
      <c r="B42" s="407" t="s">
        <v>2190</v>
      </c>
      <c r="C42" s="406">
        <v>1</v>
      </c>
      <c r="D42" s="406">
        <v>0</v>
      </c>
      <c r="E42" s="406">
        <f t="shared" si="4"/>
        <v>0</v>
      </c>
      <c r="F42" s="407" t="s">
        <v>1066</v>
      </c>
      <c r="G42" s="1194"/>
      <c r="H42" s="406">
        <f t="shared" si="5"/>
        <v>0</v>
      </c>
      <c r="I42" s="406">
        <f t="shared" si="6"/>
        <v>0</v>
      </c>
      <c r="J42" s="406">
        <f t="shared" si="7"/>
        <v>0</v>
      </c>
      <c r="K42" s="403"/>
      <c r="L42" s="403"/>
    </row>
    <row r="43" spans="1:12">
      <c r="A43" s="407" t="s">
        <v>2785</v>
      </c>
      <c r="B43" s="407" t="s">
        <v>2190</v>
      </c>
      <c r="C43" s="406">
        <v>6</v>
      </c>
      <c r="D43" s="406">
        <v>0</v>
      </c>
      <c r="E43" s="406">
        <f t="shared" si="4"/>
        <v>0</v>
      </c>
      <c r="F43" s="407" t="s">
        <v>1066</v>
      </c>
      <c r="G43" s="1194"/>
      <c r="H43" s="406">
        <f t="shared" si="5"/>
        <v>0</v>
      </c>
      <c r="I43" s="406">
        <f t="shared" si="6"/>
        <v>0</v>
      </c>
      <c r="J43" s="406">
        <f t="shared" si="7"/>
        <v>0</v>
      </c>
      <c r="K43" s="403"/>
      <c r="L43" s="403"/>
    </row>
    <row r="44" spans="1:12">
      <c r="A44" s="407" t="s">
        <v>2784</v>
      </c>
      <c r="B44" s="407" t="s">
        <v>2190</v>
      </c>
      <c r="C44" s="406">
        <v>11</v>
      </c>
      <c r="D44" s="406">
        <v>0</v>
      </c>
      <c r="E44" s="406">
        <f t="shared" si="4"/>
        <v>0</v>
      </c>
      <c r="F44" s="407" t="s">
        <v>1066</v>
      </c>
      <c r="G44" s="1194"/>
      <c r="H44" s="406">
        <f t="shared" si="5"/>
        <v>0</v>
      </c>
      <c r="I44" s="406">
        <f t="shared" si="6"/>
        <v>0</v>
      </c>
      <c r="J44" s="406">
        <f t="shared" si="7"/>
        <v>0</v>
      </c>
      <c r="K44" s="403"/>
      <c r="L44" s="403"/>
    </row>
    <row r="45" spans="1:12">
      <c r="A45" s="407" t="s">
        <v>2783</v>
      </c>
      <c r="B45" s="407" t="s">
        <v>2190</v>
      </c>
      <c r="C45" s="406">
        <v>6</v>
      </c>
      <c r="D45" s="406">
        <v>0</v>
      </c>
      <c r="E45" s="406">
        <f t="shared" si="4"/>
        <v>0</v>
      </c>
      <c r="F45" s="407" t="s">
        <v>1066</v>
      </c>
      <c r="G45" s="1194"/>
      <c r="H45" s="406">
        <f t="shared" si="5"/>
        <v>0</v>
      </c>
      <c r="I45" s="406">
        <f t="shared" si="6"/>
        <v>0</v>
      </c>
      <c r="J45" s="406">
        <f t="shared" si="7"/>
        <v>0</v>
      </c>
      <c r="K45" s="403"/>
      <c r="L45" s="403"/>
    </row>
    <row r="46" spans="1:12">
      <c r="A46" s="407" t="s">
        <v>2782</v>
      </c>
      <c r="B46" s="407" t="s">
        <v>2190</v>
      </c>
      <c r="C46" s="406">
        <v>10</v>
      </c>
      <c r="D46" s="406">
        <v>0</v>
      </c>
      <c r="E46" s="406">
        <f t="shared" si="4"/>
        <v>0</v>
      </c>
      <c r="F46" s="407" t="s">
        <v>1066</v>
      </c>
      <c r="G46" s="1194"/>
      <c r="H46" s="406">
        <f t="shared" si="5"/>
        <v>0</v>
      </c>
      <c r="I46" s="406">
        <f t="shared" si="6"/>
        <v>0</v>
      </c>
      <c r="J46" s="406">
        <f t="shared" si="7"/>
        <v>0</v>
      </c>
      <c r="K46" s="403"/>
      <c r="L46" s="403"/>
    </row>
    <row r="47" spans="1:12">
      <c r="A47" s="407" t="s">
        <v>2781</v>
      </c>
      <c r="B47" s="407" t="s">
        <v>2190</v>
      </c>
      <c r="C47" s="406">
        <v>35</v>
      </c>
      <c r="D47" s="406">
        <v>0</v>
      </c>
      <c r="E47" s="406">
        <f t="shared" si="4"/>
        <v>0</v>
      </c>
      <c r="F47" s="407" t="s">
        <v>1066</v>
      </c>
      <c r="G47" s="1194"/>
      <c r="H47" s="406">
        <f t="shared" si="5"/>
        <v>0</v>
      </c>
      <c r="I47" s="406">
        <f t="shared" si="6"/>
        <v>0</v>
      </c>
      <c r="J47" s="406">
        <f t="shared" si="7"/>
        <v>0</v>
      </c>
      <c r="K47" s="403"/>
      <c r="L47" s="403"/>
    </row>
    <row r="48" spans="1:12">
      <c r="A48" s="407" t="s">
        <v>2780</v>
      </c>
      <c r="B48" s="407" t="s">
        <v>2190</v>
      </c>
      <c r="C48" s="406">
        <v>280</v>
      </c>
      <c r="D48" s="406">
        <v>0</v>
      </c>
      <c r="E48" s="406">
        <f t="shared" si="4"/>
        <v>0</v>
      </c>
      <c r="F48" s="407" t="s">
        <v>1066</v>
      </c>
      <c r="G48" s="1194"/>
      <c r="H48" s="406">
        <f t="shared" si="5"/>
        <v>0</v>
      </c>
      <c r="I48" s="406">
        <f t="shared" si="6"/>
        <v>0</v>
      </c>
      <c r="J48" s="406">
        <f t="shared" si="7"/>
        <v>0</v>
      </c>
      <c r="K48" s="403"/>
      <c r="L48" s="403"/>
    </row>
    <row r="49" spans="1:12">
      <c r="A49" s="407" t="s">
        <v>2779</v>
      </c>
      <c r="B49" s="407" t="s">
        <v>2190</v>
      </c>
      <c r="C49" s="406">
        <v>5</v>
      </c>
      <c r="D49" s="406">
        <v>0</v>
      </c>
      <c r="E49" s="406">
        <f t="shared" si="4"/>
        <v>0</v>
      </c>
      <c r="F49" s="407" t="s">
        <v>1066</v>
      </c>
      <c r="G49" s="1194"/>
      <c r="H49" s="406">
        <f t="shared" si="5"/>
        <v>0</v>
      </c>
      <c r="I49" s="406">
        <f t="shared" si="6"/>
        <v>0</v>
      </c>
      <c r="J49" s="406">
        <f t="shared" si="7"/>
        <v>0</v>
      </c>
      <c r="K49" s="403"/>
      <c r="L49" s="403"/>
    </row>
    <row r="50" spans="1:12">
      <c r="A50" s="407" t="s">
        <v>2778</v>
      </c>
      <c r="B50" s="407" t="s">
        <v>2190</v>
      </c>
      <c r="C50" s="406">
        <v>8</v>
      </c>
      <c r="D50" s="406">
        <v>0</v>
      </c>
      <c r="E50" s="406">
        <f t="shared" si="4"/>
        <v>0</v>
      </c>
      <c r="F50" s="407" t="s">
        <v>1066</v>
      </c>
      <c r="G50" s="1194"/>
      <c r="H50" s="406">
        <f t="shared" si="5"/>
        <v>0</v>
      </c>
      <c r="I50" s="406">
        <f t="shared" si="6"/>
        <v>0</v>
      </c>
      <c r="J50" s="406">
        <f t="shared" si="7"/>
        <v>0</v>
      </c>
      <c r="K50" s="403"/>
      <c r="L50" s="403"/>
    </row>
    <row r="51" spans="1:12">
      <c r="A51" s="407" t="s">
        <v>2777</v>
      </c>
      <c r="B51" s="407" t="s">
        <v>2190</v>
      </c>
      <c r="C51" s="406">
        <v>1</v>
      </c>
      <c r="D51" s="406">
        <v>0</v>
      </c>
      <c r="E51" s="406">
        <f t="shared" si="4"/>
        <v>0</v>
      </c>
      <c r="F51" s="407" t="s">
        <v>1066</v>
      </c>
      <c r="G51" s="1194"/>
      <c r="H51" s="406">
        <f t="shared" si="5"/>
        <v>0</v>
      </c>
      <c r="I51" s="406">
        <f t="shared" si="6"/>
        <v>0</v>
      </c>
      <c r="J51" s="406">
        <f t="shared" si="7"/>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4"/>
      <c r="H54" s="406">
        <f>C54*G54</f>
        <v>0</v>
      </c>
      <c r="I54" s="406">
        <f>D54+G54</f>
        <v>0</v>
      </c>
      <c r="J54" s="406">
        <f>E54+H54</f>
        <v>0</v>
      </c>
      <c r="K54" s="403"/>
      <c r="L54" s="403"/>
    </row>
    <row r="55" spans="1:12">
      <c r="A55" s="407" t="s">
        <v>2773</v>
      </c>
      <c r="B55" s="407" t="s">
        <v>2061</v>
      </c>
      <c r="C55" s="406">
        <v>20</v>
      </c>
      <c r="D55" s="406">
        <v>0</v>
      </c>
      <c r="E55" s="406">
        <f>C55*D55</f>
        <v>0</v>
      </c>
      <c r="F55" s="407" t="s">
        <v>1066</v>
      </c>
      <c r="G55" s="1194"/>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4"/>
      <c r="H58" s="406">
        <f>C58*G58</f>
        <v>0</v>
      </c>
      <c r="I58" s="406">
        <f t="shared" ref="I58:J61" si="8">D58+G58</f>
        <v>0</v>
      </c>
      <c r="J58" s="406">
        <f t="shared" si="8"/>
        <v>0</v>
      </c>
      <c r="K58" s="403"/>
      <c r="L58" s="403"/>
    </row>
    <row r="59" spans="1:12">
      <c r="A59" s="407" t="s">
        <v>2769</v>
      </c>
      <c r="B59" s="407" t="s">
        <v>2061</v>
      </c>
      <c r="C59" s="406">
        <v>10</v>
      </c>
      <c r="D59" s="406">
        <v>0</v>
      </c>
      <c r="E59" s="406">
        <f>C59*D59</f>
        <v>0</v>
      </c>
      <c r="F59" s="407" t="s">
        <v>1066</v>
      </c>
      <c r="G59" s="1194"/>
      <c r="H59" s="406">
        <f>C59*G59</f>
        <v>0</v>
      </c>
      <c r="I59" s="406">
        <f t="shared" si="8"/>
        <v>0</v>
      </c>
      <c r="J59" s="406">
        <f t="shared" si="8"/>
        <v>0</v>
      </c>
      <c r="K59" s="403"/>
      <c r="L59" s="403"/>
    </row>
    <row r="60" spans="1:12">
      <c r="A60" s="407" t="s">
        <v>1066</v>
      </c>
      <c r="B60" s="407" t="s">
        <v>1066</v>
      </c>
      <c r="C60" s="406"/>
      <c r="D60" s="406"/>
      <c r="E60" s="406"/>
      <c r="F60" s="407" t="s">
        <v>1066</v>
      </c>
      <c r="G60" s="406"/>
      <c r="H60" s="406"/>
      <c r="I60" s="406">
        <f t="shared" si="8"/>
        <v>0</v>
      </c>
      <c r="J60" s="406">
        <f t="shared" si="8"/>
        <v>0</v>
      </c>
      <c r="K60" s="403"/>
      <c r="L60" s="403"/>
    </row>
    <row r="61" spans="1:12">
      <c r="A61" s="407" t="s">
        <v>2768</v>
      </c>
      <c r="B61" s="407" t="s">
        <v>1066</v>
      </c>
      <c r="C61" s="406"/>
      <c r="D61" s="406"/>
      <c r="E61" s="406">
        <f>M2+'Parametry SO_101A.7'!B32/100*E54+'Parametry SO_101A.7'!B32/100*E58+'Parametry SO_101A.7'!B32/100*E59</f>
        <v>0</v>
      </c>
      <c r="F61" s="407" t="s">
        <v>1066</v>
      </c>
      <c r="G61" s="406"/>
      <c r="H61" s="406"/>
      <c r="I61" s="406">
        <f t="shared" si="8"/>
        <v>0</v>
      </c>
      <c r="J61" s="406">
        <f t="shared" si="8"/>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68</v>
      </c>
      <c r="E3" s="1260" t="s">
        <v>69</v>
      </c>
      <c r="F3" s="1245"/>
      <c r="G3" s="1245"/>
      <c r="H3" s="1245"/>
      <c r="I3" s="1245"/>
      <c r="J3" s="1246"/>
    </row>
    <row r="4" spans="1:15" ht="23.25" customHeight="1">
      <c r="A4" s="137">
        <v>557</v>
      </c>
      <c r="B4" s="81" t="s">
        <v>228</v>
      </c>
      <c r="C4" s="82"/>
      <c r="D4" s="136" t="s">
        <v>70</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2">
        <f>ZakladDPHSni+DPHSni+ZakladDPHZakl+DPHZakl</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G23+G24+G25+G26+G27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71" t="s">
        <v>69</v>
      </c>
      <c r="D40" s="1271"/>
      <c r="E40" s="1271"/>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78" t="s">
        <v>55</v>
      </c>
      <c r="D41" s="1278"/>
      <c r="E41" s="1278"/>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SO_101B.1'!G8</f>
        <v>0</v>
      </c>
      <c r="J49" s="842" t="str">
        <f>IF(I76=0,"",I49/I76*100)</f>
        <v/>
      </c>
    </row>
    <row r="50" spans="1:10" ht="36.75" customHeight="1">
      <c r="A50" s="127"/>
      <c r="B50" s="839" t="s">
        <v>225</v>
      </c>
      <c r="C50" s="1279" t="s">
        <v>224</v>
      </c>
      <c r="D50" s="1280"/>
      <c r="E50" s="1280"/>
      <c r="F50" s="840" t="s">
        <v>26</v>
      </c>
      <c r="G50" s="841"/>
      <c r="H50" s="841"/>
      <c r="I50" s="841">
        <f>'Rozpočet SO_101B.1'!G62</f>
        <v>0</v>
      </c>
      <c r="J50" s="842" t="str">
        <f>IF(I76=0,"",I50/I76*100)</f>
        <v/>
      </c>
    </row>
    <row r="51" spans="1:10" ht="36.75" customHeight="1">
      <c r="A51" s="127"/>
      <c r="B51" s="839" t="s">
        <v>223</v>
      </c>
      <c r="C51" s="1279" t="s">
        <v>222</v>
      </c>
      <c r="D51" s="1280"/>
      <c r="E51" s="1280"/>
      <c r="F51" s="840" t="s">
        <v>26</v>
      </c>
      <c r="G51" s="841"/>
      <c r="H51" s="841"/>
      <c r="I51" s="841">
        <f>'Rozpočet SO_101B.1'!G204</f>
        <v>0</v>
      </c>
      <c r="J51" s="842" t="str">
        <f>IF(I76=0,"",I51/I76*100)</f>
        <v/>
      </c>
    </row>
    <row r="52" spans="1:10" ht="36.75" customHeight="1">
      <c r="A52" s="127"/>
      <c r="B52" s="839" t="s">
        <v>221</v>
      </c>
      <c r="C52" s="1279" t="s">
        <v>220</v>
      </c>
      <c r="D52" s="1280"/>
      <c r="E52" s="1280"/>
      <c r="F52" s="840" t="s">
        <v>26</v>
      </c>
      <c r="G52" s="841"/>
      <c r="H52" s="841"/>
      <c r="I52" s="841">
        <f>'Rozpočet SO_101B.1'!G388</f>
        <v>0</v>
      </c>
      <c r="J52" s="842" t="str">
        <f>IF(I76=0,"",I52/I76*100)</f>
        <v/>
      </c>
    </row>
    <row r="53" spans="1:10" ht="36.75" customHeight="1">
      <c r="A53" s="127"/>
      <c r="B53" s="839" t="s">
        <v>219</v>
      </c>
      <c r="C53" s="1279" t="s">
        <v>218</v>
      </c>
      <c r="D53" s="1280"/>
      <c r="E53" s="1280"/>
      <c r="F53" s="840" t="s">
        <v>26</v>
      </c>
      <c r="G53" s="841"/>
      <c r="H53" s="841"/>
      <c r="I53" s="841">
        <f>'Rozpočet SO_101B.1'!G424</f>
        <v>0</v>
      </c>
      <c r="J53" s="842" t="str">
        <f>IF(I76=0,"",I53/I76*100)</f>
        <v/>
      </c>
    </row>
    <row r="54" spans="1:10" ht="36.75" customHeight="1">
      <c r="A54" s="127"/>
      <c r="B54" s="839" t="s">
        <v>217</v>
      </c>
      <c r="C54" s="1279" t="s">
        <v>216</v>
      </c>
      <c r="D54" s="1280"/>
      <c r="E54" s="1280"/>
      <c r="F54" s="840" t="s">
        <v>26</v>
      </c>
      <c r="G54" s="841"/>
      <c r="H54" s="841"/>
      <c r="I54" s="841">
        <f>'Rozpočet SO_101B.1'!G532</f>
        <v>0</v>
      </c>
      <c r="J54" s="842" t="str">
        <f>IF(I76=0,"",I54/I76*100)</f>
        <v/>
      </c>
    </row>
    <row r="55" spans="1:10" ht="36.75" customHeight="1">
      <c r="A55" s="127"/>
      <c r="B55" s="839" t="s">
        <v>215</v>
      </c>
      <c r="C55" s="1279" t="s">
        <v>214</v>
      </c>
      <c r="D55" s="1280"/>
      <c r="E55" s="1280"/>
      <c r="F55" s="840" t="s">
        <v>26</v>
      </c>
      <c r="G55" s="841"/>
      <c r="H55" s="841"/>
      <c r="I55" s="841">
        <f>'Rozpočet SO_101B.1'!G551</f>
        <v>0</v>
      </c>
      <c r="J55" s="842" t="str">
        <f>IF(I76=0,"",I55/I76*100)</f>
        <v/>
      </c>
    </row>
    <row r="56" spans="1:10" ht="36.75" customHeight="1">
      <c r="A56" s="127"/>
      <c r="B56" s="839" t="s">
        <v>213</v>
      </c>
      <c r="C56" s="1279" t="s">
        <v>212</v>
      </c>
      <c r="D56" s="1280"/>
      <c r="E56" s="1280"/>
      <c r="F56" s="840" t="s">
        <v>26</v>
      </c>
      <c r="G56" s="841"/>
      <c r="H56" s="841"/>
      <c r="I56" s="841">
        <f>'Rozpočet SO_101B.1'!G586</f>
        <v>0</v>
      </c>
      <c r="J56" s="842" t="str">
        <f>IF(I76=0,"",I56/I76*100)</f>
        <v/>
      </c>
    </row>
    <row r="57" spans="1:10" ht="36.75" customHeight="1">
      <c r="A57" s="127"/>
      <c r="B57" s="839" t="s">
        <v>211</v>
      </c>
      <c r="C57" s="1279" t="s">
        <v>210</v>
      </c>
      <c r="D57" s="1280"/>
      <c r="E57" s="1280"/>
      <c r="F57" s="840" t="s">
        <v>26</v>
      </c>
      <c r="G57" s="841"/>
      <c r="H57" s="841"/>
      <c r="I57" s="841">
        <f>'Rozpočet SO_101B.1'!G683</f>
        <v>0</v>
      </c>
      <c r="J57" s="842" t="str">
        <f>IF(I76=0,"",I57/I76*100)</f>
        <v/>
      </c>
    </row>
    <row r="58" spans="1:10" ht="36.75" customHeight="1">
      <c r="A58" s="127"/>
      <c r="B58" s="839" t="s">
        <v>209</v>
      </c>
      <c r="C58" s="1279" t="s">
        <v>208</v>
      </c>
      <c r="D58" s="1280"/>
      <c r="E58" s="1280"/>
      <c r="F58" s="840" t="s">
        <v>26</v>
      </c>
      <c r="G58" s="841"/>
      <c r="H58" s="841"/>
      <c r="I58" s="841">
        <f>'Rozpočet SO_101B.1'!G738</f>
        <v>0</v>
      </c>
      <c r="J58" s="842" t="str">
        <f>IF(I76=0,"",I58/I76*100)</f>
        <v/>
      </c>
    </row>
    <row r="59" spans="1:10" ht="36.75" customHeight="1">
      <c r="A59" s="127"/>
      <c r="B59" s="839" t="s">
        <v>207</v>
      </c>
      <c r="C59" s="1279" t="s">
        <v>206</v>
      </c>
      <c r="D59" s="1280"/>
      <c r="E59" s="1280"/>
      <c r="F59" s="840" t="s">
        <v>26</v>
      </c>
      <c r="G59" s="841"/>
      <c r="H59" s="841"/>
      <c r="I59" s="841">
        <f>'Rozpočet SO_101B.1'!G774</f>
        <v>0</v>
      </c>
      <c r="J59" s="842" t="str">
        <f>IF(I76=0,"",I59/I76*100)</f>
        <v/>
      </c>
    </row>
    <row r="60" spans="1:10" ht="36.75" customHeight="1">
      <c r="A60" s="127"/>
      <c r="B60" s="839" t="s">
        <v>205</v>
      </c>
      <c r="C60" s="1279" t="s">
        <v>204</v>
      </c>
      <c r="D60" s="1280"/>
      <c r="E60" s="1280"/>
      <c r="F60" s="840" t="s">
        <v>26</v>
      </c>
      <c r="G60" s="841"/>
      <c r="H60" s="841"/>
      <c r="I60" s="841">
        <f>'Rozpočet SO_101B.1'!G908</f>
        <v>0</v>
      </c>
      <c r="J60" s="842" t="str">
        <f>IF(I76=0,"",I60/I76*100)</f>
        <v/>
      </c>
    </row>
    <row r="61" spans="1:10" ht="36.75" customHeight="1">
      <c r="A61" s="127"/>
      <c r="B61" s="839" t="s">
        <v>203</v>
      </c>
      <c r="C61" s="1279" t="s">
        <v>202</v>
      </c>
      <c r="D61" s="1280"/>
      <c r="E61" s="1280"/>
      <c r="F61" s="840" t="s">
        <v>26</v>
      </c>
      <c r="G61" s="841"/>
      <c r="H61" s="841"/>
      <c r="I61" s="841">
        <f>'Rozpočet SO_101B.1'!G924</f>
        <v>0</v>
      </c>
      <c r="J61" s="842" t="str">
        <f>IF(I76=0,"",I61/I76*100)</f>
        <v/>
      </c>
    </row>
    <row r="62" spans="1:10" ht="36.75" customHeight="1">
      <c r="A62" s="127"/>
      <c r="B62" s="839" t="s">
        <v>201</v>
      </c>
      <c r="C62" s="1279" t="s">
        <v>200</v>
      </c>
      <c r="D62" s="1280"/>
      <c r="E62" s="1280"/>
      <c r="F62" s="840" t="s">
        <v>26</v>
      </c>
      <c r="G62" s="841"/>
      <c r="H62" s="841"/>
      <c r="I62" s="841">
        <f>'Rozpočet SO_101B.1'!G951</f>
        <v>0</v>
      </c>
      <c r="J62" s="842" t="str">
        <f>IF(I76=0,"",I62/I76*100)</f>
        <v/>
      </c>
    </row>
    <row r="63" spans="1:10" ht="36.75" customHeight="1">
      <c r="A63" s="127"/>
      <c r="B63" s="839" t="s">
        <v>199</v>
      </c>
      <c r="C63" s="1279" t="s">
        <v>198</v>
      </c>
      <c r="D63" s="1280"/>
      <c r="E63" s="1280"/>
      <c r="F63" s="840" t="s">
        <v>27</v>
      </c>
      <c r="G63" s="841"/>
      <c r="H63" s="841"/>
      <c r="I63" s="841">
        <f>'Rozpočet SO_101B.1'!G953</f>
        <v>0</v>
      </c>
      <c r="J63" s="842" t="str">
        <f>IF(I76=0,"",I63/I76*100)</f>
        <v/>
      </c>
    </row>
    <row r="64" spans="1:10" ht="36.75" customHeight="1">
      <c r="A64" s="127"/>
      <c r="B64" s="839" t="s">
        <v>197</v>
      </c>
      <c r="C64" s="1279" t="s">
        <v>196</v>
      </c>
      <c r="D64" s="1280"/>
      <c r="E64" s="1280"/>
      <c r="F64" s="840" t="s">
        <v>27</v>
      </c>
      <c r="G64" s="841"/>
      <c r="H64" s="841"/>
      <c r="I64" s="841">
        <f>'Rozpočet SO_101B.1'!G1072</f>
        <v>0</v>
      </c>
      <c r="J64" s="842" t="str">
        <f>IF(I76=0,"",I64/I76*100)</f>
        <v/>
      </c>
    </row>
    <row r="65" spans="1:10" ht="36.75" customHeight="1">
      <c r="A65" s="127"/>
      <c r="B65" s="839" t="s">
        <v>195</v>
      </c>
      <c r="C65" s="1279" t="s">
        <v>194</v>
      </c>
      <c r="D65" s="1280"/>
      <c r="E65" s="1280"/>
      <c r="F65" s="840" t="s">
        <v>27</v>
      </c>
      <c r="G65" s="841"/>
      <c r="H65" s="841"/>
      <c r="I65" s="841">
        <f>'Rozpočet SO_101B.1'!G1134</f>
        <v>0</v>
      </c>
      <c r="J65" s="842" t="str">
        <f>IF(I76=0,"",I65/I76*100)</f>
        <v/>
      </c>
    </row>
    <row r="66" spans="1:10" ht="36.75" customHeight="1">
      <c r="A66" s="127"/>
      <c r="B66" s="839" t="s">
        <v>193</v>
      </c>
      <c r="C66" s="1279" t="s">
        <v>192</v>
      </c>
      <c r="D66" s="1280"/>
      <c r="E66" s="1280"/>
      <c r="F66" s="840" t="s">
        <v>27</v>
      </c>
      <c r="G66" s="841"/>
      <c r="H66" s="841"/>
      <c r="I66" s="841">
        <f>'Rozpočet SO_101B.1'!G1228</f>
        <v>0</v>
      </c>
      <c r="J66" s="842" t="str">
        <f>IF(I76=0,"",I66/I76*100)</f>
        <v/>
      </c>
    </row>
    <row r="67" spans="1:10" ht="36.75" customHeight="1">
      <c r="A67" s="127"/>
      <c r="B67" s="839" t="s">
        <v>191</v>
      </c>
      <c r="C67" s="1279" t="s">
        <v>190</v>
      </c>
      <c r="D67" s="1280"/>
      <c r="E67" s="1280"/>
      <c r="F67" s="840" t="s">
        <v>27</v>
      </c>
      <c r="G67" s="841"/>
      <c r="H67" s="841"/>
      <c r="I67" s="841">
        <f>'Rozpočet SO_101B.1'!G1243</f>
        <v>0</v>
      </c>
      <c r="J67" s="842" t="str">
        <f>IF(I76=0,"",I67/I76*100)</f>
        <v/>
      </c>
    </row>
    <row r="68" spans="1:10" ht="36.75" customHeight="1">
      <c r="A68" s="127"/>
      <c r="B68" s="839" t="s">
        <v>189</v>
      </c>
      <c r="C68" s="1279" t="s">
        <v>188</v>
      </c>
      <c r="D68" s="1280"/>
      <c r="E68" s="1280"/>
      <c r="F68" s="840" t="s">
        <v>27</v>
      </c>
      <c r="G68" s="841"/>
      <c r="H68" s="841"/>
      <c r="I68" s="841">
        <f>'Rozpočet SO_101B.1'!G1264</f>
        <v>0</v>
      </c>
      <c r="J68" s="842" t="str">
        <f>IF(I76=0,"",I68/I76*100)</f>
        <v/>
      </c>
    </row>
    <row r="69" spans="1:10" ht="36.75" customHeight="1">
      <c r="A69" s="127"/>
      <c r="B69" s="839" t="s">
        <v>187</v>
      </c>
      <c r="C69" s="1279" t="s">
        <v>186</v>
      </c>
      <c r="D69" s="1280"/>
      <c r="E69" s="1280"/>
      <c r="F69" s="840" t="s">
        <v>27</v>
      </c>
      <c r="G69" s="841"/>
      <c r="H69" s="841"/>
      <c r="I69" s="841">
        <f>'Rozpočet SO_101B.1'!G1326</f>
        <v>0</v>
      </c>
      <c r="J69" s="842" t="str">
        <f>IF(I76=0,"",I69/I76*100)</f>
        <v/>
      </c>
    </row>
    <row r="70" spans="1:10" ht="36.75" customHeight="1">
      <c r="A70" s="127"/>
      <c r="B70" s="839" t="s">
        <v>185</v>
      </c>
      <c r="C70" s="1279" t="s">
        <v>184</v>
      </c>
      <c r="D70" s="1280"/>
      <c r="E70" s="1280"/>
      <c r="F70" s="840" t="s">
        <v>27</v>
      </c>
      <c r="G70" s="841"/>
      <c r="H70" s="841"/>
      <c r="I70" s="841">
        <f>'Rozpočet SO_101B.1'!G1425</f>
        <v>0</v>
      </c>
      <c r="J70" s="842" t="str">
        <f>IF(I76=0,"",I70/I76*100)</f>
        <v/>
      </c>
    </row>
    <row r="71" spans="1:10" ht="36.75" customHeight="1">
      <c r="A71" s="127"/>
      <c r="B71" s="839" t="s">
        <v>183</v>
      </c>
      <c r="C71" s="1279" t="s">
        <v>182</v>
      </c>
      <c r="D71" s="1280"/>
      <c r="E71" s="1280"/>
      <c r="F71" s="840" t="s">
        <v>27</v>
      </c>
      <c r="G71" s="841"/>
      <c r="H71" s="841"/>
      <c r="I71" s="841">
        <f>'Rozpočet SO_101B.1'!G1523</f>
        <v>0</v>
      </c>
      <c r="J71" s="842" t="str">
        <f>IF(I76=0,"",I71/I76*100)</f>
        <v/>
      </c>
    </row>
    <row r="72" spans="1:10" ht="36.75" customHeight="1">
      <c r="A72" s="127"/>
      <c r="B72" s="839" t="s">
        <v>181</v>
      </c>
      <c r="C72" s="1279" t="s">
        <v>180</v>
      </c>
      <c r="D72" s="1280"/>
      <c r="E72" s="1280"/>
      <c r="F72" s="840" t="s">
        <v>27</v>
      </c>
      <c r="G72" s="841"/>
      <c r="H72" s="841"/>
      <c r="I72" s="841">
        <f>'Rozpočet SO_101B.1'!G1548</f>
        <v>0</v>
      </c>
      <c r="J72" s="842" t="str">
        <f>IF(I76=0,"",I72/I76*100)</f>
        <v/>
      </c>
    </row>
    <row r="73" spans="1:10" ht="36.75" customHeight="1">
      <c r="A73" s="127"/>
      <c r="B73" s="839" t="s">
        <v>179</v>
      </c>
      <c r="C73" s="1279" t="s">
        <v>178</v>
      </c>
      <c r="D73" s="1280"/>
      <c r="E73" s="1280"/>
      <c r="F73" s="840" t="s">
        <v>27</v>
      </c>
      <c r="G73" s="841"/>
      <c r="H73" s="841"/>
      <c r="I73" s="841">
        <f>'Rozpočet SO_101B.1'!G1594</f>
        <v>0</v>
      </c>
      <c r="J73" s="842" t="str">
        <f>IF(I76=0,"",I73/I76*100)</f>
        <v/>
      </c>
    </row>
    <row r="74" spans="1:10" ht="36.75" customHeight="1">
      <c r="A74" s="127"/>
      <c r="B74" s="839" t="s">
        <v>177</v>
      </c>
      <c r="C74" s="1279" t="s">
        <v>176</v>
      </c>
      <c r="D74" s="1280"/>
      <c r="E74" s="1280"/>
      <c r="F74" s="840" t="s">
        <v>27</v>
      </c>
      <c r="G74" s="841"/>
      <c r="H74" s="841"/>
      <c r="I74" s="841">
        <f>'Rozpočet SO_101B.1'!G1604</f>
        <v>0</v>
      </c>
      <c r="J74" s="842" t="str">
        <f>IF(I76=0,"",I74/I76*100)</f>
        <v/>
      </c>
    </row>
    <row r="75" spans="1:10" ht="36.75" customHeight="1">
      <c r="A75" s="127"/>
      <c r="B75" s="839" t="s">
        <v>175</v>
      </c>
      <c r="C75" s="1279" t="s">
        <v>174</v>
      </c>
      <c r="D75" s="1280"/>
      <c r="E75" s="1280"/>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9:E69"/>
    <mergeCell ref="C64:E64"/>
    <mergeCell ref="C65:E65"/>
    <mergeCell ref="C66:E66"/>
    <mergeCell ref="C67:E67"/>
    <mergeCell ref="C68:E68"/>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99" activePane="bottomLeft" state="frozen"/>
      <selection activeCell="G17" sqref="G17:H17"/>
      <selection pane="bottomLeft" activeCell="C903" sqref="C903:G903"/>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68</v>
      </c>
      <c r="C3" s="1289" t="s">
        <v>69</v>
      </c>
      <c r="D3" s="1290"/>
      <c r="E3" s="1290"/>
      <c r="F3" s="1290"/>
      <c r="G3" s="1291"/>
      <c r="AC3" s="124" t="s">
        <v>145</v>
      </c>
      <c r="AG3" t="s">
        <v>146</v>
      </c>
    </row>
    <row r="4" spans="1:60" ht="25.2" customHeight="1">
      <c r="A4" s="851" t="s">
        <v>10</v>
      </c>
      <c r="B4" s="852" t="s">
        <v>70</v>
      </c>
      <c r="C4" s="1292" t="s">
        <v>55</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0.399999999999999"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0.399999999999999"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0.399999999999999"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0.399999999999999"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0.6"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1698</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1066</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1697</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50" t="s">
        <v>1696</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0.399999999999999" outlineLevel="3">
      <c r="A101" s="152"/>
      <c r="B101" s="151"/>
      <c r="C101" s="150" t="s">
        <v>1695</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1694</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1693</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1692</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1691</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1700</v>
      </c>
      <c r="C106" s="867" t="s">
        <v>1699</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4" t="s">
        <v>1716</v>
      </c>
      <c r="D107" s="1285"/>
      <c r="E107" s="1285"/>
      <c r="F107" s="1285"/>
      <c r="G107" s="1285"/>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1715</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1714</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1713</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1700</v>
      </c>
      <c r="C114" s="867" t="s">
        <v>1699</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4" t="s">
        <v>1712</v>
      </c>
      <c r="D115" s="1285"/>
      <c r="E115" s="1285"/>
      <c r="F115" s="1285"/>
      <c r="G115" s="1285"/>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6" t="s">
        <v>1711</v>
      </c>
      <c r="D116" s="1287"/>
      <c r="E116" s="1287"/>
      <c r="F116" s="1287"/>
      <c r="G116" s="1287"/>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1710</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1709</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1708</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1707</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1706</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1705</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1704</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1703</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1702</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1701</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4578</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4550</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4579</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0.399999999999999"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0.399999999999999"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0.399999999999999"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0.399999999999999"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0.399999999999999"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0.399999999999999"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0.399999999999999"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0.399999999999999"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0.399999999999999"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0.399999999999999"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0.399999999999999"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0.399999999999999"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0.399999999999999"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0.399999999999999"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0.399999999999999"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0.399999999999999"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0.399999999999999"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0.399999999999999"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0.399999999999999"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0.399999999999999"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0.399999999999999"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0.399999999999999"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0.399999999999999"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0.399999999999999"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0.399999999999999"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20.399999999999999"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0.399999999999999"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0.399999999999999"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0.399999999999999"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20.399999999999999"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0.399999999999999"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0.399999999999999"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0.399999999999999"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0.399999999999999"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0.399999999999999"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0.399999999999999"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0.399999999999999"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0.399999999999999"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0.399999999999999"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0.399999999999999"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0.399999999999999"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0.399999999999999"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0.399999999999999"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0.399999999999999"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0.399999999999999"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0.399999999999999"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0.399999999999999"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0.399999999999999"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0.399999999999999"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0.6"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0.399999999999999"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0.399999999999999"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0.399999999999999"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0.399999999999999"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0.399999999999999"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0.399999999999999"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0.6"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0.399999999999999"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0.399999999999999"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0.399999999999999"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0.399999999999999"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0.399999999999999"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0.399999999999999"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0.399999999999999"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0.399999999999999"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0.6"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0.6"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0.399999999999999"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0.399999999999999"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0.399999999999999"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0.399999999999999"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0.399999999999999"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0.399999999999999"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0.6"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0.399999999999999"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0.6"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0.399999999999999"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0.399999999999999"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0.399999999999999"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0.399999999999999"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0.6"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0.6"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0.399999999999999"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0.399999999999999"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0.399999999999999"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0.399999999999999"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0.399999999999999"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1372</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1375</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1377</v>
      </c>
      <c r="C433" s="867" t="s">
        <v>1376</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4" t="s">
        <v>673</v>
      </c>
      <c r="D434" s="1285"/>
      <c r="E434" s="1285"/>
      <c r="F434" s="1285"/>
      <c r="G434" s="1285"/>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1379</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1378</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0.399999999999999"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0.399999999999999"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1"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0.399999999999999"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0.399999999999999"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1"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0.399999999999999"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0.399999999999999"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0.399999999999999"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0.399999999999999"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0.399999999999999"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1"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0.6"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0.399999999999999"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0.6"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0.399999999999999"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0.6"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0.6"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0.6"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0.399999999999999"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0.399999999999999"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20.399999999999999"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0.399999999999999"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0.399999999999999"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0.399999999999999"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0.399999999999999"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20.399999999999999"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0.399999999999999"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0.6"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0.399999999999999"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0.399999999999999"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1"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0.399999999999999"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0.6"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30.6"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0.6"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0.799999999999997"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0.799999999999997"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0.399999999999999"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0.399999999999999"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0.399999999999999"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0.6"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1"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0.399999999999999"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0.6"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30.6"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0.6"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0.799999999999997"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0.799999999999997"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0.399999999999999"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0.399999999999999"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0.799999999999997"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0.799999999999997"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0.399999999999999"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0.6"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0.399999999999999"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0.399999999999999"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0.399999999999999"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0.6"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40.799999999999997"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0.799999999999997"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0.399999999999999"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0.799999999999997"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0.399999999999999"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0.399999999999999"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0.399999999999999"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0.399999999999999"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0.399999999999999"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0.399999999999999"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0.399999999999999"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0.399999999999999"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1.6"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0.399999999999999"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0.399999999999999"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0.399999999999999"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0.399999999999999"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0.399999999999999"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1066</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6" t="s">
        <v>1065</v>
      </c>
      <c r="D742" s="1287"/>
      <c r="E742" s="1287"/>
      <c r="F742" s="1287"/>
      <c r="G742" s="1287"/>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1064</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1069</v>
      </c>
      <c r="C744" s="867" t="s">
        <v>1068</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4" t="s">
        <v>1067</v>
      </c>
      <c r="D745" s="1285"/>
      <c r="E745" s="1285"/>
      <c r="F745" s="1285"/>
      <c r="G745" s="12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701</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1070</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0.399999999999999"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0.799999999999997"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0.799999999999997"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0.6"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0.799999999999997"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0.799999999999997"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0.6"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0.399999999999999"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0.399999999999999"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1"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0.399999999999999"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424" t="s">
        <v>4614</v>
      </c>
      <c r="D815" s="1425"/>
      <c r="E815" s="1425"/>
      <c r="F815" s="1425"/>
      <c r="G815" s="142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21"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424" t="s">
        <v>4614</v>
      </c>
      <c r="D823" s="1425"/>
      <c r="E823" s="1425"/>
      <c r="F823" s="1425"/>
      <c r="G823" s="142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21"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1"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424" t="s">
        <v>4614</v>
      </c>
      <c r="D831" s="1425"/>
      <c r="E831" s="1425"/>
      <c r="F831" s="1425"/>
      <c r="G831" s="142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21"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424" t="s">
        <v>4614</v>
      </c>
      <c r="D839" s="1425"/>
      <c r="E839" s="1425"/>
      <c r="F839" s="1425"/>
      <c r="G839" s="142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21"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424" t="s">
        <v>4614</v>
      </c>
      <c r="D847" s="1425"/>
      <c r="E847" s="1425"/>
      <c r="F847" s="1425"/>
      <c r="G847" s="142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21"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424" t="s">
        <v>4614</v>
      </c>
      <c r="D854" s="1425"/>
      <c r="E854" s="1425"/>
      <c r="F854" s="1425"/>
      <c r="G854" s="142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21"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0.399999999999999"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424" t="s">
        <v>4614</v>
      </c>
      <c r="D861" s="1425"/>
      <c r="E861" s="1425"/>
      <c r="F861" s="1425"/>
      <c r="G861" s="142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21"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0.399999999999999"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424" t="s">
        <v>4614</v>
      </c>
      <c r="D868" s="1425"/>
      <c r="E868" s="1425"/>
      <c r="F868" s="1425"/>
      <c r="G868" s="142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21"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0.399999999999999"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424" t="s">
        <v>4614</v>
      </c>
      <c r="D875" s="1425"/>
      <c r="E875" s="1425"/>
      <c r="F875" s="1425"/>
      <c r="G875" s="142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21"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424" t="s">
        <v>4614</v>
      </c>
      <c r="D882" s="1425"/>
      <c r="E882" s="1425"/>
      <c r="F882" s="1425"/>
      <c r="G882" s="142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21"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424" t="s">
        <v>4614</v>
      </c>
      <c r="D889" s="1425"/>
      <c r="E889" s="1425"/>
      <c r="F889" s="1425"/>
      <c r="G889" s="142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21"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424" t="s">
        <v>4614</v>
      </c>
      <c r="D896" s="1425"/>
      <c r="E896" s="1425"/>
      <c r="F896" s="1425"/>
      <c r="G896" s="142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21"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424" t="s">
        <v>4614</v>
      </c>
      <c r="D903" s="1425"/>
      <c r="E903" s="1425"/>
      <c r="F903" s="1425"/>
      <c r="G903" s="142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21"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0.6"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0.799999999999997"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0.6"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0.799999999999997"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6.4">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0.6"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0.799999999999997"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0.6"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0.799999999999997"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0.399999999999999"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3188</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0.399999999999999"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0.399999999999999"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0.399999999999999"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0.399999999999999"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0.399999999999999"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0.399999999999999"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0.399999999999999"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0.399999999999999"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0.399999999999999"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0.399999999999999"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0.399999999999999"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0.399999999999999"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0.399999999999999"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0.399999999999999"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0.399999999999999"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0.399999999999999"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0.399999999999999"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0.399999999999999"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0.399999999999999"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0.399999999999999"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0.399999999999999"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0.399999999999999"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0.399999999999999"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0.399999999999999"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0.399999999999999"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0.399999999999999"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0.399999999999999"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0.399999999999999"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0.399999999999999"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0.399999999999999"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1.2"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0.399999999999999"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0.399999999999999"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0.399999999999999"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0.399999999999999"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0.399999999999999"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0.399999999999999"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0.6"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1"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0.399999999999999"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0.399999999999999"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1"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0.399999999999999"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0.6"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0.799999999999997"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0.6"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0.799999999999997"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0.799999999999997"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0.6"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0.6"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0.6"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0.6"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0.6"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0.6"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0.799999999999997"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0.6"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0.6"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0.6"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0.6"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0.6"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0.6"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1"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705</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704</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708</v>
      </c>
      <c r="C1180" s="867" t="s">
        <v>707</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1" outlineLevel="2">
      <c r="A1181" s="152"/>
      <c r="B1181" s="151"/>
      <c r="C1181" s="1284" t="s">
        <v>706</v>
      </c>
      <c r="D1181" s="1285"/>
      <c r="E1181" s="1285"/>
      <c r="F1181" s="1285"/>
      <c r="G1181" s="1285"/>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6" t="s">
        <v>714</v>
      </c>
      <c r="D1182" s="1287"/>
      <c r="E1182" s="1287"/>
      <c r="F1182" s="1287"/>
      <c r="G1182" s="1287"/>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0.399999999999999" outlineLevel="2">
      <c r="A1183" s="152"/>
      <c r="B1183" s="151"/>
      <c r="C1183" s="150" t="s">
        <v>713</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0.399999999999999" outlineLevel="3">
      <c r="A1184" s="152"/>
      <c r="B1184" s="151"/>
      <c r="C1184" s="150" t="s">
        <v>712</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711</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710</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709</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0.399999999999999"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0.399999999999999"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0.399999999999999"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4586</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0.399999999999999"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4587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1"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0.399999999999999"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1"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0.399999999999999"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1"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0.399999999999999"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0.399999999999999"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0.399999999999999"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0.399999999999999"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1"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1"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1"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1"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1"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1"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0.399999999999999"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0.399999999999999"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0.399999999999999"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0.399999999999999"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0.399999999999999"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0.399999999999999"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0.399999999999999"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1"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0.399999999999999"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0.399999999999999"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1.2"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0.399999999999999"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0.399999999999999"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20.399999999999999"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0.399999999999999"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0.6"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0.6"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0.399999999999999"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0.399999999999999"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0.6"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0.6"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0.399999999999999"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0.6"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0.399999999999999"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0.399999999999999"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0.799999999999997"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0.399999999999999"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0.6"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0.399999999999999"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0.6"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0.6"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0.6"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0.799999999999997"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0.399999999999999"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0.6"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0.399999999999999"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0.6"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0.6"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0.6"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0.6"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0.399999999999999"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0.6"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0.399999999999999"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0.6"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0.6"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0.399999999999999"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0.399999999999999"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0.399999999999999"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1"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1"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1"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64:G64"/>
    <mergeCell ref="C73:G73"/>
    <mergeCell ref="C74:G74"/>
    <mergeCell ref="A1:G1"/>
    <mergeCell ref="C2:G2"/>
    <mergeCell ref="C3:G3"/>
    <mergeCell ref="C4:G4"/>
    <mergeCell ref="C21:G21"/>
    <mergeCell ref="C22:G22"/>
    <mergeCell ref="C26:G26"/>
    <mergeCell ref="C35:G35"/>
    <mergeCell ref="C55:G5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473</v>
      </c>
      <c r="B4" s="81" t="s">
        <v>228</v>
      </c>
      <c r="C4" s="82"/>
      <c r="D4" s="136" t="s">
        <v>71</v>
      </c>
      <c r="E4" s="1261" t="s">
        <v>57</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f>G29-(G23+G24+G25+G26)</f>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8" t="s">
        <v>57</v>
      </c>
      <c r="D41" s="1318"/>
      <c r="E41" s="1318"/>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6">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226</v>
      </c>
      <c r="D49" s="1320"/>
      <c r="E49" s="1320"/>
      <c r="F49" s="220" t="s">
        <v>26</v>
      </c>
      <c r="G49" s="221"/>
      <c r="H49" s="221"/>
      <c r="I49" s="221">
        <f>'Rozpočet SO_101B.2'!G8</f>
        <v>0</v>
      </c>
      <c r="J49" s="222" t="str">
        <f>IF(I56=0,"",I49/I56*100)</f>
        <v/>
      </c>
    </row>
    <row r="50" spans="1:10" ht="36.75" customHeight="1">
      <c r="A50" s="127"/>
      <c r="B50" s="219" t="s">
        <v>1789</v>
      </c>
      <c r="C50" s="1319" t="s">
        <v>1790</v>
      </c>
      <c r="D50" s="1320"/>
      <c r="E50" s="1320"/>
      <c r="F50" s="220" t="s">
        <v>27</v>
      </c>
      <c r="G50" s="221"/>
      <c r="H50" s="221"/>
      <c r="I50" s="221">
        <f>'Rozpočet SO_101B.2'!G31</f>
        <v>0</v>
      </c>
      <c r="J50" s="222" t="str">
        <f>IF(I56=0,"",I50/I56*100)</f>
        <v/>
      </c>
    </row>
    <row r="51" spans="1:10" ht="36.75" customHeight="1">
      <c r="A51" s="127"/>
      <c r="B51" s="219" t="s">
        <v>1791</v>
      </c>
      <c r="C51" s="1319" t="s">
        <v>1792</v>
      </c>
      <c r="D51" s="1320"/>
      <c r="E51" s="1320"/>
      <c r="F51" s="220" t="s">
        <v>27</v>
      </c>
      <c r="G51" s="221"/>
      <c r="H51" s="221"/>
      <c r="I51" s="221">
        <f>'Rozpočet SO_101B.2'!G61</f>
        <v>0</v>
      </c>
      <c r="J51" s="222" t="str">
        <f>IF(I56=0,"",I51/I56*100)</f>
        <v/>
      </c>
    </row>
    <row r="52" spans="1:10" ht="36.75" customHeight="1">
      <c r="A52" s="127"/>
      <c r="B52" s="219" t="s">
        <v>1793</v>
      </c>
      <c r="C52" s="1319" t="s">
        <v>1794</v>
      </c>
      <c r="D52" s="1320"/>
      <c r="E52" s="1320"/>
      <c r="F52" s="220" t="s">
        <v>27</v>
      </c>
      <c r="G52" s="221"/>
      <c r="H52" s="221"/>
      <c r="I52" s="221">
        <f>'Rozpočet SO_101B.2'!G104</f>
        <v>0</v>
      </c>
      <c r="J52" s="222" t="str">
        <f>IF(I56=0,"",I52/I56*100)</f>
        <v/>
      </c>
    </row>
    <row r="53" spans="1:10" ht="36.75" customHeight="1">
      <c r="A53" s="127"/>
      <c r="B53" s="219" t="s">
        <v>1795</v>
      </c>
      <c r="C53" s="1319" t="s">
        <v>1796</v>
      </c>
      <c r="D53" s="1320"/>
      <c r="E53" s="1320"/>
      <c r="F53" s="220" t="s">
        <v>27</v>
      </c>
      <c r="G53" s="221"/>
      <c r="H53" s="221"/>
      <c r="I53" s="221">
        <f>'Rozpočet SO_101B.2'!G131</f>
        <v>0</v>
      </c>
      <c r="J53" s="222" t="str">
        <f>IF(I56=0,"",I53/I56*100)</f>
        <v/>
      </c>
    </row>
    <row r="54" spans="1:10" ht="36.75" customHeight="1">
      <c r="A54" s="127"/>
      <c r="B54" s="219" t="s">
        <v>187</v>
      </c>
      <c r="C54" s="1319" t="s">
        <v>186</v>
      </c>
      <c r="D54" s="1320"/>
      <c r="E54" s="1320"/>
      <c r="F54" s="220" t="s">
        <v>27</v>
      </c>
      <c r="G54" s="221"/>
      <c r="H54" s="221"/>
      <c r="I54" s="221">
        <f>'Rozpočet SO_101B.2'!G180</f>
        <v>0</v>
      </c>
      <c r="J54" s="222" t="str">
        <f>IF(I56=0,"",I54/I56*100)</f>
        <v/>
      </c>
    </row>
    <row r="55" spans="1:10" ht="36.75" customHeight="1">
      <c r="A55" s="127"/>
      <c r="B55" s="219" t="s">
        <v>1797</v>
      </c>
      <c r="C55" s="1319" t="s">
        <v>1798</v>
      </c>
      <c r="D55" s="1320"/>
      <c r="E55" s="1320"/>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40:E40"/>
    <mergeCell ref="C41:E41"/>
    <mergeCell ref="B42:E42"/>
    <mergeCell ref="C49:E49"/>
    <mergeCell ref="C55:E55"/>
    <mergeCell ref="C50:E50"/>
    <mergeCell ref="C51:E51"/>
    <mergeCell ref="C52:E52"/>
    <mergeCell ref="C53:E53"/>
    <mergeCell ref="C54:E54"/>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199" t="s">
        <v>8</v>
      </c>
      <c r="B2" s="198" t="s">
        <v>43</v>
      </c>
      <c r="C2" s="1321" t="s">
        <v>44</v>
      </c>
      <c r="D2" s="1322"/>
      <c r="E2" s="1322"/>
      <c r="F2" s="1322"/>
      <c r="G2" s="1323"/>
      <c r="AG2" t="s">
        <v>145</v>
      </c>
    </row>
    <row r="3" spans="1:60" ht="25.2" customHeight="1">
      <c r="A3" s="199" t="s">
        <v>9</v>
      </c>
      <c r="B3" s="198" t="s">
        <v>68</v>
      </c>
      <c r="C3" s="1321" t="s">
        <v>69</v>
      </c>
      <c r="D3" s="1322"/>
      <c r="E3" s="1322"/>
      <c r="F3" s="1322"/>
      <c r="G3" s="1323"/>
      <c r="AC3" s="124" t="s">
        <v>145</v>
      </c>
      <c r="AG3" t="s">
        <v>146</v>
      </c>
    </row>
    <row r="4" spans="1:60" ht="25.2" customHeight="1">
      <c r="A4" s="197" t="s">
        <v>10</v>
      </c>
      <c r="B4" s="196" t="s">
        <v>71</v>
      </c>
      <c r="C4" s="1324" t="s">
        <v>57</v>
      </c>
      <c r="D4" s="1325"/>
      <c r="E4" s="1325"/>
      <c r="F4" s="1325"/>
      <c r="G4" s="1326"/>
      <c r="AG4" t="s">
        <v>147</v>
      </c>
    </row>
    <row r="5" spans="1:60">
      <c r="D5" s="10"/>
    </row>
    <row r="6" spans="1:60" ht="39.6">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1799</v>
      </c>
      <c r="C9" s="175" t="s">
        <v>1800</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1802</v>
      </c>
      <c r="C10" s="175" t="s">
        <v>1803</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1804</v>
      </c>
      <c r="C11" s="175" t="s">
        <v>1805</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1806</v>
      </c>
      <c r="C12" s="175" t="s">
        <v>1807</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1808</v>
      </c>
      <c r="C13" s="175" t="s">
        <v>1809</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1810</v>
      </c>
      <c r="C14" s="175" t="s">
        <v>1811</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1812</v>
      </c>
      <c r="C15" s="175" t="s">
        <v>1813</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1814</v>
      </c>
      <c r="Y15" s="146" t="s">
        <v>239</v>
      </c>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1816</v>
      </c>
      <c r="C16" s="175" t="s">
        <v>1817</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0.399999999999999" outlineLevel="1">
      <c r="A17" s="177">
        <v>9</v>
      </c>
      <c r="B17" s="176" t="s">
        <v>1818</v>
      </c>
      <c r="C17" s="175" t="s">
        <v>1819</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1814</v>
      </c>
      <c r="Y17" s="146" t="s">
        <v>239</v>
      </c>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1820</v>
      </c>
      <c r="C18" s="175" t="s">
        <v>1821</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1822</v>
      </c>
      <c r="C19" s="175" t="s">
        <v>1823</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1824</v>
      </c>
      <c r="C20" s="175" t="s">
        <v>1825</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1826</v>
      </c>
      <c r="C21" s="175" t="s">
        <v>1827</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1828</v>
      </c>
      <c r="C22" s="175" t="s">
        <v>1829</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1830</v>
      </c>
      <c r="C23" s="175" t="s">
        <v>1831</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1832</v>
      </c>
      <c r="C24" s="175" t="s">
        <v>1833</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1834</v>
      </c>
      <c r="C25" s="175" t="s">
        <v>1835</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1836</v>
      </c>
      <c r="C26" s="175" t="s">
        <v>1837</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1838</v>
      </c>
      <c r="C27" s="175" t="s">
        <v>1839</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1840</v>
      </c>
      <c r="C28" s="175" t="s">
        <v>1841</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1842</v>
      </c>
      <c r="C29" s="175" t="s">
        <v>1843</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1844</v>
      </c>
      <c r="C30" s="175" t="s">
        <v>1845</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1814</v>
      </c>
      <c r="Y30" s="146" t="s">
        <v>239</v>
      </c>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1789</v>
      </c>
      <c r="C31" s="168" t="s">
        <v>1790</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1846</v>
      </c>
      <c r="C32" s="175" t="s">
        <v>1847</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1849</v>
      </c>
      <c r="C33" s="175" t="s">
        <v>1850</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1851</v>
      </c>
      <c r="C34" s="175" t="s">
        <v>1852</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1853</v>
      </c>
      <c r="C35" s="175" t="s">
        <v>1854</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1855</v>
      </c>
      <c r="C36" s="175" t="s">
        <v>1856</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1857</v>
      </c>
      <c r="C37" s="175" t="s">
        <v>1858</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1859</v>
      </c>
      <c r="C38" s="175" t="s">
        <v>1860</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1861</v>
      </c>
      <c r="C39" s="175" t="s">
        <v>1862</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1863</v>
      </c>
      <c r="C40" s="175" t="s">
        <v>1864</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1865</v>
      </c>
      <c r="C41" s="175" t="s">
        <v>1866</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1867</v>
      </c>
      <c r="C42" s="175" t="s">
        <v>1868</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1869</v>
      </c>
      <c r="C43" s="175" t="s">
        <v>1870</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1871</v>
      </c>
      <c r="C44" s="175" t="s">
        <v>1872</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0.399999999999999" outlineLevel="1">
      <c r="A45" s="177">
        <v>36</v>
      </c>
      <c r="B45" s="176" t="s">
        <v>1873</v>
      </c>
      <c r="C45" s="175" t="s">
        <v>1874</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0.399999999999999" outlineLevel="1">
      <c r="A46" s="177">
        <v>37</v>
      </c>
      <c r="B46" s="176" t="s">
        <v>1875</v>
      </c>
      <c r="C46" s="175" t="s">
        <v>1876</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1877</v>
      </c>
      <c r="C47" s="175" t="s">
        <v>1878</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30.6" outlineLevel="1">
      <c r="A48" s="177">
        <v>39</v>
      </c>
      <c r="B48" s="176" t="s">
        <v>1879</v>
      </c>
      <c r="C48" s="175" t="s">
        <v>1880</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0.399999999999999" outlineLevel="1">
      <c r="A49" s="177">
        <v>40</v>
      </c>
      <c r="B49" s="176" t="s">
        <v>1881</v>
      </c>
      <c r="C49" s="175" t="s">
        <v>1882</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1879</v>
      </c>
      <c r="C50" s="175" t="s">
        <v>1883</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0.399999999999999" outlineLevel="1">
      <c r="A51" s="177">
        <v>42</v>
      </c>
      <c r="B51" s="176" t="s">
        <v>1885</v>
      </c>
      <c r="C51" s="175" t="s">
        <v>1886</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1879</v>
      </c>
      <c r="C52" s="175" t="s">
        <v>1887</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1888</v>
      </c>
      <c r="Y52" s="146" t="s">
        <v>239</v>
      </c>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0.399999999999999" outlineLevel="1">
      <c r="A53" s="177">
        <v>44</v>
      </c>
      <c r="B53" s="176" t="s">
        <v>1890</v>
      </c>
      <c r="C53" s="175" t="s">
        <v>1891</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1879</v>
      </c>
      <c r="C54" s="175" t="s">
        <v>1892</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1888</v>
      </c>
      <c r="Y54" s="146" t="s">
        <v>239</v>
      </c>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0.399999999999999" outlineLevel="1">
      <c r="A55" s="177">
        <v>46</v>
      </c>
      <c r="B55" s="176" t="s">
        <v>1879</v>
      </c>
      <c r="C55" s="175" t="s">
        <v>1893</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1888</v>
      </c>
      <c r="Y55" s="146" t="s">
        <v>239</v>
      </c>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0.399999999999999" outlineLevel="1">
      <c r="A56" s="177">
        <v>47</v>
      </c>
      <c r="B56" s="176" t="s">
        <v>1895</v>
      </c>
      <c r="C56" s="175" t="s">
        <v>1896</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1879</v>
      </c>
      <c r="C57" s="175" t="s">
        <v>1897</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1898</v>
      </c>
      <c r="C58" s="175" t="s">
        <v>1899</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1900</v>
      </c>
      <c r="C59" s="175" t="s">
        <v>1901</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1902</v>
      </c>
      <c r="C60" s="175" t="s">
        <v>1903</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1791</v>
      </c>
      <c r="C61" s="168" t="s">
        <v>1792</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0.399999999999999" outlineLevel="1">
      <c r="A62" s="177">
        <v>52</v>
      </c>
      <c r="B62" s="176" t="s">
        <v>1904</v>
      </c>
      <c r="C62" s="175" t="s">
        <v>1905</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177">
        <v>53</v>
      </c>
      <c r="B63" s="176" t="s">
        <v>1906</v>
      </c>
      <c r="C63" s="175" t="s">
        <v>1907</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177">
        <v>54</v>
      </c>
      <c r="B64" s="176" t="s">
        <v>1908</v>
      </c>
      <c r="C64" s="175" t="s">
        <v>1909</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177">
        <v>55</v>
      </c>
      <c r="B65" s="176" t="s">
        <v>1910</v>
      </c>
      <c r="C65" s="175" t="s">
        <v>1911</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177">
        <v>56</v>
      </c>
      <c r="B66" s="176" t="s">
        <v>1912</v>
      </c>
      <c r="C66" s="175" t="s">
        <v>1913</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177">
        <v>57</v>
      </c>
      <c r="B67" s="176" t="s">
        <v>1914</v>
      </c>
      <c r="C67" s="175" t="s">
        <v>1915</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177">
        <v>58</v>
      </c>
      <c r="B68" s="176" t="s">
        <v>1916</v>
      </c>
      <c r="C68" s="175" t="s">
        <v>1917</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177">
        <v>59</v>
      </c>
      <c r="B69" s="176" t="s">
        <v>1918</v>
      </c>
      <c r="C69" s="175" t="s">
        <v>1919</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177">
        <v>60</v>
      </c>
      <c r="B70" s="176" t="s">
        <v>1920</v>
      </c>
      <c r="C70" s="175" t="s">
        <v>1921</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177">
        <v>61</v>
      </c>
      <c r="B71" s="176" t="s">
        <v>1922</v>
      </c>
      <c r="C71" s="175" t="s">
        <v>1923</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177">
        <v>62</v>
      </c>
      <c r="B72" s="176" t="s">
        <v>1924</v>
      </c>
      <c r="C72" s="175" t="s">
        <v>1925</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177">
        <v>63</v>
      </c>
      <c r="B73" s="176" t="s">
        <v>1879</v>
      </c>
      <c r="C73" s="175" t="s">
        <v>1926</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0.6" outlineLevel="1">
      <c r="A74" s="177">
        <v>64</v>
      </c>
      <c r="B74" s="176" t="s">
        <v>1879</v>
      </c>
      <c r="C74" s="175" t="s">
        <v>1927</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177">
        <v>65</v>
      </c>
      <c r="B75" s="176" t="s">
        <v>1881</v>
      </c>
      <c r="C75" s="175" t="s">
        <v>1882</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0.6" outlineLevel="1">
      <c r="A76" s="177">
        <v>66</v>
      </c>
      <c r="B76" s="176" t="s">
        <v>1879</v>
      </c>
      <c r="C76" s="175" t="s">
        <v>1928</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1929</v>
      </c>
      <c r="C77" s="175" t="s">
        <v>1930</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1931</v>
      </c>
      <c r="C78" s="175" t="s">
        <v>1932</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1933</v>
      </c>
      <c r="C79" s="175" t="s">
        <v>1934</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1935</v>
      </c>
      <c r="C80" s="175" t="s">
        <v>1936</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1937</v>
      </c>
      <c r="C81" s="175" t="s">
        <v>1938</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1939</v>
      </c>
      <c r="C82" s="175" t="s">
        <v>1940</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1">
      <c r="A83" s="177">
        <v>73</v>
      </c>
      <c r="B83" s="176" t="s">
        <v>1941</v>
      </c>
      <c r="C83" s="175" t="s">
        <v>1942</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0.399999999999999" outlineLevel="1">
      <c r="A84" s="177">
        <v>74</v>
      </c>
      <c r="B84" s="176" t="s">
        <v>1879</v>
      </c>
      <c r="C84" s="175" t="s">
        <v>1943</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1888</v>
      </c>
      <c r="Y84" s="146" t="s">
        <v>239</v>
      </c>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1879</v>
      </c>
      <c r="C85" s="175" t="s">
        <v>1944</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1879</v>
      </c>
      <c r="C86" s="175" t="s">
        <v>1945</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1888</v>
      </c>
      <c r="Y86" s="146" t="s">
        <v>239</v>
      </c>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1879</v>
      </c>
      <c r="C87" s="175" t="s">
        <v>1946</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1888</v>
      </c>
      <c r="Y87" s="146" t="s">
        <v>239</v>
      </c>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1879</v>
      </c>
      <c r="C88" s="175" t="s">
        <v>1947</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1888</v>
      </c>
      <c r="Y88" s="146" t="s">
        <v>239</v>
      </c>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1879</v>
      </c>
      <c r="C89" s="175" t="s">
        <v>1946</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1888</v>
      </c>
      <c r="Y89" s="146" t="s">
        <v>239</v>
      </c>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1879</v>
      </c>
      <c r="C90" s="175" t="s">
        <v>1948</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1888</v>
      </c>
      <c r="Y90" s="146" t="s">
        <v>239</v>
      </c>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1879</v>
      </c>
      <c r="C91" s="175" t="s">
        <v>1949</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1888</v>
      </c>
      <c r="Y91" s="146" t="s">
        <v>239</v>
      </c>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1879</v>
      </c>
      <c r="C92" s="175" t="s">
        <v>1950</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1888</v>
      </c>
      <c r="Y92" s="146" t="s">
        <v>239</v>
      </c>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1879</v>
      </c>
      <c r="C93" s="175" t="s">
        <v>1951</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1888</v>
      </c>
      <c r="Y93" s="146" t="s">
        <v>239</v>
      </c>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1879</v>
      </c>
      <c r="C94" s="175" t="s">
        <v>1952</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1888</v>
      </c>
      <c r="Y94" s="146" t="s">
        <v>239</v>
      </c>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1879</v>
      </c>
      <c r="C95" s="175" t="s">
        <v>1953</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1888</v>
      </c>
      <c r="Y95" s="146" t="s">
        <v>239</v>
      </c>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0.399999999999999" outlineLevel="1">
      <c r="A96" s="177">
        <v>86</v>
      </c>
      <c r="B96" s="176" t="s">
        <v>1879</v>
      </c>
      <c r="C96" s="175" t="s">
        <v>1954</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1888</v>
      </c>
      <c r="Y96" s="146" t="s">
        <v>239</v>
      </c>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1879</v>
      </c>
      <c r="C97" s="175" t="s">
        <v>1955</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1888</v>
      </c>
      <c r="Y97" s="146" t="s">
        <v>239</v>
      </c>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1879</v>
      </c>
      <c r="C98" s="175" t="s">
        <v>1956</v>
      </c>
      <c r="D98" s="174" t="s">
        <v>1957</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1888</v>
      </c>
      <c r="Y98" s="146" t="s">
        <v>239</v>
      </c>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1879</v>
      </c>
      <c r="C99" s="175" t="s">
        <v>1958</v>
      </c>
      <c r="D99" s="174" t="s">
        <v>1957</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1888</v>
      </c>
      <c r="Y99" s="146" t="s">
        <v>239</v>
      </c>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0.399999999999999" outlineLevel="1">
      <c r="A100" s="177">
        <v>90</v>
      </c>
      <c r="B100" s="176" t="s">
        <v>1879</v>
      </c>
      <c r="C100" s="175" t="s">
        <v>1959</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1888</v>
      </c>
      <c r="Y100" s="146" t="s">
        <v>239</v>
      </c>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1960</v>
      </c>
      <c r="C101" s="175" t="s">
        <v>1961</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1962</v>
      </c>
      <c r="C102" s="175" t="s">
        <v>1963</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1964</v>
      </c>
      <c r="C103" s="175" t="s">
        <v>1965</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c r="A104" s="170" t="s">
        <v>253</v>
      </c>
      <c r="B104" s="169" t="s">
        <v>1793</v>
      </c>
      <c r="C104" s="168" t="s">
        <v>1794</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40.799999999999997" outlineLevel="1">
      <c r="A105" s="161">
        <v>94</v>
      </c>
      <c r="B105" s="160" t="s">
        <v>1879</v>
      </c>
      <c r="C105" s="159" t="s">
        <v>1966</v>
      </c>
      <c r="D105" s="158" t="s">
        <v>1957</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1888</v>
      </c>
      <c r="Y105" s="146" t="s">
        <v>239</v>
      </c>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2" outlineLevel="2">
      <c r="A106" s="152"/>
      <c r="B106" s="151"/>
      <c r="C106" s="1327" t="s">
        <v>1967</v>
      </c>
      <c r="D106" s="1328"/>
      <c r="E106" s="1328"/>
      <c r="F106" s="1328"/>
      <c r="G106" s="1328"/>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0.799999999999997" outlineLevel="1">
      <c r="A107" s="161">
        <v>95</v>
      </c>
      <c r="B107" s="160" t="s">
        <v>1879</v>
      </c>
      <c r="C107" s="159" t="s">
        <v>1968</v>
      </c>
      <c r="D107" s="158" t="s">
        <v>1957</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1888</v>
      </c>
      <c r="Y107" s="146" t="s">
        <v>239</v>
      </c>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7" t="s">
        <v>1969</v>
      </c>
      <c r="D108" s="1328"/>
      <c r="E108" s="1328"/>
      <c r="F108" s="1328"/>
      <c r="G108" s="1328"/>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6" t="s">
        <v>1970</v>
      </c>
      <c r="D109" s="1287"/>
      <c r="E109" s="1287"/>
      <c r="F109" s="1287"/>
      <c r="G109" s="1287"/>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6" t="s">
        <v>1971</v>
      </c>
      <c r="D110" s="1287"/>
      <c r="E110" s="1287"/>
      <c r="F110" s="1287"/>
      <c r="G110" s="1287"/>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1802</v>
      </c>
      <c r="C111" s="175" t="s">
        <v>1803</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1806</v>
      </c>
      <c r="C112" s="175" t="s">
        <v>1807</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1808</v>
      </c>
      <c r="C113" s="175" t="s">
        <v>1809</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1810</v>
      </c>
      <c r="C114" s="175" t="s">
        <v>1811</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1812</v>
      </c>
      <c r="C115" s="175" t="s">
        <v>1813</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1814</v>
      </c>
      <c r="Y115" s="146" t="s">
        <v>239</v>
      </c>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1816</v>
      </c>
      <c r="C116" s="175" t="s">
        <v>1817</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1814</v>
      </c>
      <c r="Y116" s="146" t="s">
        <v>239</v>
      </c>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1836</v>
      </c>
      <c r="C117" s="175" t="s">
        <v>1837</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1973</v>
      </c>
      <c r="C118" s="175" t="s">
        <v>1974</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1975</v>
      </c>
      <c r="C119" s="175" t="s">
        <v>1976</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1879</v>
      </c>
      <c r="C120" s="175" t="s">
        <v>1977</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1888</v>
      </c>
      <c r="Y120" s="146" t="s">
        <v>239</v>
      </c>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1978</v>
      </c>
      <c r="C121" s="175" t="s">
        <v>1979</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1980</v>
      </c>
      <c r="C122" s="175" t="s">
        <v>1981</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0.399999999999999" outlineLevel="1">
      <c r="A123" s="177">
        <v>108</v>
      </c>
      <c r="B123" s="176" t="s">
        <v>1879</v>
      </c>
      <c r="C123" s="175" t="s">
        <v>1982</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1888</v>
      </c>
      <c r="Y123" s="146" t="s">
        <v>239</v>
      </c>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0.399999999999999" outlineLevel="1">
      <c r="A124" s="177">
        <v>109</v>
      </c>
      <c r="B124" s="176" t="s">
        <v>1879</v>
      </c>
      <c r="C124" s="175" t="s">
        <v>1983</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1888</v>
      </c>
      <c r="Y124" s="146" t="s">
        <v>239</v>
      </c>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0.399999999999999" outlineLevel="1">
      <c r="A125" s="177">
        <v>110</v>
      </c>
      <c r="B125" s="176" t="s">
        <v>1879</v>
      </c>
      <c r="C125" s="175" t="s">
        <v>1984</v>
      </c>
      <c r="D125" s="174" t="s">
        <v>1985</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1888</v>
      </c>
      <c r="Y125" s="146" t="s">
        <v>239</v>
      </c>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1879</v>
      </c>
      <c r="C126" s="175" t="s">
        <v>1986</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1888</v>
      </c>
      <c r="Y126" s="146" t="s">
        <v>239</v>
      </c>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1879</v>
      </c>
      <c r="C127" s="175" t="s">
        <v>1987</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1888</v>
      </c>
      <c r="Y127" s="146" t="s">
        <v>239</v>
      </c>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1879</v>
      </c>
      <c r="C128" s="175" t="s">
        <v>1988</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1888</v>
      </c>
      <c r="Y128" s="146" t="s">
        <v>239</v>
      </c>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1879</v>
      </c>
      <c r="C129" s="175" t="s">
        <v>1989</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1888</v>
      </c>
      <c r="Y129" s="146" t="s">
        <v>239</v>
      </c>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1990</v>
      </c>
      <c r="C130" s="175" t="s">
        <v>1991</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1795</v>
      </c>
      <c r="C131" s="168" t="s">
        <v>1796</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1992</v>
      </c>
      <c r="C132" s="175" t="s">
        <v>1993</v>
      </c>
      <c r="D132" s="174" t="s">
        <v>1957</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1994</v>
      </c>
      <c r="C133" s="175" t="s">
        <v>1995</v>
      </c>
      <c r="D133" s="174" t="s">
        <v>1957</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1996</v>
      </c>
      <c r="C134" s="175" t="s">
        <v>1997</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1998</v>
      </c>
      <c r="C135" s="175" t="s">
        <v>1999</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2000</v>
      </c>
      <c r="C136" s="175" t="s">
        <v>2001</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40.799999999999997" outlineLevel="1">
      <c r="A137" s="161">
        <v>121</v>
      </c>
      <c r="B137" s="160" t="s">
        <v>1879</v>
      </c>
      <c r="C137" s="159" t="s">
        <v>2002</v>
      </c>
      <c r="D137" s="158" t="s">
        <v>1957</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1888</v>
      </c>
      <c r="Y137" s="146" t="s">
        <v>239</v>
      </c>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7" t="s">
        <v>2003</v>
      </c>
      <c r="D138" s="1328"/>
      <c r="E138" s="1328"/>
      <c r="F138" s="1328"/>
      <c r="G138" s="1328"/>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6" t="s">
        <v>2004</v>
      </c>
      <c r="D139" s="1287"/>
      <c r="E139" s="1287"/>
      <c r="F139" s="1287"/>
      <c r="G139" s="1287"/>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0.799999999999997" outlineLevel="1">
      <c r="A140" s="161">
        <v>122</v>
      </c>
      <c r="B140" s="160" t="s">
        <v>1879</v>
      </c>
      <c r="C140" s="159" t="s">
        <v>2005</v>
      </c>
      <c r="D140" s="158" t="s">
        <v>1957</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1888</v>
      </c>
      <c r="Y140" s="146" t="s">
        <v>239</v>
      </c>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7" t="s">
        <v>2006</v>
      </c>
      <c r="D141" s="1328"/>
      <c r="E141" s="1328"/>
      <c r="F141" s="1328"/>
      <c r="G141" s="1328"/>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6" t="s">
        <v>2004</v>
      </c>
      <c r="D142" s="1287"/>
      <c r="E142" s="1287"/>
      <c r="F142" s="1287"/>
      <c r="G142" s="1287"/>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2007</v>
      </c>
      <c r="C143" s="175" t="s">
        <v>2008</v>
      </c>
      <c r="D143" s="174" t="s">
        <v>1957</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2009</v>
      </c>
      <c r="C144" s="175" t="s">
        <v>2010</v>
      </c>
      <c r="D144" s="174" t="s">
        <v>1957</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0.6" outlineLevel="1">
      <c r="A145" s="177">
        <v>125</v>
      </c>
      <c r="B145" s="176" t="s">
        <v>1879</v>
      </c>
      <c r="C145" s="175" t="s">
        <v>2011</v>
      </c>
      <c r="D145" s="174" t="s">
        <v>1957</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1888</v>
      </c>
      <c r="Y145" s="146" t="s">
        <v>239</v>
      </c>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2012</v>
      </c>
      <c r="C146" s="175" t="s">
        <v>2013</v>
      </c>
      <c r="D146" s="174" t="s">
        <v>1957</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2014</v>
      </c>
      <c r="C147" s="175" t="s">
        <v>2015</v>
      </c>
      <c r="D147" s="174" t="s">
        <v>1957</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1998</v>
      </c>
      <c r="C148" s="175" t="s">
        <v>1999</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40.799999999999997" outlineLevel="1">
      <c r="A149" s="177">
        <v>129</v>
      </c>
      <c r="B149" s="176" t="s">
        <v>1879</v>
      </c>
      <c r="C149" s="175" t="s">
        <v>2016</v>
      </c>
      <c r="D149" s="174" t="s">
        <v>1957</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1888</v>
      </c>
      <c r="Y149" s="146" t="s">
        <v>239</v>
      </c>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2017</v>
      </c>
      <c r="C150" s="175" t="s">
        <v>2018</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0.399999999999999" outlineLevel="1">
      <c r="A151" s="177">
        <v>131</v>
      </c>
      <c r="B151" s="176" t="s">
        <v>2019</v>
      </c>
      <c r="C151" s="175" t="s">
        <v>2020</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1879</v>
      </c>
      <c r="C152" s="175" t="s">
        <v>2021</v>
      </c>
      <c r="D152" s="174" t="s">
        <v>1957</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1888</v>
      </c>
      <c r="Y152" s="146" t="s">
        <v>239</v>
      </c>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2022</v>
      </c>
      <c r="C153" s="175" t="s">
        <v>2023</v>
      </c>
      <c r="D153" s="174" t="s">
        <v>1957</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1996</v>
      </c>
      <c r="C154" s="175" t="s">
        <v>1997</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1998</v>
      </c>
      <c r="C155" s="175" t="s">
        <v>1999</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40.799999999999997" outlineLevel="1">
      <c r="A156" s="161">
        <v>136</v>
      </c>
      <c r="B156" s="160" t="s">
        <v>1879</v>
      </c>
      <c r="C156" s="159" t="s">
        <v>2024</v>
      </c>
      <c r="D156" s="158" t="s">
        <v>1957</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1888</v>
      </c>
      <c r="Y156" s="146" t="s">
        <v>239</v>
      </c>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7" t="s">
        <v>2025</v>
      </c>
      <c r="D157" s="1328"/>
      <c r="E157" s="1328"/>
      <c r="F157" s="1328"/>
      <c r="G157" s="1328"/>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6" t="s">
        <v>2026</v>
      </c>
      <c r="D158" s="1287"/>
      <c r="E158" s="1287"/>
      <c r="F158" s="1287"/>
      <c r="G158" s="1287"/>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6" t="s">
        <v>2004</v>
      </c>
      <c r="D159" s="1287"/>
      <c r="E159" s="1287"/>
      <c r="F159" s="1287"/>
      <c r="G159" s="1287"/>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2027</v>
      </c>
      <c r="C160" s="175" t="s">
        <v>2028</v>
      </c>
      <c r="D160" s="174" t="s">
        <v>1957</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2029</v>
      </c>
      <c r="C161" s="175" t="s">
        <v>2030</v>
      </c>
      <c r="D161" s="174" t="s">
        <v>1957</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2031</v>
      </c>
      <c r="C162" s="175" t="s">
        <v>2032</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1998</v>
      </c>
      <c r="C163" s="175" t="s">
        <v>1999</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2033</v>
      </c>
      <c r="C164" s="175" t="s">
        <v>2034</v>
      </c>
      <c r="D164" s="174" t="s">
        <v>1957</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40.799999999999997" outlineLevel="1">
      <c r="A165" s="161">
        <v>142</v>
      </c>
      <c r="B165" s="160" t="s">
        <v>1879</v>
      </c>
      <c r="C165" s="159" t="s">
        <v>2035</v>
      </c>
      <c r="D165" s="158" t="s">
        <v>1957</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1888</v>
      </c>
      <c r="Y165" s="146" t="s">
        <v>239</v>
      </c>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7" t="s">
        <v>2036</v>
      </c>
      <c r="D166" s="1328"/>
      <c r="E166" s="1328"/>
      <c r="F166" s="1328"/>
      <c r="G166" s="1328"/>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2037</v>
      </c>
      <c r="C167" s="175" t="s">
        <v>2038</v>
      </c>
      <c r="D167" s="174" t="s">
        <v>1957</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2031</v>
      </c>
      <c r="C168" s="175" t="s">
        <v>2032</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1998</v>
      </c>
      <c r="C169" s="175" t="s">
        <v>1999</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0.799999999999997" outlineLevel="1">
      <c r="A170" s="161">
        <v>146</v>
      </c>
      <c r="B170" s="160" t="s">
        <v>1879</v>
      </c>
      <c r="C170" s="159" t="s">
        <v>2039</v>
      </c>
      <c r="D170" s="158" t="s">
        <v>1957</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1888</v>
      </c>
      <c r="Y170" s="146" t="s">
        <v>239</v>
      </c>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7" t="s">
        <v>2040</v>
      </c>
      <c r="D171" s="1328"/>
      <c r="E171" s="1328"/>
      <c r="F171" s="1328"/>
      <c r="G171" s="1328"/>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0.799999999999997" outlineLevel="1">
      <c r="A172" s="161">
        <v>147</v>
      </c>
      <c r="B172" s="160" t="s">
        <v>1879</v>
      </c>
      <c r="C172" s="159" t="s">
        <v>2041</v>
      </c>
      <c r="D172" s="158" t="s">
        <v>1957</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1888</v>
      </c>
      <c r="Y172" s="146" t="s">
        <v>239</v>
      </c>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7" t="s">
        <v>2040</v>
      </c>
      <c r="D173" s="1328"/>
      <c r="E173" s="1328"/>
      <c r="F173" s="1328"/>
      <c r="G173" s="1328"/>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2042</v>
      </c>
      <c r="C174" s="175" t="s">
        <v>2043</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0.399999999999999" outlineLevel="1">
      <c r="A175" s="177">
        <v>149</v>
      </c>
      <c r="B175" s="176" t="s">
        <v>1879</v>
      </c>
      <c r="C175" s="175" t="s">
        <v>2044</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1888</v>
      </c>
      <c r="Y175" s="146" t="s">
        <v>239</v>
      </c>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0.399999999999999" outlineLevel="1">
      <c r="A176" s="177">
        <v>150</v>
      </c>
      <c r="B176" s="176" t="s">
        <v>1879</v>
      </c>
      <c r="C176" s="175" t="s">
        <v>2045</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1888</v>
      </c>
      <c r="Y176" s="146" t="s">
        <v>239</v>
      </c>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1">
      <c r="A177" s="177">
        <v>151</v>
      </c>
      <c r="B177" s="176" t="s">
        <v>1879</v>
      </c>
      <c r="C177" s="175" t="s">
        <v>2046</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1888</v>
      </c>
      <c r="Y177" s="146" t="s">
        <v>239</v>
      </c>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0.399999999999999" outlineLevel="1">
      <c r="A178" s="177">
        <v>152</v>
      </c>
      <c r="B178" s="176" t="s">
        <v>1879</v>
      </c>
      <c r="C178" s="175" t="s">
        <v>2047</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1888</v>
      </c>
      <c r="Y178" s="146" t="s">
        <v>239</v>
      </c>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outlineLevel="1">
      <c r="A179" s="177">
        <v>153</v>
      </c>
      <c r="B179" s="176" t="s">
        <v>2048</v>
      </c>
      <c r="C179" s="175" t="s">
        <v>2049</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2050</v>
      </c>
      <c r="C181" s="175" t="s">
        <v>2051</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2052</v>
      </c>
      <c r="C182" s="175" t="s">
        <v>2053</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2054</v>
      </c>
      <c r="C183" s="175" t="s">
        <v>2055</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1879</v>
      </c>
      <c r="C184" s="175" t="s">
        <v>2056</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1888</v>
      </c>
      <c r="Y184" s="146" t="s">
        <v>239</v>
      </c>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1879</v>
      </c>
      <c r="C185" s="175" t="s">
        <v>2057</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1888</v>
      </c>
      <c r="Y185" s="146" t="s">
        <v>239</v>
      </c>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0.399999999999999" outlineLevel="1">
      <c r="A186" s="177">
        <v>159</v>
      </c>
      <c r="B186" s="176" t="s">
        <v>1879</v>
      </c>
      <c r="C186" s="175" t="s">
        <v>2058</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1888</v>
      </c>
      <c r="Y186" s="146" t="s">
        <v>239</v>
      </c>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2059</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1797</v>
      </c>
      <c r="C188" s="168" t="s">
        <v>1798</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1798</v>
      </c>
      <c r="C189" s="175" t="s">
        <v>2060</v>
      </c>
      <c r="D189" s="174" t="s">
        <v>2061</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1798</v>
      </c>
      <c r="C190" s="159" t="s">
        <v>2062</v>
      </c>
      <c r="D190" s="158" t="s">
        <v>2061</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1888</v>
      </c>
      <c r="Y190" s="146" t="s">
        <v>239</v>
      </c>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c r="Y195" s="3"/>
    </row>
    <row r="196" spans="1:33">
      <c r="A196" s="1329"/>
      <c r="B196" s="1330"/>
      <c r="C196" s="1331"/>
      <c r="D196" s="1330"/>
      <c r="E196" s="1330"/>
      <c r="F196" s="1330"/>
      <c r="G196" s="1332"/>
      <c r="H196" s="3"/>
      <c r="I196" s="3"/>
      <c r="J196" s="3"/>
      <c r="K196" s="3"/>
      <c r="L196" s="3"/>
      <c r="M196" s="3"/>
      <c r="N196" s="3"/>
      <c r="O196" s="3"/>
      <c r="P196" s="3"/>
      <c r="Q196" s="3"/>
      <c r="R196" s="3"/>
      <c r="S196" s="3"/>
      <c r="T196" s="3"/>
      <c r="U196" s="3"/>
      <c r="V196" s="3"/>
      <c r="W196" s="3"/>
      <c r="X196" s="3"/>
      <c r="Y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c r="Y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c r="Y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c r="Y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 ref="A1:G1"/>
    <mergeCell ref="C2:G2"/>
    <mergeCell ref="C3:G3"/>
    <mergeCell ref="C4:G4"/>
    <mergeCell ref="A195:C19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41" t="s">
        <v>44</v>
      </c>
      <c r="F2" s="1242"/>
      <c r="G2" s="1242"/>
      <c r="H2" s="1242"/>
      <c r="I2" s="1242"/>
      <c r="J2" s="1243"/>
      <c r="O2" s="1"/>
    </row>
    <row r="3" spans="1:15" ht="27" customHeight="1">
      <c r="A3" s="2"/>
      <c r="B3" s="79" t="s">
        <v>229</v>
      </c>
      <c r="C3" s="77"/>
      <c r="D3" s="138" t="s">
        <v>68</v>
      </c>
      <c r="E3" s="1260" t="s">
        <v>69</v>
      </c>
      <c r="F3" s="1245"/>
      <c r="G3" s="1245"/>
      <c r="H3" s="1245"/>
      <c r="I3" s="1245"/>
      <c r="J3" s="1246"/>
    </row>
    <row r="4" spans="1:15" ht="23.25" customHeight="1">
      <c r="A4" s="137">
        <v>472</v>
      </c>
      <c r="B4" s="81" t="s">
        <v>228</v>
      </c>
      <c r="C4" s="82"/>
      <c r="D4" s="136" t="s">
        <v>72</v>
      </c>
      <c r="E4" s="1261" t="s">
        <v>59</v>
      </c>
      <c r="F4" s="1214"/>
      <c r="G4" s="1214"/>
      <c r="H4" s="1214"/>
      <c r="I4" s="1214"/>
      <c r="J4" s="1215"/>
    </row>
    <row r="5" spans="1:15" ht="24" customHeight="1">
      <c r="A5" s="2"/>
      <c r="B5" s="31" t="s">
        <v>23</v>
      </c>
      <c r="D5" s="1228" t="s">
        <v>45</v>
      </c>
      <c r="E5" s="1229"/>
      <c r="F5" s="1229"/>
      <c r="G5" s="1229"/>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8"/>
      <c r="E11" s="1248"/>
      <c r="F11" s="1248"/>
      <c r="G11" s="1248"/>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7"/>
      <c r="F15" s="1247"/>
      <c r="G15" s="1249"/>
      <c r="H15" s="1249"/>
      <c r="I15" s="1249" t="s">
        <v>31</v>
      </c>
      <c r="J15" s="1250"/>
    </row>
    <row r="16" spans="1:15" ht="23.25" customHeight="1">
      <c r="A16" s="123" t="s">
        <v>26</v>
      </c>
      <c r="B16" s="38" t="s">
        <v>26</v>
      </c>
      <c r="C16" s="131"/>
      <c r="D16" s="130"/>
      <c r="E16" s="1309"/>
      <c r="F16" s="1310"/>
      <c r="G16" s="1309"/>
      <c r="H16" s="1310"/>
      <c r="I16" s="1309">
        <f>SUMIF(F49:F55,A16,I49:I55)+SUMIF(F49:F55,"PSU",I49:I55)</f>
        <v>0</v>
      </c>
      <c r="J16" s="1213"/>
    </row>
    <row r="17" spans="1:10" ht="23.25" customHeight="1">
      <c r="A17" s="123" t="s">
        <v>27</v>
      </c>
      <c r="B17" s="38" t="s">
        <v>27</v>
      </c>
      <c r="C17" s="131"/>
      <c r="D17" s="130"/>
      <c r="E17" s="1309"/>
      <c r="F17" s="1310"/>
      <c r="G17" s="1309"/>
      <c r="H17" s="1310"/>
      <c r="I17" s="1309">
        <f>SUMIF(F49:F55,A17,I49:I55)</f>
        <v>0</v>
      </c>
      <c r="J17" s="1213"/>
    </row>
    <row r="18" spans="1:10" ht="23.25" customHeight="1">
      <c r="A18" s="123" t="s">
        <v>28</v>
      </c>
      <c r="B18" s="38" t="s">
        <v>28</v>
      </c>
      <c r="C18" s="131"/>
      <c r="D18" s="130"/>
      <c r="E18" s="1309"/>
      <c r="F18" s="1310"/>
      <c r="G18" s="1309"/>
      <c r="H18" s="1310"/>
      <c r="I18" s="1309">
        <f>SUMIF(F49:F55,A18,I49:I55)</f>
        <v>0</v>
      </c>
      <c r="J18" s="1213"/>
    </row>
    <row r="19" spans="1:10" ht="23.25" customHeight="1">
      <c r="A19" s="123" t="s">
        <v>142</v>
      </c>
      <c r="B19" s="38" t="s">
        <v>29</v>
      </c>
      <c r="C19" s="131"/>
      <c r="D19" s="130"/>
      <c r="E19" s="1309"/>
      <c r="F19" s="1310"/>
      <c r="G19" s="1309"/>
      <c r="H19" s="1310"/>
      <c r="I19" s="1309">
        <f>SUMIF(F49:F55,A19,I49:I55)</f>
        <v>0</v>
      </c>
      <c r="J19" s="1213"/>
    </row>
    <row r="20" spans="1:10" ht="23.25" customHeight="1">
      <c r="A20" s="123" t="s">
        <v>143</v>
      </c>
      <c r="B20" s="38" t="s">
        <v>30</v>
      </c>
      <c r="C20" s="131"/>
      <c r="D20" s="130"/>
      <c r="E20" s="1309"/>
      <c r="F20" s="1310"/>
      <c r="G20" s="1309"/>
      <c r="H20" s="1310"/>
      <c r="I20" s="1309">
        <f>SUMIF(F49:F55,A20,I49:I55)</f>
        <v>0</v>
      </c>
      <c r="J20" s="1213"/>
    </row>
    <row r="21" spans="1:10" ht="23.25" customHeight="1">
      <c r="A21" s="2"/>
      <c r="B21" s="48" t="s">
        <v>31</v>
      </c>
      <c r="C21" s="135"/>
      <c r="D21" s="134"/>
      <c r="E21" s="1311"/>
      <c r="F21" s="1312"/>
      <c r="G21" s="1311"/>
      <c r="H21" s="1312"/>
      <c r="I21" s="1311">
        <f>SUM(I16:J20)</f>
        <v>0</v>
      </c>
      <c r="J21" s="1225"/>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4">
        <f>ZakladDPHSniVypocet</f>
        <v>0</v>
      </c>
      <c r="H23" s="1315"/>
      <c r="I23" s="1315"/>
      <c r="J23" s="40" t="str">
        <f t="shared" ref="J23:J28" si="0">Mena</f>
        <v>CZK</v>
      </c>
    </row>
    <row r="24" spans="1:10" ht="23.25" customHeight="1">
      <c r="A24" s="2">
        <f>(A23-INT(A23))*100</f>
        <v>0</v>
      </c>
      <c r="B24" s="38" t="s">
        <v>14</v>
      </c>
      <c r="C24" s="131"/>
      <c r="D24" s="130"/>
      <c r="E24" s="129">
        <f>SazbaDPH1</f>
        <v>15</v>
      </c>
      <c r="F24" s="128" t="s">
        <v>0</v>
      </c>
      <c r="G24" s="1316">
        <f>A23</f>
        <v>0</v>
      </c>
      <c r="H24" s="1317"/>
      <c r="I24" s="1317"/>
      <c r="J24" s="40" t="str">
        <f t="shared" si="0"/>
        <v>CZK</v>
      </c>
    </row>
    <row r="25" spans="1:10" ht="23.25" customHeight="1">
      <c r="A25" s="2">
        <f>G23*SazbaDPH2/100</f>
        <v>0</v>
      </c>
      <c r="B25" s="38" t="s">
        <v>15</v>
      </c>
      <c r="C25" s="131"/>
      <c r="D25" s="130"/>
      <c r="E25" s="129">
        <v>21</v>
      </c>
      <c r="F25" s="128" t="s">
        <v>0</v>
      </c>
      <c r="G25" s="1314">
        <f>ZakladDPHZaklVypocet</f>
        <v>0</v>
      </c>
      <c r="H25" s="1315"/>
      <c r="I25" s="1315"/>
      <c r="J25" s="40"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G23+G24+G25+G26</f>
        <v>0</v>
      </c>
      <c r="B27" s="31" t="s">
        <v>5</v>
      </c>
      <c r="C27" s="70"/>
      <c r="D27" s="71"/>
      <c r="E27" s="70"/>
      <c r="F27" s="16"/>
      <c r="G27" s="1240">
        <v>0</v>
      </c>
      <c r="H27" s="1240"/>
      <c r="I27" s="1240"/>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21" t="s">
        <v>2</v>
      </c>
      <c r="E35" s="1221"/>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8"/>
      <c r="D39" s="1318"/>
      <c r="E39" s="1318"/>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3" t="s">
        <v>69</v>
      </c>
      <c r="D40" s="1313"/>
      <c r="E40" s="1313"/>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8" t="s">
        <v>59</v>
      </c>
      <c r="D41" s="1318"/>
      <c r="E41" s="1318"/>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03" t="s">
        <v>138</v>
      </c>
      <c r="C42" s="1204"/>
      <c r="D42" s="1204"/>
      <c r="E42" s="1205"/>
      <c r="F42" s="108">
        <f>SUMIF(A39:A41,"=1",F39:F41)</f>
        <v>0</v>
      </c>
      <c r="G42" s="109">
        <f>SUMIF(A39:A41,"=1",G39:G41)</f>
        <v>0</v>
      </c>
      <c r="H42" s="109">
        <f>SUMIF(A39:A41,"=1",H39:H41)</f>
        <v>0</v>
      </c>
      <c r="I42" s="109">
        <f>SUMIF(A39:A41,"=1",I39:I41)</f>
        <v>0</v>
      </c>
      <c r="J42" s="110">
        <f>SUMIF(A39:A41,"=1",J39:J41)</f>
        <v>0</v>
      </c>
    </row>
    <row r="46" spans="1:10" ht="15.6">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9" t="s">
        <v>2071</v>
      </c>
      <c r="D49" s="1320"/>
      <c r="E49" s="1320"/>
      <c r="F49" s="220" t="s">
        <v>26</v>
      </c>
      <c r="G49" s="221"/>
      <c r="H49" s="221"/>
      <c r="I49" s="221">
        <f>'Rozpočet SO_101B.3'!G8</f>
        <v>0</v>
      </c>
      <c r="J49" s="222" t="str">
        <f>IF(I56=0,"",I49/I56*100)</f>
        <v/>
      </c>
    </row>
    <row r="50" spans="1:10" ht="36.75" customHeight="1">
      <c r="A50" s="127"/>
      <c r="B50" s="219" t="s">
        <v>2070</v>
      </c>
      <c r="C50" s="1319" t="s">
        <v>2069</v>
      </c>
      <c r="D50" s="1320"/>
      <c r="E50" s="1320"/>
      <c r="F50" s="220" t="s">
        <v>27</v>
      </c>
      <c r="G50" s="221"/>
      <c r="H50" s="221"/>
      <c r="I50" s="221">
        <f>'Rozpočet SO_101B.3'!G17</f>
        <v>0</v>
      </c>
      <c r="J50" s="222" t="str">
        <f>IF(I56=0,"",I50/I56*100)</f>
        <v/>
      </c>
    </row>
    <row r="51" spans="1:10" ht="36.75" customHeight="1">
      <c r="A51" s="127"/>
      <c r="B51" s="219" t="s">
        <v>2068</v>
      </c>
      <c r="C51" s="1319" t="s">
        <v>2067</v>
      </c>
      <c r="D51" s="1320"/>
      <c r="E51" s="1320"/>
      <c r="F51" s="220" t="s">
        <v>27</v>
      </c>
      <c r="G51" s="221"/>
      <c r="H51" s="221"/>
      <c r="I51" s="221">
        <f>'Rozpočet SO_101B.3'!G23</f>
        <v>0</v>
      </c>
      <c r="J51" s="222" t="str">
        <f>IF(I56=0,"",I51/I56*100)</f>
        <v/>
      </c>
    </row>
    <row r="52" spans="1:10" ht="36.75" customHeight="1">
      <c r="A52" s="127"/>
      <c r="B52" s="219" t="s">
        <v>2066</v>
      </c>
      <c r="C52" s="1319" t="s">
        <v>2065</v>
      </c>
      <c r="D52" s="1320"/>
      <c r="E52" s="1320"/>
      <c r="F52" s="220" t="s">
        <v>27</v>
      </c>
      <c r="G52" s="221"/>
      <c r="H52" s="221"/>
      <c r="I52" s="221">
        <f>'Rozpočet SO_101B.3'!G43</f>
        <v>0</v>
      </c>
      <c r="J52" s="222" t="str">
        <f>IF(I56=0,"",I52/I56*100)</f>
        <v/>
      </c>
    </row>
    <row r="53" spans="1:10" ht="36.75" customHeight="1">
      <c r="A53" s="127"/>
      <c r="B53" s="219" t="s">
        <v>2064</v>
      </c>
      <c r="C53" s="1319" t="s">
        <v>2063</v>
      </c>
      <c r="D53" s="1320"/>
      <c r="E53" s="1320"/>
      <c r="F53" s="220" t="s">
        <v>27</v>
      </c>
      <c r="G53" s="221"/>
      <c r="H53" s="221"/>
      <c r="I53" s="221">
        <f>'Rozpočet SO_101B.3'!G56</f>
        <v>0</v>
      </c>
      <c r="J53" s="222" t="str">
        <f>IF(I56=0,"",I53/I56*100)</f>
        <v/>
      </c>
    </row>
    <row r="54" spans="1:10" ht="36.75" customHeight="1">
      <c r="A54" s="127"/>
      <c r="B54" s="219" t="s">
        <v>187</v>
      </c>
      <c r="C54" s="1319" t="s">
        <v>186</v>
      </c>
      <c r="D54" s="1320"/>
      <c r="E54" s="1320"/>
      <c r="F54" s="220" t="s">
        <v>27</v>
      </c>
      <c r="G54" s="221"/>
      <c r="H54" s="221"/>
      <c r="I54" s="221">
        <f>'Rozpočet SO_101B.3'!G77</f>
        <v>0</v>
      </c>
      <c r="J54" s="222" t="str">
        <f>IF(I56=0,"",I54/I56*100)</f>
        <v/>
      </c>
    </row>
    <row r="55" spans="1:10" ht="36.75" customHeight="1">
      <c r="A55" s="127"/>
      <c r="B55" s="219" t="s">
        <v>1797</v>
      </c>
      <c r="C55" s="1319" t="s">
        <v>1798</v>
      </c>
      <c r="D55" s="1320"/>
      <c r="E55" s="1320"/>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3.2" outlineLevelRow="2"/>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199" t="s">
        <v>8</v>
      </c>
      <c r="B2" s="198" t="s">
        <v>43</v>
      </c>
      <c r="C2" s="1321" t="s">
        <v>44</v>
      </c>
      <c r="D2" s="1322"/>
      <c r="E2" s="1322"/>
      <c r="F2" s="1322"/>
      <c r="G2" s="1323"/>
      <c r="AG2" t="s">
        <v>145</v>
      </c>
    </row>
    <row r="3" spans="1:60" ht="25.2" customHeight="1">
      <c r="A3" s="199" t="s">
        <v>9</v>
      </c>
      <c r="B3" s="198" t="s">
        <v>68</v>
      </c>
      <c r="C3" s="1321" t="s">
        <v>69</v>
      </c>
      <c r="D3" s="1322"/>
      <c r="E3" s="1322"/>
      <c r="F3" s="1322"/>
      <c r="G3" s="1323"/>
      <c r="AC3" s="124" t="s">
        <v>145</v>
      </c>
      <c r="AG3" t="s">
        <v>146</v>
      </c>
    </row>
    <row r="4" spans="1:60" ht="25.2" customHeight="1">
      <c r="A4" s="197" t="s">
        <v>10</v>
      </c>
      <c r="B4" s="196" t="s">
        <v>72</v>
      </c>
      <c r="C4" s="1324" t="s">
        <v>59</v>
      </c>
      <c r="D4" s="1325"/>
      <c r="E4" s="1325"/>
      <c r="F4" s="1325"/>
      <c r="G4" s="1326"/>
      <c r="AG4" t="s">
        <v>147</v>
      </c>
    </row>
    <row r="5" spans="1:60">
      <c r="D5" s="10"/>
    </row>
    <row r="6" spans="1:60" ht="39.6">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2071</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1822</v>
      </c>
      <c r="C9" s="175" t="s">
        <v>1823</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2142</v>
      </c>
      <c r="C10" s="175" t="s">
        <v>2141</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1830</v>
      </c>
      <c r="C11" s="175" t="s">
        <v>1831</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1832</v>
      </c>
      <c r="C12" s="175" t="s">
        <v>1833</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1834</v>
      </c>
      <c r="C13" s="175" t="s">
        <v>1835</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1838</v>
      </c>
      <c r="C14" s="175" t="s">
        <v>1839</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1840</v>
      </c>
      <c r="C15" s="175" t="s">
        <v>1841</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1844</v>
      </c>
      <c r="C16" s="175" t="s">
        <v>1845</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1814</v>
      </c>
      <c r="Y16" s="146" t="s">
        <v>239</v>
      </c>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2070</v>
      </c>
      <c r="C17" s="168" t="s">
        <v>2069</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2140</v>
      </c>
      <c r="C18" s="175" t="s">
        <v>2139</v>
      </c>
      <c r="D18" s="174" t="s">
        <v>1957</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2138</v>
      </c>
      <c r="C19" s="175" t="s">
        <v>2137</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1" outlineLevel="1">
      <c r="A20" s="161">
        <v>11</v>
      </c>
      <c r="B20" s="160" t="s">
        <v>1879</v>
      </c>
      <c r="C20" s="159" t="s">
        <v>2136</v>
      </c>
      <c r="D20" s="158" t="s">
        <v>1957</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1.2" outlineLevel="2">
      <c r="A21" s="152"/>
      <c r="B21" s="151"/>
      <c r="C21" s="1327" t="s">
        <v>2135</v>
      </c>
      <c r="D21" s="1328"/>
      <c r="E21" s="1328"/>
      <c r="F21" s="1328"/>
      <c r="G21" s="1328"/>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2134</v>
      </c>
      <c r="C22" s="175" t="s">
        <v>2133</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2068</v>
      </c>
      <c r="C23" s="168" t="s">
        <v>2067</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0.399999999999999" outlineLevel="1">
      <c r="A24" s="177">
        <v>13</v>
      </c>
      <c r="B24" s="176" t="s">
        <v>1879</v>
      </c>
      <c r="C24" s="175" t="s">
        <v>2132</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1888</v>
      </c>
      <c r="Y24" s="146" t="s">
        <v>239</v>
      </c>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0.399999999999999" outlineLevel="1">
      <c r="A25" s="177">
        <v>14</v>
      </c>
      <c r="B25" s="176" t="s">
        <v>1879</v>
      </c>
      <c r="C25" s="175" t="s">
        <v>2131</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1888</v>
      </c>
      <c r="Y25" s="146" t="s">
        <v>239</v>
      </c>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0.399999999999999" outlineLevel="1">
      <c r="A26" s="177">
        <v>15</v>
      </c>
      <c r="B26" s="176" t="s">
        <v>1879</v>
      </c>
      <c r="C26" s="175" t="s">
        <v>2130</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1888</v>
      </c>
      <c r="Y26" s="146" t="s">
        <v>239</v>
      </c>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0.399999999999999" outlineLevel="1">
      <c r="A27" s="177">
        <v>16</v>
      </c>
      <c r="B27" s="176" t="s">
        <v>1879</v>
      </c>
      <c r="C27" s="175" t="s">
        <v>2129</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1888</v>
      </c>
      <c r="Y27" s="146" t="s">
        <v>239</v>
      </c>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0.399999999999999" outlineLevel="1">
      <c r="A28" s="177">
        <v>17</v>
      </c>
      <c r="B28" s="176" t="s">
        <v>1879</v>
      </c>
      <c r="C28" s="175" t="s">
        <v>2128</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1888</v>
      </c>
      <c r="Y28" s="146" t="s">
        <v>239</v>
      </c>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0.399999999999999" outlineLevel="1">
      <c r="A29" s="177">
        <v>18</v>
      </c>
      <c r="B29" s="176" t="s">
        <v>1879</v>
      </c>
      <c r="C29" s="175" t="s">
        <v>2127</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1888</v>
      </c>
      <c r="Y29" s="146" t="s">
        <v>239</v>
      </c>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0.399999999999999" outlineLevel="1">
      <c r="A30" s="177">
        <v>19</v>
      </c>
      <c r="B30" s="176" t="s">
        <v>1879</v>
      </c>
      <c r="C30" s="175" t="s">
        <v>2126</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1888</v>
      </c>
      <c r="Y30" s="146" t="s">
        <v>239</v>
      </c>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2125</v>
      </c>
      <c r="C31" s="175" t="s">
        <v>2124</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1924</v>
      </c>
      <c r="C32" s="175" t="s">
        <v>2123</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1">
      <c r="A33" s="177">
        <v>22</v>
      </c>
      <c r="B33" s="176" t="s">
        <v>1879</v>
      </c>
      <c r="C33" s="175" t="s">
        <v>2122</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1888</v>
      </c>
      <c r="Y33" s="146" t="s">
        <v>239</v>
      </c>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0.399999999999999" outlineLevel="1">
      <c r="A34" s="177">
        <v>23</v>
      </c>
      <c r="B34" s="176" t="s">
        <v>1879</v>
      </c>
      <c r="C34" s="175" t="s">
        <v>2121</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1888</v>
      </c>
      <c r="Y34" s="146" t="s">
        <v>239</v>
      </c>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1881</v>
      </c>
      <c r="C35" s="175" t="s">
        <v>2120</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20.399999999999999" outlineLevel="1">
      <c r="A36" s="177">
        <v>25</v>
      </c>
      <c r="B36" s="176" t="s">
        <v>1879</v>
      </c>
      <c r="C36" s="175" t="s">
        <v>2119</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1888</v>
      </c>
      <c r="Y36" s="146" t="s">
        <v>239</v>
      </c>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0.399999999999999" outlineLevel="1">
      <c r="A37" s="177">
        <v>26</v>
      </c>
      <c r="B37" s="176" t="s">
        <v>1879</v>
      </c>
      <c r="C37" s="175" t="s">
        <v>2118</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1888</v>
      </c>
      <c r="Y37" s="146" t="s">
        <v>239</v>
      </c>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1879</v>
      </c>
      <c r="C38" s="175" t="s">
        <v>2117</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1888</v>
      </c>
      <c r="Y38" s="146" t="s">
        <v>239</v>
      </c>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2116</v>
      </c>
      <c r="C39" s="175" t="s">
        <v>2115</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2114</v>
      </c>
      <c r="C40" s="175" t="s">
        <v>2113</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2112</v>
      </c>
      <c r="C41" s="175" t="s">
        <v>2111</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2110</v>
      </c>
      <c r="C42" s="175" t="s">
        <v>2109</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2066</v>
      </c>
      <c r="C43" s="168" t="s">
        <v>2065</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2108</v>
      </c>
      <c r="C44" s="175" t="s">
        <v>2107</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1879</v>
      </c>
      <c r="C45" s="175" t="s">
        <v>2106</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1888</v>
      </c>
      <c r="Y45" s="146" t="s">
        <v>239</v>
      </c>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1879</v>
      </c>
      <c r="C46" s="175" t="s">
        <v>2105</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1888</v>
      </c>
      <c r="Y46" s="146" t="s">
        <v>239</v>
      </c>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1879</v>
      </c>
      <c r="C47" s="175" t="s">
        <v>2104</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1888</v>
      </c>
      <c r="Y47" s="146" t="s">
        <v>239</v>
      </c>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1879</v>
      </c>
      <c r="C48" s="175" t="s">
        <v>2103</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1888</v>
      </c>
      <c r="Y48" s="146" t="s">
        <v>239</v>
      </c>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1">
      <c r="A49" s="177">
        <v>37</v>
      </c>
      <c r="B49" s="176" t="s">
        <v>1879</v>
      </c>
      <c r="C49" s="175" t="s">
        <v>2102</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1888</v>
      </c>
      <c r="Y49" s="146" t="s">
        <v>239</v>
      </c>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1879</v>
      </c>
      <c r="C50" s="175" t="s">
        <v>2101</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1888</v>
      </c>
      <c r="Y50" s="146" t="s">
        <v>239</v>
      </c>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1879</v>
      </c>
      <c r="C51" s="175" t="s">
        <v>2100</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1888</v>
      </c>
      <c r="Y51" s="146" t="s">
        <v>239</v>
      </c>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1879</v>
      </c>
      <c r="C52" s="175" t="s">
        <v>2099</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1888</v>
      </c>
      <c r="Y52" s="146" t="s">
        <v>239</v>
      </c>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1879</v>
      </c>
      <c r="C53" s="175" t="s">
        <v>2098</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1888</v>
      </c>
      <c r="Y53" s="146" t="s">
        <v>239</v>
      </c>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1879</v>
      </c>
      <c r="C54" s="175" t="s">
        <v>2097</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1888</v>
      </c>
      <c r="Y54" s="146" t="s">
        <v>239</v>
      </c>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2096</v>
      </c>
      <c r="C55" s="175" t="s">
        <v>2095</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2064</v>
      </c>
      <c r="C56" s="168" t="s">
        <v>2063</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1879</v>
      </c>
      <c r="C57" s="175" t="s">
        <v>2094</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1888</v>
      </c>
      <c r="Y57" s="146" t="s">
        <v>239</v>
      </c>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0.399999999999999" outlineLevel="1">
      <c r="A58" s="177">
        <v>45</v>
      </c>
      <c r="B58" s="176" t="s">
        <v>1879</v>
      </c>
      <c r="C58" s="175" t="s">
        <v>2093</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1888</v>
      </c>
      <c r="Y58" s="146" t="s">
        <v>239</v>
      </c>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0.399999999999999" outlineLevel="1">
      <c r="A59" s="177">
        <v>46</v>
      </c>
      <c r="B59" s="176" t="s">
        <v>1879</v>
      </c>
      <c r="C59" s="175" t="s">
        <v>2092</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1888</v>
      </c>
      <c r="Y59" s="146" t="s">
        <v>239</v>
      </c>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0.399999999999999" outlineLevel="1">
      <c r="A60" s="177">
        <v>47</v>
      </c>
      <c r="B60" s="176" t="s">
        <v>1879</v>
      </c>
      <c r="C60" s="175" t="s">
        <v>2091</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1888</v>
      </c>
      <c r="Y60" s="146" t="s">
        <v>239</v>
      </c>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0.399999999999999" outlineLevel="1">
      <c r="A61" s="177">
        <v>48</v>
      </c>
      <c r="B61" s="176" t="s">
        <v>1879</v>
      </c>
      <c r="C61" s="175" t="s">
        <v>2090</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1888</v>
      </c>
      <c r="Y61" s="146" t="s">
        <v>239</v>
      </c>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0.399999999999999" outlineLevel="1">
      <c r="A62" s="177">
        <v>49</v>
      </c>
      <c r="B62" s="176" t="s">
        <v>1879</v>
      </c>
      <c r="C62" s="175" t="s">
        <v>2089</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1888</v>
      </c>
      <c r="Y62" s="146" t="s">
        <v>239</v>
      </c>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177">
        <v>50</v>
      </c>
      <c r="B63" s="176" t="s">
        <v>1879</v>
      </c>
      <c r="C63" s="175" t="s">
        <v>2088</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1888</v>
      </c>
      <c r="Y63" s="146" t="s">
        <v>239</v>
      </c>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177">
        <v>51</v>
      </c>
      <c r="B64" s="176" t="s">
        <v>1879</v>
      </c>
      <c r="C64" s="175" t="s">
        <v>2087</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1888</v>
      </c>
      <c r="Y64" s="146" t="s">
        <v>239</v>
      </c>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177">
        <v>52</v>
      </c>
      <c r="B65" s="176" t="s">
        <v>1879</v>
      </c>
      <c r="C65" s="175" t="s">
        <v>2086</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1888</v>
      </c>
      <c r="Y65" s="146" t="s">
        <v>239</v>
      </c>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177">
        <v>53</v>
      </c>
      <c r="B66" s="176" t="s">
        <v>1879</v>
      </c>
      <c r="C66" s="175" t="s">
        <v>2085</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1888</v>
      </c>
      <c r="Y66" s="146" t="s">
        <v>239</v>
      </c>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177">
        <v>54</v>
      </c>
      <c r="B67" s="176" t="s">
        <v>1879</v>
      </c>
      <c r="C67" s="175" t="s">
        <v>2084</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1888</v>
      </c>
      <c r="Y67" s="146" t="s">
        <v>239</v>
      </c>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177">
        <v>55</v>
      </c>
      <c r="B68" s="176" t="s">
        <v>1879</v>
      </c>
      <c r="C68" s="175" t="s">
        <v>2083</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1888</v>
      </c>
      <c r="Y68" s="146" t="s">
        <v>239</v>
      </c>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177">
        <v>56</v>
      </c>
      <c r="B69" s="176" t="s">
        <v>1879</v>
      </c>
      <c r="C69" s="175" t="s">
        <v>2082</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1888</v>
      </c>
      <c r="Y69" s="146" t="s">
        <v>239</v>
      </c>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177">
        <v>57</v>
      </c>
      <c r="B70" s="176" t="s">
        <v>1879</v>
      </c>
      <c r="C70" s="175" t="s">
        <v>2081</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1888</v>
      </c>
      <c r="Y70" s="146" t="s">
        <v>239</v>
      </c>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177">
        <v>58</v>
      </c>
      <c r="B71" s="176" t="s">
        <v>1879</v>
      </c>
      <c r="C71" s="175" t="s">
        <v>2080</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1888</v>
      </c>
      <c r="Y71" s="146" t="s">
        <v>239</v>
      </c>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177">
        <v>59</v>
      </c>
      <c r="B72" s="176" t="s">
        <v>1879</v>
      </c>
      <c r="C72" s="175" t="s">
        <v>2079</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1888</v>
      </c>
      <c r="Y72" s="146" t="s">
        <v>239</v>
      </c>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177">
        <v>60</v>
      </c>
      <c r="B73" s="176" t="s">
        <v>1879</v>
      </c>
      <c r="C73" s="175" t="s">
        <v>2078</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1888</v>
      </c>
      <c r="Y73" s="146" t="s">
        <v>239</v>
      </c>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0.399999999999999" outlineLevel="1">
      <c r="A74" s="177">
        <v>61</v>
      </c>
      <c r="B74" s="176" t="s">
        <v>1879</v>
      </c>
      <c r="C74" s="175" t="s">
        <v>2077</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1888</v>
      </c>
      <c r="Y74" s="146" t="s">
        <v>239</v>
      </c>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177">
        <v>62</v>
      </c>
      <c r="B75" s="176" t="s">
        <v>1879</v>
      </c>
      <c r="C75" s="175" t="s">
        <v>2076</v>
      </c>
      <c r="D75" s="174" t="s">
        <v>1957</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1888</v>
      </c>
      <c r="Y75" s="146" t="s">
        <v>239</v>
      </c>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1879</v>
      </c>
      <c r="C76" s="175" t="s">
        <v>2075</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1888</v>
      </c>
      <c r="Y76" s="146" t="s">
        <v>239</v>
      </c>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0.399999999999999" outlineLevel="1">
      <c r="A78" s="177">
        <v>64</v>
      </c>
      <c r="B78" s="176" t="s">
        <v>2050</v>
      </c>
      <c r="C78" s="175" t="s">
        <v>2074</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2052</v>
      </c>
      <c r="C79" s="175" t="s">
        <v>2053</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2054</v>
      </c>
      <c r="C80" s="175" t="s">
        <v>2055</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1879</v>
      </c>
      <c r="C81" s="175" t="s">
        <v>2056</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1888</v>
      </c>
      <c r="Y81" s="146" t="s">
        <v>239</v>
      </c>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2059</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1797</v>
      </c>
      <c r="C83" s="168" t="s">
        <v>1798</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1798</v>
      </c>
      <c r="C84" s="175" t="s">
        <v>2073</v>
      </c>
      <c r="D84" s="174" t="s">
        <v>2061</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1798</v>
      </c>
      <c r="C85" s="159" t="s">
        <v>2072</v>
      </c>
      <c r="D85" s="158" t="s">
        <v>2061</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1888</v>
      </c>
      <c r="Y85" s="146" t="s">
        <v>239</v>
      </c>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c r="Y90" s="3"/>
    </row>
    <row r="91" spans="1:60">
      <c r="A91" s="1329"/>
      <c r="B91" s="1330"/>
      <c r="C91" s="1331"/>
      <c r="D91" s="1330"/>
      <c r="E91" s="1330"/>
      <c r="F91" s="1330"/>
      <c r="G91" s="1332"/>
      <c r="H91" s="3"/>
      <c r="I91" s="3"/>
      <c r="J91" s="3"/>
      <c r="K91" s="3"/>
      <c r="L91" s="3"/>
      <c r="M91" s="3"/>
      <c r="N91" s="3"/>
      <c r="O91" s="3"/>
      <c r="P91" s="3"/>
      <c r="Q91" s="3"/>
      <c r="R91" s="3"/>
      <c r="S91" s="3"/>
      <c r="T91" s="3"/>
      <c r="U91" s="3"/>
      <c r="V91" s="3"/>
      <c r="W91" s="3"/>
      <c r="X91" s="3"/>
      <c r="Y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c r="Y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c r="Y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c r="Y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09375" defaultRowHeight="10.199999999999999"/>
  <cols>
    <col min="1" max="1" width="7.6640625" style="230" hidden="1" customWidth="1"/>
    <col min="2" max="2" width="8.33203125" style="230" customWidth="1"/>
    <col min="3" max="3" width="6.6640625" style="230" customWidth="1"/>
    <col min="4" max="4" width="12.33203125" style="230" customWidth="1"/>
    <col min="5" max="5" width="11" style="230" customWidth="1"/>
    <col min="6" max="6" width="10.33203125" style="230" customWidth="1"/>
    <col min="7" max="9" width="11.5546875" style="230" customWidth="1"/>
    <col min="10" max="10" width="6.109375" style="230" customWidth="1"/>
    <col min="11" max="11" width="3.88671875" style="230" customWidth="1"/>
    <col min="12" max="15" width="9.6640625" style="230" customWidth="1"/>
    <col min="16" max="256" width="8.109375" style="230"/>
    <col min="257" max="257" width="0" style="230" hidden="1" customWidth="1"/>
    <col min="258" max="258" width="8.33203125" style="230" customWidth="1"/>
    <col min="259" max="259" width="6.6640625" style="230" customWidth="1"/>
    <col min="260" max="260" width="12.33203125" style="230" customWidth="1"/>
    <col min="261" max="261" width="11" style="230" customWidth="1"/>
    <col min="262" max="262" width="10.33203125" style="230" customWidth="1"/>
    <col min="263" max="265" width="11.5546875" style="230" customWidth="1"/>
    <col min="266" max="266" width="6.109375" style="230" customWidth="1"/>
    <col min="267" max="267" width="3.88671875" style="230" customWidth="1"/>
    <col min="268" max="271" width="9.6640625" style="230" customWidth="1"/>
    <col min="272" max="512" width="8.109375" style="230"/>
    <col min="513" max="513" width="0" style="230" hidden="1" customWidth="1"/>
    <col min="514" max="514" width="8.33203125" style="230" customWidth="1"/>
    <col min="515" max="515" width="6.6640625" style="230" customWidth="1"/>
    <col min="516" max="516" width="12.33203125" style="230" customWidth="1"/>
    <col min="517" max="517" width="11" style="230" customWidth="1"/>
    <col min="518" max="518" width="10.33203125" style="230" customWidth="1"/>
    <col min="519" max="521" width="11.5546875" style="230" customWidth="1"/>
    <col min="522" max="522" width="6.109375" style="230" customWidth="1"/>
    <col min="523" max="523" width="3.88671875" style="230" customWidth="1"/>
    <col min="524" max="527" width="9.6640625" style="230" customWidth="1"/>
    <col min="528" max="768" width="8.109375" style="230"/>
    <col min="769" max="769" width="0" style="230" hidden="1" customWidth="1"/>
    <col min="770" max="770" width="8.33203125" style="230" customWidth="1"/>
    <col min="771" max="771" width="6.6640625" style="230" customWidth="1"/>
    <col min="772" max="772" width="12.33203125" style="230" customWidth="1"/>
    <col min="773" max="773" width="11" style="230" customWidth="1"/>
    <col min="774" max="774" width="10.33203125" style="230" customWidth="1"/>
    <col min="775" max="777" width="11.5546875" style="230" customWidth="1"/>
    <col min="778" max="778" width="6.109375" style="230" customWidth="1"/>
    <col min="779" max="779" width="3.88671875" style="230" customWidth="1"/>
    <col min="780" max="783" width="9.6640625" style="230" customWidth="1"/>
    <col min="784" max="1024" width="8.109375" style="230"/>
    <col min="1025" max="1025" width="0" style="230" hidden="1" customWidth="1"/>
    <col min="1026" max="1026" width="8.33203125" style="230" customWidth="1"/>
    <col min="1027" max="1027" width="6.6640625" style="230" customWidth="1"/>
    <col min="1028" max="1028" width="12.33203125" style="230" customWidth="1"/>
    <col min="1029" max="1029" width="11" style="230" customWidth="1"/>
    <col min="1030" max="1030" width="10.33203125" style="230" customWidth="1"/>
    <col min="1031" max="1033" width="11.5546875" style="230" customWidth="1"/>
    <col min="1034" max="1034" width="6.109375" style="230" customWidth="1"/>
    <col min="1035" max="1035" width="3.88671875" style="230" customWidth="1"/>
    <col min="1036" max="1039" width="9.6640625" style="230" customWidth="1"/>
    <col min="1040" max="1280" width="8.109375" style="230"/>
    <col min="1281" max="1281" width="0" style="230" hidden="1" customWidth="1"/>
    <col min="1282" max="1282" width="8.33203125" style="230" customWidth="1"/>
    <col min="1283" max="1283" width="6.6640625" style="230" customWidth="1"/>
    <col min="1284" max="1284" width="12.33203125" style="230" customWidth="1"/>
    <col min="1285" max="1285" width="11" style="230" customWidth="1"/>
    <col min="1286" max="1286" width="10.33203125" style="230" customWidth="1"/>
    <col min="1287" max="1289" width="11.5546875" style="230" customWidth="1"/>
    <col min="1290" max="1290" width="6.109375" style="230" customWidth="1"/>
    <col min="1291" max="1291" width="3.88671875" style="230" customWidth="1"/>
    <col min="1292" max="1295" width="9.6640625" style="230" customWidth="1"/>
    <col min="1296" max="1536" width="8.109375" style="230"/>
    <col min="1537" max="1537" width="0" style="230" hidden="1" customWidth="1"/>
    <col min="1538" max="1538" width="8.33203125" style="230" customWidth="1"/>
    <col min="1539" max="1539" width="6.6640625" style="230" customWidth="1"/>
    <col min="1540" max="1540" width="12.33203125" style="230" customWidth="1"/>
    <col min="1541" max="1541" width="11" style="230" customWidth="1"/>
    <col min="1542" max="1542" width="10.33203125" style="230" customWidth="1"/>
    <col min="1543" max="1545" width="11.5546875" style="230" customWidth="1"/>
    <col min="1546" max="1546" width="6.109375" style="230" customWidth="1"/>
    <col min="1547" max="1547" width="3.88671875" style="230" customWidth="1"/>
    <col min="1548" max="1551" width="9.6640625" style="230" customWidth="1"/>
    <col min="1552" max="1792" width="8.109375" style="230"/>
    <col min="1793" max="1793" width="0" style="230" hidden="1" customWidth="1"/>
    <col min="1794" max="1794" width="8.33203125" style="230" customWidth="1"/>
    <col min="1795" max="1795" width="6.6640625" style="230" customWidth="1"/>
    <col min="1796" max="1796" width="12.33203125" style="230" customWidth="1"/>
    <col min="1797" max="1797" width="11" style="230" customWidth="1"/>
    <col min="1798" max="1798" width="10.33203125" style="230" customWidth="1"/>
    <col min="1799" max="1801" width="11.5546875" style="230" customWidth="1"/>
    <col min="1802" max="1802" width="6.109375" style="230" customWidth="1"/>
    <col min="1803" max="1803" width="3.88671875" style="230" customWidth="1"/>
    <col min="1804" max="1807" width="9.6640625" style="230" customWidth="1"/>
    <col min="1808" max="2048" width="8.109375" style="230"/>
    <col min="2049" max="2049" width="0" style="230" hidden="1" customWidth="1"/>
    <col min="2050" max="2050" width="8.33203125" style="230" customWidth="1"/>
    <col min="2051" max="2051" width="6.6640625" style="230" customWidth="1"/>
    <col min="2052" max="2052" width="12.33203125" style="230" customWidth="1"/>
    <col min="2053" max="2053" width="11" style="230" customWidth="1"/>
    <col min="2054" max="2054" width="10.33203125" style="230" customWidth="1"/>
    <col min="2055" max="2057" width="11.5546875" style="230" customWidth="1"/>
    <col min="2058" max="2058" width="6.109375" style="230" customWidth="1"/>
    <col min="2059" max="2059" width="3.88671875" style="230" customWidth="1"/>
    <col min="2060" max="2063" width="9.6640625" style="230" customWidth="1"/>
    <col min="2064" max="2304" width="8.109375" style="230"/>
    <col min="2305" max="2305" width="0" style="230" hidden="1" customWidth="1"/>
    <col min="2306" max="2306" width="8.33203125" style="230" customWidth="1"/>
    <col min="2307" max="2307" width="6.6640625" style="230" customWidth="1"/>
    <col min="2308" max="2308" width="12.33203125" style="230" customWidth="1"/>
    <col min="2309" max="2309" width="11" style="230" customWidth="1"/>
    <col min="2310" max="2310" width="10.33203125" style="230" customWidth="1"/>
    <col min="2311" max="2313" width="11.5546875" style="230" customWidth="1"/>
    <col min="2314" max="2314" width="6.109375" style="230" customWidth="1"/>
    <col min="2315" max="2315" width="3.88671875" style="230" customWidth="1"/>
    <col min="2316" max="2319" width="9.6640625" style="230" customWidth="1"/>
    <col min="2320" max="2560" width="8.109375" style="230"/>
    <col min="2561" max="2561" width="0" style="230" hidden="1" customWidth="1"/>
    <col min="2562" max="2562" width="8.33203125" style="230" customWidth="1"/>
    <col min="2563" max="2563" width="6.6640625" style="230" customWidth="1"/>
    <col min="2564" max="2564" width="12.33203125" style="230" customWidth="1"/>
    <col min="2565" max="2565" width="11" style="230" customWidth="1"/>
    <col min="2566" max="2566" width="10.33203125" style="230" customWidth="1"/>
    <col min="2567" max="2569" width="11.5546875" style="230" customWidth="1"/>
    <col min="2570" max="2570" width="6.109375" style="230" customWidth="1"/>
    <col min="2571" max="2571" width="3.88671875" style="230" customWidth="1"/>
    <col min="2572" max="2575" width="9.6640625" style="230" customWidth="1"/>
    <col min="2576" max="2816" width="8.109375" style="230"/>
    <col min="2817" max="2817" width="0" style="230" hidden="1" customWidth="1"/>
    <col min="2818" max="2818" width="8.33203125" style="230" customWidth="1"/>
    <col min="2819" max="2819" width="6.6640625" style="230" customWidth="1"/>
    <col min="2820" max="2820" width="12.33203125" style="230" customWidth="1"/>
    <col min="2821" max="2821" width="11" style="230" customWidth="1"/>
    <col min="2822" max="2822" width="10.33203125" style="230" customWidth="1"/>
    <col min="2823" max="2825" width="11.5546875" style="230" customWidth="1"/>
    <col min="2826" max="2826" width="6.109375" style="230" customWidth="1"/>
    <col min="2827" max="2827" width="3.88671875" style="230" customWidth="1"/>
    <col min="2828" max="2831" width="9.6640625" style="230" customWidth="1"/>
    <col min="2832" max="3072" width="8.109375" style="230"/>
    <col min="3073" max="3073" width="0" style="230" hidden="1" customWidth="1"/>
    <col min="3074" max="3074" width="8.33203125" style="230" customWidth="1"/>
    <col min="3075" max="3075" width="6.6640625" style="230" customWidth="1"/>
    <col min="3076" max="3076" width="12.33203125" style="230" customWidth="1"/>
    <col min="3077" max="3077" width="11" style="230" customWidth="1"/>
    <col min="3078" max="3078" width="10.33203125" style="230" customWidth="1"/>
    <col min="3079" max="3081" width="11.5546875" style="230" customWidth="1"/>
    <col min="3082" max="3082" width="6.109375" style="230" customWidth="1"/>
    <col min="3083" max="3083" width="3.88671875" style="230" customWidth="1"/>
    <col min="3084" max="3087" width="9.6640625" style="230" customWidth="1"/>
    <col min="3088" max="3328" width="8.109375" style="230"/>
    <col min="3329" max="3329" width="0" style="230" hidden="1" customWidth="1"/>
    <col min="3330" max="3330" width="8.33203125" style="230" customWidth="1"/>
    <col min="3331" max="3331" width="6.6640625" style="230" customWidth="1"/>
    <col min="3332" max="3332" width="12.33203125" style="230" customWidth="1"/>
    <col min="3333" max="3333" width="11" style="230" customWidth="1"/>
    <col min="3334" max="3334" width="10.33203125" style="230" customWidth="1"/>
    <col min="3335" max="3337" width="11.5546875" style="230" customWidth="1"/>
    <col min="3338" max="3338" width="6.109375" style="230" customWidth="1"/>
    <col min="3339" max="3339" width="3.88671875" style="230" customWidth="1"/>
    <col min="3340" max="3343" width="9.6640625" style="230" customWidth="1"/>
    <col min="3344" max="3584" width="8.109375" style="230"/>
    <col min="3585" max="3585" width="0" style="230" hidden="1" customWidth="1"/>
    <col min="3586" max="3586" width="8.33203125" style="230" customWidth="1"/>
    <col min="3587" max="3587" width="6.6640625" style="230" customWidth="1"/>
    <col min="3588" max="3588" width="12.33203125" style="230" customWidth="1"/>
    <col min="3589" max="3589" width="11" style="230" customWidth="1"/>
    <col min="3590" max="3590" width="10.33203125" style="230" customWidth="1"/>
    <col min="3591" max="3593" width="11.5546875" style="230" customWidth="1"/>
    <col min="3594" max="3594" width="6.109375" style="230" customWidth="1"/>
    <col min="3595" max="3595" width="3.88671875" style="230" customWidth="1"/>
    <col min="3596" max="3599" width="9.6640625" style="230" customWidth="1"/>
    <col min="3600" max="3840" width="8.109375" style="230"/>
    <col min="3841" max="3841" width="0" style="230" hidden="1" customWidth="1"/>
    <col min="3842" max="3842" width="8.33203125" style="230" customWidth="1"/>
    <col min="3843" max="3843" width="6.6640625" style="230" customWidth="1"/>
    <col min="3844" max="3844" width="12.33203125" style="230" customWidth="1"/>
    <col min="3845" max="3845" width="11" style="230" customWidth="1"/>
    <col min="3846" max="3846" width="10.33203125" style="230" customWidth="1"/>
    <col min="3847" max="3849" width="11.5546875" style="230" customWidth="1"/>
    <col min="3850" max="3850" width="6.109375" style="230" customWidth="1"/>
    <col min="3851" max="3851" width="3.88671875" style="230" customWidth="1"/>
    <col min="3852" max="3855" width="9.6640625" style="230" customWidth="1"/>
    <col min="3856" max="4096" width="8.109375" style="230"/>
    <col min="4097" max="4097" width="0" style="230" hidden="1" customWidth="1"/>
    <col min="4098" max="4098" width="8.33203125" style="230" customWidth="1"/>
    <col min="4099" max="4099" width="6.6640625" style="230" customWidth="1"/>
    <col min="4100" max="4100" width="12.33203125" style="230" customWidth="1"/>
    <col min="4101" max="4101" width="11" style="230" customWidth="1"/>
    <col min="4102" max="4102" width="10.33203125" style="230" customWidth="1"/>
    <col min="4103" max="4105" width="11.5546875" style="230" customWidth="1"/>
    <col min="4106" max="4106" width="6.109375" style="230" customWidth="1"/>
    <col min="4107" max="4107" width="3.88671875" style="230" customWidth="1"/>
    <col min="4108" max="4111" width="9.6640625" style="230" customWidth="1"/>
    <col min="4112" max="4352" width="8.109375" style="230"/>
    <col min="4353" max="4353" width="0" style="230" hidden="1" customWidth="1"/>
    <col min="4354" max="4354" width="8.33203125" style="230" customWidth="1"/>
    <col min="4355" max="4355" width="6.6640625" style="230" customWidth="1"/>
    <col min="4356" max="4356" width="12.33203125" style="230" customWidth="1"/>
    <col min="4357" max="4357" width="11" style="230" customWidth="1"/>
    <col min="4358" max="4358" width="10.33203125" style="230" customWidth="1"/>
    <col min="4359" max="4361" width="11.5546875" style="230" customWidth="1"/>
    <col min="4362" max="4362" width="6.109375" style="230" customWidth="1"/>
    <col min="4363" max="4363" width="3.88671875" style="230" customWidth="1"/>
    <col min="4364" max="4367" width="9.6640625" style="230" customWidth="1"/>
    <col min="4368" max="4608" width="8.109375" style="230"/>
    <col min="4609" max="4609" width="0" style="230" hidden="1" customWidth="1"/>
    <col min="4610" max="4610" width="8.33203125" style="230" customWidth="1"/>
    <col min="4611" max="4611" width="6.6640625" style="230" customWidth="1"/>
    <col min="4612" max="4612" width="12.33203125" style="230" customWidth="1"/>
    <col min="4613" max="4613" width="11" style="230" customWidth="1"/>
    <col min="4614" max="4614" width="10.33203125" style="230" customWidth="1"/>
    <col min="4615" max="4617" width="11.5546875" style="230" customWidth="1"/>
    <col min="4618" max="4618" width="6.109375" style="230" customWidth="1"/>
    <col min="4619" max="4619" width="3.88671875" style="230" customWidth="1"/>
    <col min="4620" max="4623" width="9.6640625" style="230" customWidth="1"/>
    <col min="4624" max="4864" width="8.109375" style="230"/>
    <col min="4865" max="4865" width="0" style="230" hidden="1" customWidth="1"/>
    <col min="4866" max="4866" width="8.33203125" style="230" customWidth="1"/>
    <col min="4867" max="4867" width="6.6640625" style="230" customWidth="1"/>
    <col min="4868" max="4868" width="12.33203125" style="230" customWidth="1"/>
    <col min="4869" max="4869" width="11" style="230" customWidth="1"/>
    <col min="4870" max="4870" width="10.33203125" style="230" customWidth="1"/>
    <col min="4871" max="4873" width="11.5546875" style="230" customWidth="1"/>
    <col min="4874" max="4874" width="6.109375" style="230" customWidth="1"/>
    <col min="4875" max="4875" width="3.88671875" style="230" customWidth="1"/>
    <col min="4876" max="4879" width="9.6640625" style="230" customWidth="1"/>
    <col min="4880" max="5120" width="8.109375" style="230"/>
    <col min="5121" max="5121" width="0" style="230" hidden="1" customWidth="1"/>
    <col min="5122" max="5122" width="8.33203125" style="230" customWidth="1"/>
    <col min="5123" max="5123" width="6.6640625" style="230" customWidth="1"/>
    <col min="5124" max="5124" width="12.33203125" style="230" customWidth="1"/>
    <col min="5125" max="5125" width="11" style="230" customWidth="1"/>
    <col min="5126" max="5126" width="10.33203125" style="230" customWidth="1"/>
    <col min="5127" max="5129" width="11.5546875" style="230" customWidth="1"/>
    <col min="5130" max="5130" width="6.109375" style="230" customWidth="1"/>
    <col min="5131" max="5131" width="3.88671875" style="230" customWidth="1"/>
    <col min="5132" max="5135" width="9.6640625" style="230" customWidth="1"/>
    <col min="5136" max="5376" width="8.109375" style="230"/>
    <col min="5377" max="5377" width="0" style="230" hidden="1" customWidth="1"/>
    <col min="5378" max="5378" width="8.33203125" style="230" customWidth="1"/>
    <col min="5379" max="5379" width="6.6640625" style="230" customWidth="1"/>
    <col min="5380" max="5380" width="12.33203125" style="230" customWidth="1"/>
    <col min="5381" max="5381" width="11" style="230" customWidth="1"/>
    <col min="5382" max="5382" width="10.33203125" style="230" customWidth="1"/>
    <col min="5383" max="5385" width="11.5546875" style="230" customWidth="1"/>
    <col min="5386" max="5386" width="6.109375" style="230" customWidth="1"/>
    <col min="5387" max="5387" width="3.88671875" style="230" customWidth="1"/>
    <col min="5388" max="5391" width="9.6640625" style="230" customWidth="1"/>
    <col min="5392" max="5632" width="8.109375" style="230"/>
    <col min="5633" max="5633" width="0" style="230" hidden="1" customWidth="1"/>
    <col min="5634" max="5634" width="8.33203125" style="230" customWidth="1"/>
    <col min="5635" max="5635" width="6.6640625" style="230" customWidth="1"/>
    <col min="5636" max="5636" width="12.33203125" style="230" customWidth="1"/>
    <col min="5637" max="5637" width="11" style="230" customWidth="1"/>
    <col min="5638" max="5638" width="10.33203125" style="230" customWidth="1"/>
    <col min="5639" max="5641" width="11.5546875" style="230" customWidth="1"/>
    <col min="5642" max="5642" width="6.109375" style="230" customWidth="1"/>
    <col min="5643" max="5643" width="3.88671875" style="230" customWidth="1"/>
    <col min="5644" max="5647" width="9.6640625" style="230" customWidth="1"/>
    <col min="5648" max="5888" width="8.109375" style="230"/>
    <col min="5889" max="5889" width="0" style="230" hidden="1" customWidth="1"/>
    <col min="5890" max="5890" width="8.33203125" style="230" customWidth="1"/>
    <col min="5891" max="5891" width="6.6640625" style="230" customWidth="1"/>
    <col min="5892" max="5892" width="12.33203125" style="230" customWidth="1"/>
    <col min="5893" max="5893" width="11" style="230" customWidth="1"/>
    <col min="5894" max="5894" width="10.33203125" style="230" customWidth="1"/>
    <col min="5895" max="5897" width="11.5546875" style="230" customWidth="1"/>
    <col min="5898" max="5898" width="6.109375" style="230" customWidth="1"/>
    <col min="5899" max="5899" width="3.88671875" style="230" customWidth="1"/>
    <col min="5900" max="5903" width="9.6640625" style="230" customWidth="1"/>
    <col min="5904" max="6144" width="8.109375" style="230"/>
    <col min="6145" max="6145" width="0" style="230" hidden="1" customWidth="1"/>
    <col min="6146" max="6146" width="8.33203125" style="230" customWidth="1"/>
    <col min="6147" max="6147" width="6.6640625" style="230" customWidth="1"/>
    <col min="6148" max="6148" width="12.33203125" style="230" customWidth="1"/>
    <col min="6149" max="6149" width="11" style="230" customWidth="1"/>
    <col min="6150" max="6150" width="10.33203125" style="230" customWidth="1"/>
    <col min="6151" max="6153" width="11.5546875" style="230" customWidth="1"/>
    <col min="6154" max="6154" width="6.109375" style="230" customWidth="1"/>
    <col min="6155" max="6155" width="3.88671875" style="230" customWidth="1"/>
    <col min="6156" max="6159" width="9.6640625" style="230" customWidth="1"/>
    <col min="6160" max="6400" width="8.109375" style="230"/>
    <col min="6401" max="6401" width="0" style="230" hidden="1" customWidth="1"/>
    <col min="6402" max="6402" width="8.33203125" style="230" customWidth="1"/>
    <col min="6403" max="6403" width="6.6640625" style="230" customWidth="1"/>
    <col min="6404" max="6404" width="12.33203125" style="230" customWidth="1"/>
    <col min="6405" max="6405" width="11" style="230" customWidth="1"/>
    <col min="6406" max="6406" width="10.33203125" style="230" customWidth="1"/>
    <col min="6407" max="6409" width="11.5546875" style="230" customWidth="1"/>
    <col min="6410" max="6410" width="6.109375" style="230" customWidth="1"/>
    <col min="6411" max="6411" width="3.88671875" style="230" customWidth="1"/>
    <col min="6412" max="6415" width="9.6640625" style="230" customWidth="1"/>
    <col min="6416" max="6656" width="8.109375" style="230"/>
    <col min="6657" max="6657" width="0" style="230" hidden="1" customWidth="1"/>
    <col min="6658" max="6658" width="8.33203125" style="230" customWidth="1"/>
    <col min="6659" max="6659" width="6.6640625" style="230" customWidth="1"/>
    <col min="6660" max="6660" width="12.33203125" style="230" customWidth="1"/>
    <col min="6661" max="6661" width="11" style="230" customWidth="1"/>
    <col min="6662" max="6662" width="10.33203125" style="230" customWidth="1"/>
    <col min="6663" max="6665" width="11.5546875" style="230" customWidth="1"/>
    <col min="6666" max="6666" width="6.109375" style="230" customWidth="1"/>
    <col min="6667" max="6667" width="3.88671875" style="230" customWidth="1"/>
    <col min="6668" max="6671" width="9.6640625" style="230" customWidth="1"/>
    <col min="6672" max="6912" width="8.109375" style="230"/>
    <col min="6913" max="6913" width="0" style="230" hidden="1" customWidth="1"/>
    <col min="6914" max="6914" width="8.33203125" style="230" customWidth="1"/>
    <col min="6915" max="6915" width="6.6640625" style="230" customWidth="1"/>
    <col min="6916" max="6916" width="12.33203125" style="230" customWidth="1"/>
    <col min="6917" max="6917" width="11" style="230" customWidth="1"/>
    <col min="6918" max="6918" width="10.33203125" style="230" customWidth="1"/>
    <col min="6919" max="6921" width="11.5546875" style="230" customWidth="1"/>
    <col min="6922" max="6922" width="6.109375" style="230" customWidth="1"/>
    <col min="6923" max="6923" width="3.88671875" style="230" customWidth="1"/>
    <col min="6924" max="6927" width="9.6640625" style="230" customWidth="1"/>
    <col min="6928" max="7168" width="8.109375" style="230"/>
    <col min="7169" max="7169" width="0" style="230" hidden="1" customWidth="1"/>
    <col min="7170" max="7170" width="8.33203125" style="230" customWidth="1"/>
    <col min="7171" max="7171" width="6.6640625" style="230" customWidth="1"/>
    <col min="7172" max="7172" width="12.33203125" style="230" customWidth="1"/>
    <col min="7173" max="7173" width="11" style="230" customWidth="1"/>
    <col min="7174" max="7174" width="10.33203125" style="230" customWidth="1"/>
    <col min="7175" max="7177" width="11.5546875" style="230" customWidth="1"/>
    <col min="7178" max="7178" width="6.109375" style="230" customWidth="1"/>
    <col min="7179" max="7179" width="3.88671875" style="230" customWidth="1"/>
    <col min="7180" max="7183" width="9.6640625" style="230" customWidth="1"/>
    <col min="7184" max="7424" width="8.109375" style="230"/>
    <col min="7425" max="7425" width="0" style="230" hidden="1" customWidth="1"/>
    <col min="7426" max="7426" width="8.33203125" style="230" customWidth="1"/>
    <col min="7427" max="7427" width="6.6640625" style="230" customWidth="1"/>
    <col min="7428" max="7428" width="12.33203125" style="230" customWidth="1"/>
    <col min="7429" max="7429" width="11" style="230" customWidth="1"/>
    <col min="7430" max="7430" width="10.33203125" style="230" customWidth="1"/>
    <col min="7431" max="7433" width="11.5546875" style="230" customWidth="1"/>
    <col min="7434" max="7434" width="6.109375" style="230" customWidth="1"/>
    <col min="7435" max="7435" width="3.88671875" style="230" customWidth="1"/>
    <col min="7436" max="7439" width="9.6640625" style="230" customWidth="1"/>
    <col min="7440" max="7680" width="8.109375" style="230"/>
    <col min="7681" max="7681" width="0" style="230" hidden="1" customWidth="1"/>
    <col min="7682" max="7682" width="8.33203125" style="230" customWidth="1"/>
    <col min="7683" max="7683" width="6.6640625" style="230" customWidth="1"/>
    <col min="7684" max="7684" width="12.33203125" style="230" customWidth="1"/>
    <col min="7685" max="7685" width="11" style="230" customWidth="1"/>
    <col min="7686" max="7686" width="10.33203125" style="230" customWidth="1"/>
    <col min="7687" max="7689" width="11.5546875" style="230" customWidth="1"/>
    <col min="7690" max="7690" width="6.109375" style="230" customWidth="1"/>
    <col min="7691" max="7691" width="3.88671875" style="230" customWidth="1"/>
    <col min="7692" max="7695" width="9.6640625" style="230" customWidth="1"/>
    <col min="7696" max="7936" width="8.109375" style="230"/>
    <col min="7937" max="7937" width="0" style="230" hidden="1" customWidth="1"/>
    <col min="7938" max="7938" width="8.33203125" style="230" customWidth="1"/>
    <col min="7939" max="7939" width="6.6640625" style="230" customWidth="1"/>
    <col min="7940" max="7940" width="12.33203125" style="230" customWidth="1"/>
    <col min="7941" max="7941" width="11" style="230" customWidth="1"/>
    <col min="7942" max="7942" width="10.33203125" style="230" customWidth="1"/>
    <col min="7943" max="7945" width="11.5546875" style="230" customWidth="1"/>
    <col min="7946" max="7946" width="6.109375" style="230" customWidth="1"/>
    <col min="7947" max="7947" width="3.88671875" style="230" customWidth="1"/>
    <col min="7948" max="7951" width="9.6640625" style="230" customWidth="1"/>
    <col min="7952" max="8192" width="8.109375" style="230"/>
    <col min="8193" max="8193" width="0" style="230" hidden="1" customWidth="1"/>
    <col min="8194" max="8194" width="8.33203125" style="230" customWidth="1"/>
    <col min="8195" max="8195" width="6.6640625" style="230" customWidth="1"/>
    <col min="8196" max="8196" width="12.33203125" style="230" customWidth="1"/>
    <col min="8197" max="8197" width="11" style="230" customWidth="1"/>
    <col min="8198" max="8198" width="10.33203125" style="230" customWidth="1"/>
    <col min="8199" max="8201" width="11.5546875" style="230" customWidth="1"/>
    <col min="8202" max="8202" width="6.109375" style="230" customWidth="1"/>
    <col min="8203" max="8203" width="3.88671875" style="230" customWidth="1"/>
    <col min="8204" max="8207" width="9.6640625" style="230" customWidth="1"/>
    <col min="8208" max="8448" width="8.109375" style="230"/>
    <col min="8449" max="8449" width="0" style="230" hidden="1" customWidth="1"/>
    <col min="8450" max="8450" width="8.33203125" style="230" customWidth="1"/>
    <col min="8451" max="8451" width="6.6640625" style="230" customWidth="1"/>
    <col min="8452" max="8452" width="12.33203125" style="230" customWidth="1"/>
    <col min="8453" max="8453" width="11" style="230" customWidth="1"/>
    <col min="8454" max="8454" width="10.33203125" style="230" customWidth="1"/>
    <col min="8455" max="8457" width="11.5546875" style="230" customWidth="1"/>
    <col min="8458" max="8458" width="6.109375" style="230" customWidth="1"/>
    <col min="8459" max="8459" width="3.88671875" style="230" customWidth="1"/>
    <col min="8460" max="8463" width="9.6640625" style="230" customWidth="1"/>
    <col min="8464" max="8704" width="8.109375" style="230"/>
    <col min="8705" max="8705" width="0" style="230" hidden="1" customWidth="1"/>
    <col min="8706" max="8706" width="8.33203125" style="230" customWidth="1"/>
    <col min="8707" max="8707" width="6.6640625" style="230" customWidth="1"/>
    <col min="8708" max="8708" width="12.33203125" style="230" customWidth="1"/>
    <col min="8709" max="8709" width="11" style="230" customWidth="1"/>
    <col min="8710" max="8710" width="10.33203125" style="230" customWidth="1"/>
    <col min="8711" max="8713" width="11.5546875" style="230" customWidth="1"/>
    <col min="8714" max="8714" width="6.109375" style="230" customWidth="1"/>
    <col min="8715" max="8715" width="3.88671875" style="230" customWidth="1"/>
    <col min="8716" max="8719" width="9.6640625" style="230" customWidth="1"/>
    <col min="8720" max="8960" width="8.109375" style="230"/>
    <col min="8961" max="8961" width="0" style="230" hidden="1" customWidth="1"/>
    <col min="8962" max="8962" width="8.33203125" style="230" customWidth="1"/>
    <col min="8963" max="8963" width="6.6640625" style="230" customWidth="1"/>
    <col min="8964" max="8964" width="12.33203125" style="230" customWidth="1"/>
    <col min="8965" max="8965" width="11" style="230" customWidth="1"/>
    <col min="8966" max="8966" width="10.33203125" style="230" customWidth="1"/>
    <col min="8967" max="8969" width="11.5546875" style="230" customWidth="1"/>
    <col min="8970" max="8970" width="6.109375" style="230" customWidth="1"/>
    <col min="8971" max="8971" width="3.88671875" style="230" customWidth="1"/>
    <col min="8972" max="8975" width="9.6640625" style="230" customWidth="1"/>
    <col min="8976" max="9216" width="8.109375" style="230"/>
    <col min="9217" max="9217" width="0" style="230" hidden="1" customWidth="1"/>
    <col min="9218" max="9218" width="8.33203125" style="230" customWidth="1"/>
    <col min="9219" max="9219" width="6.6640625" style="230" customWidth="1"/>
    <col min="9220" max="9220" width="12.33203125" style="230" customWidth="1"/>
    <col min="9221" max="9221" width="11" style="230" customWidth="1"/>
    <col min="9222" max="9222" width="10.33203125" style="230" customWidth="1"/>
    <col min="9223" max="9225" width="11.5546875" style="230" customWidth="1"/>
    <col min="9226" max="9226" width="6.109375" style="230" customWidth="1"/>
    <col min="9227" max="9227" width="3.88671875" style="230" customWidth="1"/>
    <col min="9228" max="9231" width="9.6640625" style="230" customWidth="1"/>
    <col min="9232" max="9472" width="8.109375" style="230"/>
    <col min="9473" max="9473" width="0" style="230" hidden="1" customWidth="1"/>
    <col min="9474" max="9474" width="8.33203125" style="230" customWidth="1"/>
    <col min="9475" max="9475" width="6.6640625" style="230" customWidth="1"/>
    <col min="9476" max="9476" width="12.33203125" style="230" customWidth="1"/>
    <col min="9477" max="9477" width="11" style="230" customWidth="1"/>
    <col min="9478" max="9478" width="10.33203125" style="230" customWidth="1"/>
    <col min="9479" max="9481" width="11.5546875" style="230" customWidth="1"/>
    <col min="9482" max="9482" width="6.109375" style="230" customWidth="1"/>
    <col min="9483" max="9483" width="3.88671875" style="230" customWidth="1"/>
    <col min="9484" max="9487" width="9.6640625" style="230" customWidth="1"/>
    <col min="9488" max="9728" width="8.109375" style="230"/>
    <col min="9729" max="9729" width="0" style="230" hidden="1" customWidth="1"/>
    <col min="9730" max="9730" width="8.33203125" style="230" customWidth="1"/>
    <col min="9731" max="9731" width="6.6640625" style="230" customWidth="1"/>
    <col min="9732" max="9732" width="12.33203125" style="230" customWidth="1"/>
    <col min="9733" max="9733" width="11" style="230" customWidth="1"/>
    <col min="9734" max="9734" width="10.33203125" style="230" customWidth="1"/>
    <col min="9735" max="9737" width="11.5546875" style="230" customWidth="1"/>
    <col min="9738" max="9738" width="6.109375" style="230" customWidth="1"/>
    <col min="9739" max="9739" width="3.88671875" style="230" customWidth="1"/>
    <col min="9740" max="9743" width="9.6640625" style="230" customWidth="1"/>
    <col min="9744" max="9984" width="8.109375" style="230"/>
    <col min="9985" max="9985" width="0" style="230" hidden="1" customWidth="1"/>
    <col min="9986" max="9986" width="8.33203125" style="230" customWidth="1"/>
    <col min="9987" max="9987" width="6.6640625" style="230" customWidth="1"/>
    <col min="9988" max="9988" width="12.33203125" style="230" customWidth="1"/>
    <col min="9989" max="9989" width="11" style="230" customWidth="1"/>
    <col min="9990" max="9990" width="10.33203125" style="230" customWidth="1"/>
    <col min="9991" max="9993" width="11.5546875" style="230" customWidth="1"/>
    <col min="9994" max="9994" width="6.109375" style="230" customWidth="1"/>
    <col min="9995" max="9995" width="3.88671875" style="230" customWidth="1"/>
    <col min="9996" max="9999" width="9.6640625" style="230" customWidth="1"/>
    <col min="10000" max="10240" width="8.109375" style="230"/>
    <col min="10241" max="10241" width="0" style="230" hidden="1" customWidth="1"/>
    <col min="10242" max="10242" width="8.33203125" style="230" customWidth="1"/>
    <col min="10243" max="10243" width="6.6640625" style="230" customWidth="1"/>
    <col min="10244" max="10244" width="12.33203125" style="230" customWidth="1"/>
    <col min="10245" max="10245" width="11" style="230" customWidth="1"/>
    <col min="10246" max="10246" width="10.33203125" style="230" customWidth="1"/>
    <col min="10247" max="10249" width="11.5546875" style="230" customWidth="1"/>
    <col min="10250" max="10250" width="6.109375" style="230" customWidth="1"/>
    <col min="10251" max="10251" width="3.88671875" style="230" customWidth="1"/>
    <col min="10252" max="10255" width="9.6640625" style="230" customWidth="1"/>
    <col min="10256" max="10496" width="8.109375" style="230"/>
    <col min="10497" max="10497" width="0" style="230" hidden="1" customWidth="1"/>
    <col min="10498" max="10498" width="8.33203125" style="230" customWidth="1"/>
    <col min="10499" max="10499" width="6.6640625" style="230" customWidth="1"/>
    <col min="10500" max="10500" width="12.33203125" style="230" customWidth="1"/>
    <col min="10501" max="10501" width="11" style="230" customWidth="1"/>
    <col min="10502" max="10502" width="10.33203125" style="230" customWidth="1"/>
    <col min="10503" max="10505" width="11.5546875" style="230" customWidth="1"/>
    <col min="10506" max="10506" width="6.109375" style="230" customWidth="1"/>
    <col min="10507" max="10507" width="3.88671875" style="230" customWidth="1"/>
    <col min="10508" max="10511" width="9.6640625" style="230" customWidth="1"/>
    <col min="10512" max="10752" width="8.109375" style="230"/>
    <col min="10753" max="10753" width="0" style="230" hidden="1" customWidth="1"/>
    <col min="10754" max="10754" width="8.33203125" style="230" customWidth="1"/>
    <col min="10755" max="10755" width="6.6640625" style="230" customWidth="1"/>
    <col min="10756" max="10756" width="12.33203125" style="230" customWidth="1"/>
    <col min="10757" max="10757" width="11" style="230" customWidth="1"/>
    <col min="10758" max="10758" width="10.33203125" style="230" customWidth="1"/>
    <col min="10759" max="10761" width="11.5546875" style="230" customWidth="1"/>
    <col min="10762" max="10762" width="6.109375" style="230" customWidth="1"/>
    <col min="10763" max="10763" width="3.88671875" style="230" customWidth="1"/>
    <col min="10764" max="10767" width="9.6640625" style="230" customWidth="1"/>
    <col min="10768" max="11008" width="8.109375" style="230"/>
    <col min="11009" max="11009" width="0" style="230" hidden="1" customWidth="1"/>
    <col min="11010" max="11010" width="8.33203125" style="230" customWidth="1"/>
    <col min="11011" max="11011" width="6.6640625" style="230" customWidth="1"/>
    <col min="11012" max="11012" width="12.33203125" style="230" customWidth="1"/>
    <col min="11013" max="11013" width="11" style="230" customWidth="1"/>
    <col min="11014" max="11014" width="10.33203125" style="230" customWidth="1"/>
    <col min="11015" max="11017" width="11.5546875" style="230" customWidth="1"/>
    <col min="11018" max="11018" width="6.109375" style="230" customWidth="1"/>
    <col min="11019" max="11019" width="3.88671875" style="230" customWidth="1"/>
    <col min="11020" max="11023" width="9.6640625" style="230" customWidth="1"/>
    <col min="11024" max="11264" width="8.109375" style="230"/>
    <col min="11265" max="11265" width="0" style="230" hidden="1" customWidth="1"/>
    <col min="11266" max="11266" width="8.33203125" style="230" customWidth="1"/>
    <col min="11267" max="11267" width="6.6640625" style="230" customWidth="1"/>
    <col min="11268" max="11268" width="12.33203125" style="230" customWidth="1"/>
    <col min="11269" max="11269" width="11" style="230" customWidth="1"/>
    <col min="11270" max="11270" width="10.33203125" style="230" customWidth="1"/>
    <col min="11271" max="11273" width="11.5546875" style="230" customWidth="1"/>
    <col min="11274" max="11274" width="6.109375" style="230" customWidth="1"/>
    <col min="11275" max="11275" width="3.88671875" style="230" customWidth="1"/>
    <col min="11276" max="11279" width="9.6640625" style="230" customWidth="1"/>
    <col min="11280" max="11520" width="8.109375" style="230"/>
    <col min="11521" max="11521" width="0" style="230" hidden="1" customWidth="1"/>
    <col min="11522" max="11522" width="8.33203125" style="230" customWidth="1"/>
    <col min="11523" max="11523" width="6.6640625" style="230" customWidth="1"/>
    <col min="11524" max="11524" width="12.33203125" style="230" customWidth="1"/>
    <col min="11525" max="11525" width="11" style="230" customWidth="1"/>
    <col min="11526" max="11526" width="10.33203125" style="230" customWidth="1"/>
    <col min="11527" max="11529" width="11.5546875" style="230" customWidth="1"/>
    <col min="11530" max="11530" width="6.109375" style="230" customWidth="1"/>
    <col min="11531" max="11531" width="3.88671875" style="230" customWidth="1"/>
    <col min="11532" max="11535" width="9.6640625" style="230" customWidth="1"/>
    <col min="11536" max="11776" width="8.109375" style="230"/>
    <col min="11777" max="11777" width="0" style="230" hidden="1" customWidth="1"/>
    <col min="11778" max="11778" width="8.33203125" style="230" customWidth="1"/>
    <col min="11779" max="11779" width="6.6640625" style="230" customWidth="1"/>
    <col min="11780" max="11780" width="12.33203125" style="230" customWidth="1"/>
    <col min="11781" max="11781" width="11" style="230" customWidth="1"/>
    <col min="11782" max="11782" width="10.33203125" style="230" customWidth="1"/>
    <col min="11783" max="11785" width="11.5546875" style="230" customWidth="1"/>
    <col min="11786" max="11786" width="6.109375" style="230" customWidth="1"/>
    <col min="11787" max="11787" width="3.88671875" style="230" customWidth="1"/>
    <col min="11788" max="11791" width="9.6640625" style="230" customWidth="1"/>
    <col min="11792" max="12032" width="8.109375" style="230"/>
    <col min="12033" max="12033" width="0" style="230" hidden="1" customWidth="1"/>
    <col min="12034" max="12034" width="8.33203125" style="230" customWidth="1"/>
    <col min="12035" max="12035" width="6.6640625" style="230" customWidth="1"/>
    <col min="12036" max="12036" width="12.33203125" style="230" customWidth="1"/>
    <col min="12037" max="12037" width="11" style="230" customWidth="1"/>
    <col min="12038" max="12038" width="10.33203125" style="230" customWidth="1"/>
    <col min="12039" max="12041" width="11.5546875" style="230" customWidth="1"/>
    <col min="12042" max="12042" width="6.109375" style="230" customWidth="1"/>
    <col min="12043" max="12043" width="3.88671875" style="230" customWidth="1"/>
    <col min="12044" max="12047" width="9.6640625" style="230" customWidth="1"/>
    <col min="12048" max="12288" width="8.109375" style="230"/>
    <col min="12289" max="12289" width="0" style="230" hidden="1" customWidth="1"/>
    <col min="12290" max="12290" width="8.33203125" style="230" customWidth="1"/>
    <col min="12291" max="12291" width="6.6640625" style="230" customWidth="1"/>
    <col min="12292" max="12292" width="12.33203125" style="230" customWidth="1"/>
    <col min="12293" max="12293" width="11" style="230" customWidth="1"/>
    <col min="12294" max="12294" width="10.33203125" style="230" customWidth="1"/>
    <col min="12295" max="12297" width="11.5546875" style="230" customWidth="1"/>
    <col min="12298" max="12298" width="6.109375" style="230" customWidth="1"/>
    <col min="12299" max="12299" width="3.88671875" style="230" customWidth="1"/>
    <col min="12300" max="12303" width="9.6640625" style="230" customWidth="1"/>
    <col min="12304" max="12544" width="8.109375" style="230"/>
    <col min="12545" max="12545" width="0" style="230" hidden="1" customWidth="1"/>
    <col min="12546" max="12546" width="8.33203125" style="230" customWidth="1"/>
    <col min="12547" max="12547" width="6.6640625" style="230" customWidth="1"/>
    <col min="12548" max="12548" width="12.33203125" style="230" customWidth="1"/>
    <col min="12549" max="12549" width="11" style="230" customWidth="1"/>
    <col min="12550" max="12550" width="10.33203125" style="230" customWidth="1"/>
    <col min="12551" max="12553" width="11.5546875" style="230" customWidth="1"/>
    <col min="12554" max="12554" width="6.109375" style="230" customWidth="1"/>
    <col min="12555" max="12555" width="3.88671875" style="230" customWidth="1"/>
    <col min="12556" max="12559" width="9.6640625" style="230" customWidth="1"/>
    <col min="12560" max="12800" width="8.109375" style="230"/>
    <col min="12801" max="12801" width="0" style="230" hidden="1" customWidth="1"/>
    <col min="12802" max="12802" width="8.33203125" style="230" customWidth="1"/>
    <col min="12803" max="12803" width="6.6640625" style="230" customWidth="1"/>
    <col min="12804" max="12804" width="12.33203125" style="230" customWidth="1"/>
    <col min="12805" max="12805" width="11" style="230" customWidth="1"/>
    <col min="12806" max="12806" width="10.33203125" style="230" customWidth="1"/>
    <col min="12807" max="12809" width="11.5546875" style="230" customWidth="1"/>
    <col min="12810" max="12810" width="6.109375" style="230" customWidth="1"/>
    <col min="12811" max="12811" width="3.88671875" style="230" customWidth="1"/>
    <col min="12812" max="12815" width="9.6640625" style="230" customWidth="1"/>
    <col min="12816" max="13056" width="8.109375" style="230"/>
    <col min="13057" max="13057" width="0" style="230" hidden="1" customWidth="1"/>
    <col min="13058" max="13058" width="8.33203125" style="230" customWidth="1"/>
    <col min="13059" max="13059" width="6.6640625" style="230" customWidth="1"/>
    <col min="13060" max="13060" width="12.33203125" style="230" customWidth="1"/>
    <col min="13061" max="13061" width="11" style="230" customWidth="1"/>
    <col min="13062" max="13062" width="10.33203125" style="230" customWidth="1"/>
    <col min="13063" max="13065" width="11.5546875" style="230" customWidth="1"/>
    <col min="13066" max="13066" width="6.109375" style="230" customWidth="1"/>
    <col min="13067" max="13067" width="3.88671875" style="230" customWidth="1"/>
    <col min="13068" max="13071" width="9.6640625" style="230" customWidth="1"/>
    <col min="13072" max="13312" width="8.109375" style="230"/>
    <col min="13313" max="13313" width="0" style="230" hidden="1" customWidth="1"/>
    <col min="13314" max="13314" width="8.33203125" style="230" customWidth="1"/>
    <col min="13315" max="13315" width="6.6640625" style="230" customWidth="1"/>
    <col min="13316" max="13316" width="12.33203125" style="230" customWidth="1"/>
    <col min="13317" max="13317" width="11" style="230" customWidth="1"/>
    <col min="13318" max="13318" width="10.33203125" style="230" customWidth="1"/>
    <col min="13319" max="13321" width="11.5546875" style="230" customWidth="1"/>
    <col min="13322" max="13322" width="6.109375" style="230" customWidth="1"/>
    <col min="13323" max="13323" width="3.88671875" style="230" customWidth="1"/>
    <col min="13324" max="13327" width="9.6640625" style="230" customWidth="1"/>
    <col min="13328" max="13568" width="8.109375" style="230"/>
    <col min="13569" max="13569" width="0" style="230" hidden="1" customWidth="1"/>
    <col min="13570" max="13570" width="8.33203125" style="230" customWidth="1"/>
    <col min="13571" max="13571" width="6.6640625" style="230" customWidth="1"/>
    <col min="13572" max="13572" width="12.33203125" style="230" customWidth="1"/>
    <col min="13573" max="13573" width="11" style="230" customWidth="1"/>
    <col min="13574" max="13574" width="10.33203125" style="230" customWidth="1"/>
    <col min="13575" max="13577" width="11.5546875" style="230" customWidth="1"/>
    <col min="13578" max="13578" width="6.109375" style="230" customWidth="1"/>
    <col min="13579" max="13579" width="3.88671875" style="230" customWidth="1"/>
    <col min="13580" max="13583" width="9.6640625" style="230" customWidth="1"/>
    <col min="13584" max="13824" width="8.109375" style="230"/>
    <col min="13825" max="13825" width="0" style="230" hidden="1" customWidth="1"/>
    <col min="13826" max="13826" width="8.33203125" style="230" customWidth="1"/>
    <col min="13827" max="13827" width="6.6640625" style="230" customWidth="1"/>
    <col min="13828" max="13828" width="12.33203125" style="230" customWidth="1"/>
    <col min="13829" max="13829" width="11" style="230" customWidth="1"/>
    <col min="13830" max="13830" width="10.33203125" style="230" customWidth="1"/>
    <col min="13831" max="13833" width="11.5546875" style="230" customWidth="1"/>
    <col min="13834" max="13834" width="6.109375" style="230" customWidth="1"/>
    <col min="13835" max="13835" width="3.88671875" style="230" customWidth="1"/>
    <col min="13836" max="13839" width="9.6640625" style="230" customWidth="1"/>
    <col min="13840" max="14080" width="8.109375" style="230"/>
    <col min="14081" max="14081" width="0" style="230" hidden="1" customWidth="1"/>
    <col min="14082" max="14082" width="8.33203125" style="230" customWidth="1"/>
    <col min="14083" max="14083" width="6.6640625" style="230" customWidth="1"/>
    <col min="14084" max="14084" width="12.33203125" style="230" customWidth="1"/>
    <col min="14085" max="14085" width="11" style="230" customWidth="1"/>
    <col min="14086" max="14086" width="10.33203125" style="230" customWidth="1"/>
    <col min="14087" max="14089" width="11.5546875" style="230" customWidth="1"/>
    <col min="14090" max="14090" width="6.109375" style="230" customWidth="1"/>
    <col min="14091" max="14091" width="3.88671875" style="230" customWidth="1"/>
    <col min="14092" max="14095" width="9.6640625" style="230" customWidth="1"/>
    <col min="14096" max="14336" width="8.109375" style="230"/>
    <col min="14337" max="14337" width="0" style="230" hidden="1" customWidth="1"/>
    <col min="14338" max="14338" width="8.33203125" style="230" customWidth="1"/>
    <col min="14339" max="14339" width="6.6640625" style="230" customWidth="1"/>
    <col min="14340" max="14340" width="12.33203125" style="230" customWidth="1"/>
    <col min="14341" max="14341" width="11" style="230" customWidth="1"/>
    <col min="14342" max="14342" width="10.33203125" style="230" customWidth="1"/>
    <col min="14343" max="14345" width="11.5546875" style="230" customWidth="1"/>
    <col min="14346" max="14346" width="6.109375" style="230" customWidth="1"/>
    <col min="14347" max="14347" width="3.88671875" style="230" customWidth="1"/>
    <col min="14348" max="14351" width="9.6640625" style="230" customWidth="1"/>
    <col min="14352" max="14592" width="8.109375" style="230"/>
    <col min="14593" max="14593" width="0" style="230" hidden="1" customWidth="1"/>
    <col min="14594" max="14594" width="8.33203125" style="230" customWidth="1"/>
    <col min="14595" max="14595" width="6.6640625" style="230" customWidth="1"/>
    <col min="14596" max="14596" width="12.33203125" style="230" customWidth="1"/>
    <col min="14597" max="14597" width="11" style="230" customWidth="1"/>
    <col min="14598" max="14598" width="10.33203125" style="230" customWidth="1"/>
    <col min="14599" max="14601" width="11.5546875" style="230" customWidth="1"/>
    <col min="14602" max="14602" width="6.109375" style="230" customWidth="1"/>
    <col min="14603" max="14603" width="3.88671875" style="230" customWidth="1"/>
    <col min="14604" max="14607" width="9.6640625" style="230" customWidth="1"/>
    <col min="14608" max="14848" width="8.109375" style="230"/>
    <col min="14849" max="14849" width="0" style="230" hidden="1" customWidth="1"/>
    <col min="14850" max="14850" width="8.33203125" style="230" customWidth="1"/>
    <col min="14851" max="14851" width="6.6640625" style="230" customWidth="1"/>
    <col min="14852" max="14852" width="12.33203125" style="230" customWidth="1"/>
    <col min="14853" max="14853" width="11" style="230" customWidth="1"/>
    <col min="14854" max="14854" width="10.33203125" style="230" customWidth="1"/>
    <col min="14855" max="14857" width="11.5546875" style="230" customWidth="1"/>
    <col min="14858" max="14858" width="6.109375" style="230" customWidth="1"/>
    <col min="14859" max="14859" width="3.88671875" style="230" customWidth="1"/>
    <col min="14860" max="14863" width="9.6640625" style="230" customWidth="1"/>
    <col min="14864" max="15104" width="8.109375" style="230"/>
    <col min="15105" max="15105" width="0" style="230" hidden="1" customWidth="1"/>
    <col min="15106" max="15106" width="8.33203125" style="230" customWidth="1"/>
    <col min="15107" max="15107" width="6.6640625" style="230" customWidth="1"/>
    <col min="15108" max="15108" width="12.33203125" style="230" customWidth="1"/>
    <col min="15109" max="15109" width="11" style="230" customWidth="1"/>
    <col min="15110" max="15110" width="10.33203125" style="230" customWidth="1"/>
    <col min="15111" max="15113" width="11.5546875" style="230" customWidth="1"/>
    <col min="15114" max="15114" width="6.109375" style="230" customWidth="1"/>
    <col min="15115" max="15115" width="3.88671875" style="230" customWidth="1"/>
    <col min="15116" max="15119" width="9.6640625" style="230" customWidth="1"/>
    <col min="15120" max="15360" width="8.109375" style="230"/>
    <col min="15361" max="15361" width="0" style="230" hidden="1" customWidth="1"/>
    <col min="15362" max="15362" width="8.33203125" style="230" customWidth="1"/>
    <col min="15363" max="15363" width="6.6640625" style="230" customWidth="1"/>
    <col min="15364" max="15364" width="12.33203125" style="230" customWidth="1"/>
    <col min="15365" max="15365" width="11" style="230" customWidth="1"/>
    <col min="15366" max="15366" width="10.33203125" style="230" customWidth="1"/>
    <col min="15367" max="15369" width="11.5546875" style="230" customWidth="1"/>
    <col min="15370" max="15370" width="6.109375" style="230" customWidth="1"/>
    <col min="15371" max="15371" width="3.88671875" style="230" customWidth="1"/>
    <col min="15372" max="15375" width="9.6640625" style="230" customWidth="1"/>
    <col min="15376" max="15616" width="8.109375" style="230"/>
    <col min="15617" max="15617" width="0" style="230" hidden="1" customWidth="1"/>
    <col min="15618" max="15618" width="8.33203125" style="230" customWidth="1"/>
    <col min="15619" max="15619" width="6.6640625" style="230" customWidth="1"/>
    <col min="15620" max="15620" width="12.33203125" style="230" customWidth="1"/>
    <col min="15621" max="15621" width="11" style="230" customWidth="1"/>
    <col min="15622" max="15622" width="10.33203125" style="230" customWidth="1"/>
    <col min="15623" max="15625" width="11.5546875" style="230" customWidth="1"/>
    <col min="15626" max="15626" width="6.109375" style="230" customWidth="1"/>
    <col min="15627" max="15627" width="3.88671875" style="230" customWidth="1"/>
    <col min="15628" max="15631" width="9.6640625" style="230" customWidth="1"/>
    <col min="15632" max="15872" width="8.109375" style="230"/>
    <col min="15873" max="15873" width="0" style="230" hidden="1" customWidth="1"/>
    <col min="15874" max="15874" width="8.33203125" style="230" customWidth="1"/>
    <col min="15875" max="15875" width="6.6640625" style="230" customWidth="1"/>
    <col min="15876" max="15876" width="12.33203125" style="230" customWidth="1"/>
    <col min="15877" max="15877" width="11" style="230" customWidth="1"/>
    <col min="15878" max="15878" width="10.33203125" style="230" customWidth="1"/>
    <col min="15879" max="15881" width="11.5546875" style="230" customWidth="1"/>
    <col min="15882" max="15882" width="6.109375" style="230" customWidth="1"/>
    <col min="15883" max="15883" width="3.88671875" style="230" customWidth="1"/>
    <col min="15884" max="15887" width="9.6640625" style="230" customWidth="1"/>
    <col min="15888" max="16128" width="8.109375" style="230"/>
    <col min="16129" max="16129" width="0" style="230" hidden="1" customWidth="1"/>
    <col min="16130" max="16130" width="8.33203125" style="230" customWidth="1"/>
    <col min="16131" max="16131" width="6.6640625" style="230" customWidth="1"/>
    <col min="16132" max="16132" width="12.33203125" style="230" customWidth="1"/>
    <col min="16133" max="16133" width="11" style="230" customWidth="1"/>
    <col min="16134" max="16134" width="10.33203125" style="230" customWidth="1"/>
    <col min="16135" max="16137" width="11.5546875" style="230" customWidth="1"/>
    <col min="16138" max="16138" width="6.109375" style="230" customWidth="1"/>
    <col min="16139" max="16139" width="3.88671875" style="230" customWidth="1"/>
    <col min="16140" max="16143" width="9.6640625" style="230" customWidth="1"/>
    <col min="16144" max="16384" width="8.109375"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337" t="s">
        <v>3190</v>
      </c>
      <c r="E2" s="1337"/>
      <c r="F2" s="1337"/>
      <c r="G2" s="1337"/>
      <c r="H2" s="1337"/>
      <c r="I2" s="1337"/>
      <c r="J2" s="133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2"/>
      <c r="E11" s="1342"/>
      <c r="F11" s="1342"/>
      <c r="G11" s="1342"/>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322" t="s">
        <v>22</v>
      </c>
      <c r="C14" s="321"/>
      <c r="D14" s="320" t="s">
        <v>2152</v>
      </c>
      <c r="E14" s="318"/>
      <c r="F14" s="318"/>
      <c r="G14" s="318"/>
      <c r="H14" s="319"/>
      <c r="I14" s="318"/>
      <c r="J14" s="317"/>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305"/>
      <c r="D16" s="304"/>
      <c r="E16" s="1347"/>
      <c r="F16" s="1348"/>
      <c r="G16" s="1347"/>
      <c r="H16" s="1348"/>
      <c r="I16" s="1347">
        <f>I47+I48</f>
        <v>0</v>
      </c>
      <c r="J16" s="1349"/>
    </row>
    <row r="17" spans="1:12" ht="23.25" customHeight="1">
      <c r="A17" s="314" t="s">
        <v>27</v>
      </c>
      <c r="B17" s="313" t="s">
        <v>27</v>
      </c>
      <c r="C17" s="305"/>
      <c r="D17" s="304"/>
      <c r="E17" s="1347"/>
      <c r="F17" s="1348"/>
      <c r="G17" s="1347"/>
      <c r="H17" s="1348"/>
      <c r="I17" s="1347">
        <v>0</v>
      </c>
      <c r="J17" s="1349"/>
    </row>
    <row r="18" spans="1:12" ht="23.25" customHeight="1">
      <c r="A18" s="314" t="s">
        <v>28</v>
      </c>
      <c r="B18" s="313" t="s">
        <v>2143</v>
      </c>
      <c r="C18" s="305"/>
      <c r="D18" s="304"/>
      <c r="E18" s="1347"/>
      <c r="F18" s="1348"/>
      <c r="G18" s="1347"/>
      <c r="H18" s="1348"/>
      <c r="I18" s="1347">
        <f>I49</f>
        <v>0</v>
      </c>
      <c r="J18" s="1349"/>
    </row>
    <row r="19" spans="1:12" ht="23.25" customHeight="1">
      <c r="A19" s="314" t="s">
        <v>142</v>
      </c>
      <c r="B19" s="313" t="s">
        <v>29</v>
      </c>
      <c r="C19" s="305"/>
      <c r="D19" s="304"/>
      <c r="E19" s="1347"/>
      <c r="F19" s="1348"/>
      <c r="G19" s="1347"/>
      <c r="H19" s="1348"/>
      <c r="I19" s="1347">
        <f>I50</f>
        <v>0</v>
      </c>
      <c r="J19" s="1349"/>
    </row>
    <row r="20" spans="1:12" ht="23.25" customHeight="1">
      <c r="A20" s="314" t="s">
        <v>143</v>
      </c>
      <c r="B20" s="313" t="s">
        <v>30</v>
      </c>
      <c r="C20" s="305"/>
      <c r="D20" s="304"/>
      <c r="E20" s="1347"/>
      <c r="F20" s="1348"/>
      <c r="G20" s="1347"/>
      <c r="H20" s="1348"/>
      <c r="I20" s="1347">
        <v>0</v>
      </c>
      <c r="J20" s="1349"/>
    </row>
    <row r="21" spans="1:12" ht="23.25" customHeight="1">
      <c r="A21" s="275"/>
      <c r="B21" s="312" t="s">
        <v>31</v>
      </c>
      <c r="C21" s="311"/>
      <c r="D21" s="310"/>
      <c r="E21" s="1352"/>
      <c r="F21" s="1353"/>
      <c r="G21" s="1352"/>
      <c r="H21" s="1353"/>
      <c r="I21" s="1352">
        <f>SUM(I16:J20)</f>
        <v>0</v>
      </c>
      <c r="J21" s="1354"/>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50">
        <f>I21</f>
        <v>0</v>
      </c>
      <c r="H23" s="1351"/>
      <c r="I23" s="1351"/>
      <c r="J23" s="301" t="str">
        <f t="shared" ref="J23:J28" si="0">Mena</f>
        <v>CZK</v>
      </c>
    </row>
    <row r="24" spans="1:12" ht="23.25" customHeight="1">
      <c r="A24" s="275"/>
      <c r="B24" s="306" t="s">
        <v>14</v>
      </c>
      <c r="C24" s="305"/>
      <c r="D24" s="304"/>
      <c r="E24" s="303">
        <f>SazbaDPH1</f>
        <v>15</v>
      </c>
      <c r="F24" s="302" t="s">
        <v>0</v>
      </c>
      <c r="G24" s="1355">
        <f>G23*0.15</f>
        <v>0</v>
      </c>
      <c r="H24" s="1356"/>
      <c r="I24" s="1356"/>
      <c r="J24" s="301" t="str">
        <f t="shared" si="0"/>
        <v>CZK</v>
      </c>
    </row>
    <row r="25" spans="1:12" ht="23.25" customHeight="1">
      <c r="A25" s="275"/>
      <c r="B25" s="306" t="s">
        <v>15</v>
      </c>
      <c r="C25" s="305"/>
      <c r="D25" s="304"/>
      <c r="E25" s="303">
        <v>21</v>
      </c>
      <c r="F25" s="302" t="s">
        <v>0</v>
      </c>
      <c r="G25" s="1350">
        <v>0</v>
      </c>
      <c r="H25" s="1351"/>
      <c r="I25" s="1351"/>
      <c r="J25" s="301"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359">
        <f>ROUND(G23,0)-G23</f>
        <v>0</v>
      </c>
      <c r="H27" s="1359"/>
      <c r="I27" s="1359"/>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45326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363" t="s">
        <v>2</v>
      </c>
      <c r="E35" s="1363"/>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2151</v>
      </c>
      <c r="C39" s="1364" t="s">
        <v>2150</v>
      </c>
      <c r="D39" s="1365"/>
      <c r="E39" s="1365"/>
      <c r="F39" s="259">
        <v>0</v>
      </c>
      <c r="G39" s="258">
        <v>955389.31</v>
      </c>
      <c r="H39" s="257">
        <v>200632</v>
      </c>
      <c r="I39" s="257">
        <v>1156021.31</v>
      </c>
      <c r="J39" s="256" t="e">
        <f ca="1">IF(_xlfn.SINGLE(CenaCelkemVypocet)=0,"",I39/_xlfn.SINGLE(CenaCelkemVypocet)*100)</f>
        <v>#NAME?</v>
      </c>
    </row>
    <row r="40" spans="1:10" ht="25.5" hidden="1" customHeight="1">
      <c r="A40" s="255"/>
      <c r="B40" s="1366" t="s">
        <v>138</v>
      </c>
      <c r="C40" s="1367"/>
      <c r="D40" s="1367"/>
      <c r="E40" s="1368"/>
      <c r="F40" s="254">
        <f>SUMIF(A39:A39,"=1",F39:F39)</f>
        <v>0</v>
      </c>
      <c r="G40" s="253">
        <f>SUMIF(A39:A39,"=1",G39:G39)</f>
        <v>955389.31</v>
      </c>
      <c r="H40" s="253">
        <f>SUMIF(A39:A39,"=1",H39:H39)</f>
        <v>200632</v>
      </c>
      <c r="I40" s="253">
        <f>SUMIF(A39:A39,"=1",I39:I39)</f>
        <v>1156021.31</v>
      </c>
      <c r="J40" s="252" t="e">
        <f ca="1">SUMIF(A39:A39,"=1",J39:J39)</f>
        <v>#NAME?</v>
      </c>
    </row>
    <row r="44" spans="1:10" ht="15.6">
      <c r="B44" s="251" t="s">
        <v>140</v>
      </c>
    </row>
    <row r="46" spans="1:10" ht="25.5" customHeight="1">
      <c r="A46" s="250"/>
      <c r="B46" s="249" t="s">
        <v>18</v>
      </c>
      <c r="C46" s="249" t="s">
        <v>6</v>
      </c>
      <c r="D46" s="248"/>
      <c r="E46" s="248"/>
      <c r="F46" s="247" t="s">
        <v>141</v>
      </c>
      <c r="G46" s="247"/>
      <c r="H46" s="247"/>
      <c r="I46" s="1369" t="s">
        <v>31</v>
      </c>
      <c r="J46" s="1369"/>
    </row>
    <row r="47" spans="1:10" ht="25.5" customHeight="1">
      <c r="A47" s="240"/>
      <c r="B47" s="246" t="s">
        <v>2149</v>
      </c>
      <c r="C47" s="1370" t="s">
        <v>2148</v>
      </c>
      <c r="D47" s="1371"/>
      <c r="E47" s="1371"/>
      <c r="F47" s="245" t="s">
        <v>26</v>
      </c>
      <c r="G47" s="244"/>
      <c r="H47" s="244"/>
      <c r="I47" s="1372">
        <f>SUM('Rozpočet SO_101B.4'!G1534:G1541)</f>
        <v>0</v>
      </c>
      <c r="J47" s="1372"/>
    </row>
    <row r="48" spans="1:10" ht="25.5" customHeight="1">
      <c r="A48" s="240"/>
      <c r="B48" s="243" t="s">
        <v>2147</v>
      </c>
      <c r="C48" s="1374" t="s">
        <v>2146</v>
      </c>
      <c r="D48" s="1375"/>
      <c r="E48" s="1375"/>
      <c r="F48" s="242" t="s">
        <v>26</v>
      </c>
      <c r="G48" s="241"/>
      <c r="H48" s="241"/>
      <c r="I48" s="1376">
        <f>SUM('Rozpočet SO_101B.4'!G1543:G1559)</f>
        <v>0</v>
      </c>
      <c r="J48" s="1376"/>
    </row>
    <row r="49" spans="1:10" ht="25.5" customHeight="1">
      <c r="A49" s="240"/>
      <c r="B49" s="243" t="s">
        <v>2145</v>
      </c>
      <c r="C49" s="1374" t="s">
        <v>2144</v>
      </c>
      <c r="D49" s="1375"/>
      <c r="E49" s="1375"/>
      <c r="F49" s="242" t="s">
        <v>2143</v>
      </c>
      <c r="G49" s="241"/>
      <c r="H49" s="241"/>
      <c r="I49" s="1376">
        <f>SUM('Rozpočet SO_101B.4'!G20:G1533)</f>
        <v>0</v>
      </c>
      <c r="J49" s="1376"/>
    </row>
    <row r="50" spans="1:10" ht="25.5" customHeight="1">
      <c r="A50" s="240"/>
      <c r="B50" s="239" t="s">
        <v>142</v>
      </c>
      <c r="C50" s="1377" t="s">
        <v>29</v>
      </c>
      <c r="D50" s="1378"/>
      <c r="E50" s="1378"/>
      <c r="F50" s="238" t="s">
        <v>142</v>
      </c>
      <c r="G50" s="237"/>
      <c r="H50" s="237"/>
      <c r="I50" s="1379">
        <f>SUM('Rozpočet SO_101B.4'!G1561:G1564)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0.199999999999999"/>
  <cols>
    <col min="1" max="1" width="7" style="352" customWidth="1"/>
    <col min="2" max="2" width="7.88671875" style="354" customWidth="1"/>
    <col min="3" max="3" width="44.6640625" style="353" customWidth="1"/>
    <col min="4" max="4" width="4.33203125" style="352" customWidth="1"/>
    <col min="5" max="5" width="5.6640625" style="351" customWidth="1"/>
    <col min="6" max="7" width="11.109375" style="350" customWidth="1"/>
    <col min="8" max="256" width="8" style="350"/>
    <col min="257" max="257" width="7" style="350" customWidth="1"/>
    <col min="258" max="258" width="7.88671875" style="350" customWidth="1"/>
    <col min="259" max="259" width="44.6640625" style="350" customWidth="1"/>
    <col min="260" max="260" width="4.33203125" style="350" customWidth="1"/>
    <col min="261" max="261" width="5.6640625" style="350" customWidth="1"/>
    <col min="262" max="263" width="11.109375" style="350" customWidth="1"/>
    <col min="264" max="512" width="8" style="350"/>
    <col min="513" max="513" width="7" style="350" customWidth="1"/>
    <col min="514" max="514" width="7.88671875" style="350" customWidth="1"/>
    <col min="515" max="515" width="44.6640625" style="350" customWidth="1"/>
    <col min="516" max="516" width="4.33203125" style="350" customWidth="1"/>
    <col min="517" max="517" width="5.6640625" style="350" customWidth="1"/>
    <col min="518" max="519" width="11.109375" style="350" customWidth="1"/>
    <col min="520" max="768" width="8" style="350"/>
    <col min="769" max="769" width="7" style="350" customWidth="1"/>
    <col min="770" max="770" width="7.88671875" style="350" customWidth="1"/>
    <col min="771" max="771" width="44.6640625" style="350" customWidth="1"/>
    <col min="772" max="772" width="4.33203125" style="350" customWidth="1"/>
    <col min="773" max="773" width="5.6640625" style="350" customWidth="1"/>
    <col min="774" max="775" width="11.109375" style="350" customWidth="1"/>
    <col min="776" max="1024" width="8" style="350"/>
    <col min="1025" max="1025" width="7" style="350" customWidth="1"/>
    <col min="1026" max="1026" width="7.88671875" style="350" customWidth="1"/>
    <col min="1027" max="1027" width="44.6640625" style="350" customWidth="1"/>
    <col min="1028" max="1028" width="4.33203125" style="350" customWidth="1"/>
    <col min="1029" max="1029" width="5.6640625" style="350" customWidth="1"/>
    <col min="1030" max="1031" width="11.109375" style="350" customWidth="1"/>
    <col min="1032" max="1280" width="8" style="350"/>
    <col min="1281" max="1281" width="7" style="350" customWidth="1"/>
    <col min="1282" max="1282" width="7.88671875" style="350" customWidth="1"/>
    <col min="1283" max="1283" width="44.6640625" style="350" customWidth="1"/>
    <col min="1284" max="1284" width="4.33203125" style="350" customWidth="1"/>
    <col min="1285" max="1285" width="5.6640625" style="350" customWidth="1"/>
    <col min="1286" max="1287" width="11.109375" style="350" customWidth="1"/>
    <col min="1288" max="1536" width="8" style="350"/>
    <col min="1537" max="1537" width="7" style="350" customWidth="1"/>
    <col min="1538" max="1538" width="7.88671875" style="350" customWidth="1"/>
    <col min="1539" max="1539" width="44.6640625" style="350" customWidth="1"/>
    <col min="1540" max="1540" width="4.33203125" style="350" customWidth="1"/>
    <col min="1541" max="1541" width="5.6640625" style="350" customWidth="1"/>
    <col min="1542" max="1543" width="11.109375" style="350" customWidth="1"/>
    <col min="1544" max="1792" width="8" style="350"/>
    <col min="1793" max="1793" width="7" style="350" customWidth="1"/>
    <col min="1794" max="1794" width="7.88671875" style="350" customWidth="1"/>
    <col min="1795" max="1795" width="44.6640625" style="350" customWidth="1"/>
    <col min="1796" max="1796" width="4.33203125" style="350" customWidth="1"/>
    <col min="1797" max="1797" width="5.6640625" style="350" customWidth="1"/>
    <col min="1798" max="1799" width="11.109375" style="350" customWidth="1"/>
    <col min="1800" max="2048" width="8" style="350"/>
    <col min="2049" max="2049" width="7" style="350" customWidth="1"/>
    <col min="2050" max="2050" width="7.88671875" style="350" customWidth="1"/>
    <col min="2051" max="2051" width="44.6640625" style="350" customWidth="1"/>
    <col min="2052" max="2052" width="4.33203125" style="350" customWidth="1"/>
    <col min="2053" max="2053" width="5.6640625" style="350" customWidth="1"/>
    <col min="2054" max="2055" width="11.109375" style="350" customWidth="1"/>
    <col min="2056" max="2304" width="8" style="350"/>
    <col min="2305" max="2305" width="7" style="350" customWidth="1"/>
    <col min="2306" max="2306" width="7.88671875" style="350" customWidth="1"/>
    <col min="2307" max="2307" width="44.6640625" style="350" customWidth="1"/>
    <col min="2308" max="2308" width="4.33203125" style="350" customWidth="1"/>
    <col min="2309" max="2309" width="5.6640625" style="350" customWidth="1"/>
    <col min="2310" max="2311" width="11.109375" style="350" customWidth="1"/>
    <col min="2312" max="2560" width="8" style="350"/>
    <col min="2561" max="2561" width="7" style="350" customWidth="1"/>
    <col min="2562" max="2562" width="7.88671875" style="350" customWidth="1"/>
    <col min="2563" max="2563" width="44.6640625" style="350" customWidth="1"/>
    <col min="2564" max="2564" width="4.33203125" style="350" customWidth="1"/>
    <col min="2565" max="2565" width="5.6640625" style="350" customWidth="1"/>
    <col min="2566" max="2567" width="11.109375" style="350" customWidth="1"/>
    <col min="2568" max="2816" width="8" style="350"/>
    <col min="2817" max="2817" width="7" style="350" customWidth="1"/>
    <col min="2818" max="2818" width="7.88671875" style="350" customWidth="1"/>
    <col min="2819" max="2819" width="44.6640625" style="350" customWidth="1"/>
    <col min="2820" max="2820" width="4.33203125" style="350" customWidth="1"/>
    <col min="2821" max="2821" width="5.6640625" style="350" customWidth="1"/>
    <col min="2822" max="2823" width="11.109375" style="350" customWidth="1"/>
    <col min="2824" max="3072" width="8" style="350"/>
    <col min="3073" max="3073" width="7" style="350" customWidth="1"/>
    <col min="3074" max="3074" width="7.88671875" style="350" customWidth="1"/>
    <col min="3075" max="3075" width="44.6640625" style="350" customWidth="1"/>
    <col min="3076" max="3076" width="4.33203125" style="350" customWidth="1"/>
    <col min="3077" max="3077" width="5.6640625" style="350" customWidth="1"/>
    <col min="3078" max="3079" width="11.109375" style="350" customWidth="1"/>
    <col min="3080" max="3328" width="8" style="350"/>
    <col min="3329" max="3329" width="7" style="350" customWidth="1"/>
    <col min="3330" max="3330" width="7.88671875" style="350" customWidth="1"/>
    <col min="3331" max="3331" width="44.6640625" style="350" customWidth="1"/>
    <col min="3332" max="3332" width="4.33203125" style="350" customWidth="1"/>
    <col min="3333" max="3333" width="5.6640625" style="350" customWidth="1"/>
    <col min="3334" max="3335" width="11.109375" style="350" customWidth="1"/>
    <col min="3336" max="3584" width="8" style="350"/>
    <col min="3585" max="3585" width="7" style="350" customWidth="1"/>
    <col min="3586" max="3586" width="7.88671875" style="350" customWidth="1"/>
    <col min="3587" max="3587" width="44.6640625" style="350" customWidth="1"/>
    <col min="3588" max="3588" width="4.33203125" style="350" customWidth="1"/>
    <col min="3589" max="3589" width="5.6640625" style="350" customWidth="1"/>
    <col min="3590" max="3591" width="11.109375" style="350" customWidth="1"/>
    <col min="3592" max="3840" width="8" style="350"/>
    <col min="3841" max="3841" width="7" style="350" customWidth="1"/>
    <col min="3842" max="3842" width="7.88671875" style="350" customWidth="1"/>
    <col min="3843" max="3843" width="44.6640625" style="350" customWidth="1"/>
    <col min="3844" max="3844" width="4.33203125" style="350" customWidth="1"/>
    <col min="3845" max="3845" width="5.6640625" style="350" customWidth="1"/>
    <col min="3846" max="3847" width="11.109375" style="350" customWidth="1"/>
    <col min="3848" max="4096" width="8" style="350"/>
    <col min="4097" max="4097" width="7" style="350" customWidth="1"/>
    <col min="4098" max="4098" width="7.88671875" style="350" customWidth="1"/>
    <col min="4099" max="4099" width="44.6640625" style="350" customWidth="1"/>
    <col min="4100" max="4100" width="4.33203125" style="350" customWidth="1"/>
    <col min="4101" max="4101" width="5.6640625" style="350" customWidth="1"/>
    <col min="4102" max="4103" width="11.109375" style="350" customWidth="1"/>
    <col min="4104" max="4352" width="8" style="350"/>
    <col min="4353" max="4353" width="7" style="350" customWidth="1"/>
    <col min="4354" max="4354" width="7.88671875" style="350" customWidth="1"/>
    <col min="4355" max="4355" width="44.6640625" style="350" customWidth="1"/>
    <col min="4356" max="4356" width="4.33203125" style="350" customWidth="1"/>
    <col min="4357" max="4357" width="5.6640625" style="350" customWidth="1"/>
    <col min="4358" max="4359" width="11.109375" style="350" customWidth="1"/>
    <col min="4360" max="4608" width="8" style="350"/>
    <col min="4609" max="4609" width="7" style="350" customWidth="1"/>
    <col min="4610" max="4610" width="7.88671875" style="350" customWidth="1"/>
    <col min="4611" max="4611" width="44.6640625" style="350" customWidth="1"/>
    <col min="4612" max="4612" width="4.33203125" style="350" customWidth="1"/>
    <col min="4613" max="4613" width="5.6640625" style="350" customWidth="1"/>
    <col min="4614" max="4615" width="11.109375" style="350" customWidth="1"/>
    <col min="4616" max="4864" width="8" style="350"/>
    <col min="4865" max="4865" width="7" style="350" customWidth="1"/>
    <col min="4866" max="4866" width="7.88671875" style="350" customWidth="1"/>
    <col min="4867" max="4867" width="44.6640625" style="350" customWidth="1"/>
    <col min="4868" max="4868" width="4.33203125" style="350" customWidth="1"/>
    <col min="4869" max="4869" width="5.6640625" style="350" customWidth="1"/>
    <col min="4870" max="4871" width="11.109375" style="350" customWidth="1"/>
    <col min="4872" max="5120" width="8" style="350"/>
    <col min="5121" max="5121" width="7" style="350" customWidth="1"/>
    <col min="5122" max="5122" width="7.88671875" style="350" customWidth="1"/>
    <col min="5123" max="5123" width="44.6640625" style="350" customWidth="1"/>
    <col min="5124" max="5124" width="4.33203125" style="350" customWidth="1"/>
    <col min="5125" max="5125" width="5.6640625" style="350" customWidth="1"/>
    <col min="5126" max="5127" width="11.109375" style="350" customWidth="1"/>
    <col min="5128" max="5376" width="8" style="350"/>
    <col min="5377" max="5377" width="7" style="350" customWidth="1"/>
    <col min="5378" max="5378" width="7.88671875" style="350" customWidth="1"/>
    <col min="5379" max="5379" width="44.6640625" style="350" customWidth="1"/>
    <col min="5380" max="5380" width="4.33203125" style="350" customWidth="1"/>
    <col min="5381" max="5381" width="5.6640625" style="350" customWidth="1"/>
    <col min="5382" max="5383" width="11.109375" style="350" customWidth="1"/>
    <col min="5384" max="5632" width="8" style="350"/>
    <col min="5633" max="5633" width="7" style="350" customWidth="1"/>
    <col min="5634" max="5634" width="7.88671875" style="350" customWidth="1"/>
    <col min="5635" max="5635" width="44.6640625" style="350" customWidth="1"/>
    <col min="5636" max="5636" width="4.33203125" style="350" customWidth="1"/>
    <col min="5637" max="5637" width="5.6640625" style="350" customWidth="1"/>
    <col min="5638" max="5639" width="11.109375" style="350" customWidth="1"/>
    <col min="5640" max="5888" width="8" style="350"/>
    <col min="5889" max="5889" width="7" style="350" customWidth="1"/>
    <col min="5890" max="5890" width="7.88671875" style="350" customWidth="1"/>
    <col min="5891" max="5891" width="44.6640625" style="350" customWidth="1"/>
    <col min="5892" max="5892" width="4.33203125" style="350" customWidth="1"/>
    <col min="5893" max="5893" width="5.6640625" style="350" customWidth="1"/>
    <col min="5894" max="5895" width="11.109375" style="350" customWidth="1"/>
    <col min="5896" max="6144" width="8" style="350"/>
    <col min="6145" max="6145" width="7" style="350" customWidth="1"/>
    <col min="6146" max="6146" width="7.88671875" style="350" customWidth="1"/>
    <col min="6147" max="6147" width="44.6640625" style="350" customWidth="1"/>
    <col min="6148" max="6148" width="4.33203125" style="350" customWidth="1"/>
    <col min="6149" max="6149" width="5.6640625" style="350" customWidth="1"/>
    <col min="6150" max="6151" width="11.109375" style="350" customWidth="1"/>
    <col min="6152" max="6400" width="8" style="350"/>
    <col min="6401" max="6401" width="7" style="350" customWidth="1"/>
    <col min="6402" max="6402" width="7.88671875" style="350" customWidth="1"/>
    <col min="6403" max="6403" width="44.6640625" style="350" customWidth="1"/>
    <col min="6404" max="6404" width="4.33203125" style="350" customWidth="1"/>
    <col min="6405" max="6405" width="5.6640625" style="350" customWidth="1"/>
    <col min="6406" max="6407" width="11.109375" style="350" customWidth="1"/>
    <col min="6408" max="6656" width="8" style="350"/>
    <col min="6657" max="6657" width="7" style="350" customWidth="1"/>
    <col min="6658" max="6658" width="7.88671875" style="350" customWidth="1"/>
    <col min="6659" max="6659" width="44.6640625" style="350" customWidth="1"/>
    <col min="6660" max="6660" width="4.33203125" style="350" customWidth="1"/>
    <col min="6661" max="6661" width="5.6640625" style="350" customWidth="1"/>
    <col min="6662" max="6663" width="11.109375" style="350" customWidth="1"/>
    <col min="6664" max="6912" width="8" style="350"/>
    <col min="6913" max="6913" width="7" style="350" customWidth="1"/>
    <col min="6914" max="6914" width="7.88671875" style="350" customWidth="1"/>
    <col min="6915" max="6915" width="44.6640625" style="350" customWidth="1"/>
    <col min="6916" max="6916" width="4.33203125" style="350" customWidth="1"/>
    <col min="6917" max="6917" width="5.6640625" style="350" customWidth="1"/>
    <col min="6918" max="6919" width="11.109375" style="350" customWidth="1"/>
    <col min="6920" max="7168" width="8" style="350"/>
    <col min="7169" max="7169" width="7" style="350" customWidth="1"/>
    <col min="7170" max="7170" width="7.88671875" style="350" customWidth="1"/>
    <col min="7171" max="7171" width="44.6640625" style="350" customWidth="1"/>
    <col min="7172" max="7172" width="4.33203125" style="350" customWidth="1"/>
    <col min="7173" max="7173" width="5.6640625" style="350" customWidth="1"/>
    <col min="7174" max="7175" width="11.109375" style="350" customWidth="1"/>
    <col min="7176" max="7424" width="8" style="350"/>
    <col min="7425" max="7425" width="7" style="350" customWidth="1"/>
    <col min="7426" max="7426" width="7.88671875" style="350" customWidth="1"/>
    <col min="7427" max="7427" width="44.6640625" style="350" customWidth="1"/>
    <col min="7428" max="7428" width="4.33203125" style="350" customWidth="1"/>
    <col min="7429" max="7429" width="5.6640625" style="350" customWidth="1"/>
    <col min="7430" max="7431" width="11.109375" style="350" customWidth="1"/>
    <col min="7432" max="7680" width="8" style="350"/>
    <col min="7681" max="7681" width="7" style="350" customWidth="1"/>
    <col min="7682" max="7682" width="7.88671875" style="350" customWidth="1"/>
    <col min="7683" max="7683" width="44.6640625" style="350" customWidth="1"/>
    <col min="7684" max="7684" width="4.33203125" style="350" customWidth="1"/>
    <col min="7685" max="7685" width="5.6640625" style="350" customWidth="1"/>
    <col min="7686" max="7687" width="11.109375" style="350" customWidth="1"/>
    <col min="7688" max="7936" width="8" style="350"/>
    <col min="7937" max="7937" width="7" style="350" customWidth="1"/>
    <col min="7938" max="7938" width="7.88671875" style="350" customWidth="1"/>
    <col min="7939" max="7939" width="44.6640625" style="350" customWidth="1"/>
    <col min="7940" max="7940" width="4.33203125" style="350" customWidth="1"/>
    <col min="7941" max="7941" width="5.6640625" style="350" customWidth="1"/>
    <col min="7942" max="7943" width="11.109375" style="350" customWidth="1"/>
    <col min="7944" max="8192" width="8" style="350"/>
    <col min="8193" max="8193" width="7" style="350" customWidth="1"/>
    <col min="8194" max="8194" width="7.88671875" style="350" customWidth="1"/>
    <col min="8195" max="8195" width="44.6640625" style="350" customWidth="1"/>
    <col min="8196" max="8196" width="4.33203125" style="350" customWidth="1"/>
    <col min="8197" max="8197" width="5.6640625" style="350" customWidth="1"/>
    <col min="8198" max="8199" width="11.109375" style="350" customWidth="1"/>
    <col min="8200" max="8448" width="8" style="350"/>
    <col min="8449" max="8449" width="7" style="350" customWidth="1"/>
    <col min="8450" max="8450" width="7.88671875" style="350" customWidth="1"/>
    <col min="8451" max="8451" width="44.6640625" style="350" customWidth="1"/>
    <col min="8452" max="8452" width="4.33203125" style="350" customWidth="1"/>
    <col min="8453" max="8453" width="5.6640625" style="350" customWidth="1"/>
    <col min="8454" max="8455" width="11.109375" style="350" customWidth="1"/>
    <col min="8456" max="8704" width="8" style="350"/>
    <col min="8705" max="8705" width="7" style="350" customWidth="1"/>
    <col min="8706" max="8706" width="7.88671875" style="350" customWidth="1"/>
    <col min="8707" max="8707" width="44.6640625" style="350" customWidth="1"/>
    <col min="8708" max="8708" width="4.33203125" style="350" customWidth="1"/>
    <col min="8709" max="8709" width="5.6640625" style="350" customWidth="1"/>
    <col min="8710" max="8711" width="11.109375" style="350" customWidth="1"/>
    <col min="8712" max="8960" width="8" style="350"/>
    <col min="8961" max="8961" width="7" style="350" customWidth="1"/>
    <col min="8962" max="8962" width="7.88671875" style="350" customWidth="1"/>
    <col min="8963" max="8963" width="44.6640625" style="350" customWidth="1"/>
    <col min="8964" max="8964" width="4.33203125" style="350" customWidth="1"/>
    <col min="8965" max="8965" width="5.6640625" style="350" customWidth="1"/>
    <col min="8966" max="8967" width="11.109375" style="350" customWidth="1"/>
    <col min="8968" max="9216" width="8" style="350"/>
    <col min="9217" max="9217" width="7" style="350" customWidth="1"/>
    <col min="9218" max="9218" width="7.88671875" style="350" customWidth="1"/>
    <col min="9219" max="9219" width="44.6640625" style="350" customWidth="1"/>
    <col min="9220" max="9220" width="4.33203125" style="350" customWidth="1"/>
    <col min="9221" max="9221" width="5.6640625" style="350" customWidth="1"/>
    <col min="9222" max="9223" width="11.109375" style="350" customWidth="1"/>
    <col min="9224" max="9472" width="8" style="350"/>
    <col min="9473" max="9473" width="7" style="350" customWidth="1"/>
    <col min="9474" max="9474" width="7.88671875" style="350" customWidth="1"/>
    <col min="9475" max="9475" width="44.6640625" style="350" customWidth="1"/>
    <col min="9476" max="9476" width="4.33203125" style="350" customWidth="1"/>
    <col min="9477" max="9477" width="5.6640625" style="350" customWidth="1"/>
    <col min="9478" max="9479" width="11.109375" style="350" customWidth="1"/>
    <col min="9480" max="9728" width="8" style="350"/>
    <col min="9729" max="9729" width="7" style="350" customWidth="1"/>
    <col min="9730" max="9730" width="7.88671875" style="350" customWidth="1"/>
    <col min="9731" max="9731" width="44.6640625" style="350" customWidth="1"/>
    <col min="9732" max="9732" width="4.33203125" style="350" customWidth="1"/>
    <col min="9733" max="9733" width="5.6640625" style="350" customWidth="1"/>
    <col min="9734" max="9735" width="11.109375" style="350" customWidth="1"/>
    <col min="9736" max="9984" width="8" style="350"/>
    <col min="9985" max="9985" width="7" style="350" customWidth="1"/>
    <col min="9986" max="9986" width="7.88671875" style="350" customWidth="1"/>
    <col min="9987" max="9987" width="44.6640625" style="350" customWidth="1"/>
    <col min="9988" max="9988" width="4.33203125" style="350" customWidth="1"/>
    <col min="9989" max="9989" width="5.6640625" style="350" customWidth="1"/>
    <col min="9990" max="9991" width="11.109375" style="350" customWidth="1"/>
    <col min="9992" max="10240" width="8" style="350"/>
    <col min="10241" max="10241" width="7" style="350" customWidth="1"/>
    <col min="10242" max="10242" width="7.88671875" style="350" customWidth="1"/>
    <col min="10243" max="10243" width="44.6640625" style="350" customWidth="1"/>
    <col min="10244" max="10244" width="4.33203125" style="350" customWidth="1"/>
    <col min="10245" max="10245" width="5.6640625" style="350" customWidth="1"/>
    <col min="10246" max="10247" width="11.109375" style="350" customWidth="1"/>
    <col min="10248" max="10496" width="8" style="350"/>
    <col min="10497" max="10497" width="7" style="350" customWidth="1"/>
    <col min="10498" max="10498" width="7.88671875" style="350" customWidth="1"/>
    <col min="10499" max="10499" width="44.6640625" style="350" customWidth="1"/>
    <col min="10500" max="10500" width="4.33203125" style="350" customWidth="1"/>
    <col min="10501" max="10501" width="5.6640625" style="350" customWidth="1"/>
    <col min="10502" max="10503" width="11.109375" style="350" customWidth="1"/>
    <col min="10504" max="10752" width="8" style="350"/>
    <col min="10753" max="10753" width="7" style="350" customWidth="1"/>
    <col min="10754" max="10754" width="7.88671875" style="350" customWidth="1"/>
    <col min="10755" max="10755" width="44.6640625" style="350" customWidth="1"/>
    <col min="10756" max="10756" width="4.33203125" style="350" customWidth="1"/>
    <col min="10757" max="10757" width="5.6640625" style="350" customWidth="1"/>
    <col min="10758" max="10759" width="11.109375" style="350" customWidth="1"/>
    <col min="10760" max="11008" width="8" style="350"/>
    <col min="11009" max="11009" width="7" style="350" customWidth="1"/>
    <col min="11010" max="11010" width="7.88671875" style="350" customWidth="1"/>
    <col min="11011" max="11011" width="44.6640625" style="350" customWidth="1"/>
    <col min="11012" max="11012" width="4.33203125" style="350" customWidth="1"/>
    <col min="11013" max="11013" width="5.6640625" style="350" customWidth="1"/>
    <col min="11014" max="11015" width="11.109375" style="350" customWidth="1"/>
    <col min="11016" max="11264" width="8" style="350"/>
    <col min="11265" max="11265" width="7" style="350" customWidth="1"/>
    <col min="11266" max="11266" width="7.88671875" style="350" customWidth="1"/>
    <col min="11267" max="11267" width="44.6640625" style="350" customWidth="1"/>
    <col min="11268" max="11268" width="4.33203125" style="350" customWidth="1"/>
    <col min="11269" max="11269" width="5.6640625" style="350" customWidth="1"/>
    <col min="11270" max="11271" width="11.109375" style="350" customWidth="1"/>
    <col min="11272" max="11520" width="8" style="350"/>
    <col min="11521" max="11521" width="7" style="350" customWidth="1"/>
    <col min="11522" max="11522" width="7.88671875" style="350" customWidth="1"/>
    <col min="11523" max="11523" width="44.6640625" style="350" customWidth="1"/>
    <col min="11524" max="11524" width="4.33203125" style="350" customWidth="1"/>
    <col min="11525" max="11525" width="5.6640625" style="350" customWidth="1"/>
    <col min="11526" max="11527" width="11.109375" style="350" customWidth="1"/>
    <col min="11528" max="11776" width="8" style="350"/>
    <col min="11777" max="11777" width="7" style="350" customWidth="1"/>
    <col min="11778" max="11778" width="7.88671875" style="350" customWidth="1"/>
    <col min="11779" max="11779" width="44.6640625" style="350" customWidth="1"/>
    <col min="11780" max="11780" width="4.33203125" style="350" customWidth="1"/>
    <col min="11781" max="11781" width="5.6640625" style="350" customWidth="1"/>
    <col min="11782" max="11783" width="11.109375" style="350" customWidth="1"/>
    <col min="11784" max="12032" width="8" style="350"/>
    <col min="12033" max="12033" width="7" style="350" customWidth="1"/>
    <col min="12034" max="12034" width="7.88671875" style="350" customWidth="1"/>
    <col min="12035" max="12035" width="44.6640625" style="350" customWidth="1"/>
    <col min="12036" max="12036" width="4.33203125" style="350" customWidth="1"/>
    <col min="12037" max="12037" width="5.6640625" style="350" customWidth="1"/>
    <col min="12038" max="12039" width="11.109375" style="350" customWidth="1"/>
    <col min="12040" max="12288" width="8" style="350"/>
    <col min="12289" max="12289" width="7" style="350" customWidth="1"/>
    <col min="12290" max="12290" width="7.88671875" style="350" customWidth="1"/>
    <col min="12291" max="12291" width="44.6640625" style="350" customWidth="1"/>
    <col min="12292" max="12292" width="4.33203125" style="350" customWidth="1"/>
    <col min="12293" max="12293" width="5.6640625" style="350" customWidth="1"/>
    <col min="12294" max="12295" width="11.109375" style="350" customWidth="1"/>
    <col min="12296" max="12544" width="8" style="350"/>
    <col min="12545" max="12545" width="7" style="350" customWidth="1"/>
    <col min="12546" max="12546" width="7.88671875" style="350" customWidth="1"/>
    <col min="12547" max="12547" width="44.6640625" style="350" customWidth="1"/>
    <col min="12548" max="12548" width="4.33203125" style="350" customWidth="1"/>
    <col min="12549" max="12549" width="5.6640625" style="350" customWidth="1"/>
    <col min="12550" max="12551" width="11.109375" style="350" customWidth="1"/>
    <col min="12552" max="12800" width="8" style="350"/>
    <col min="12801" max="12801" width="7" style="350" customWidth="1"/>
    <col min="12802" max="12802" width="7.88671875" style="350" customWidth="1"/>
    <col min="12803" max="12803" width="44.6640625" style="350" customWidth="1"/>
    <col min="12804" max="12804" width="4.33203125" style="350" customWidth="1"/>
    <col min="12805" max="12805" width="5.6640625" style="350" customWidth="1"/>
    <col min="12806" max="12807" width="11.109375" style="350" customWidth="1"/>
    <col min="12808" max="13056" width="8" style="350"/>
    <col min="13057" max="13057" width="7" style="350" customWidth="1"/>
    <col min="13058" max="13058" width="7.88671875" style="350" customWidth="1"/>
    <col min="13059" max="13059" width="44.6640625" style="350" customWidth="1"/>
    <col min="13060" max="13060" width="4.33203125" style="350" customWidth="1"/>
    <col min="13061" max="13061" width="5.6640625" style="350" customWidth="1"/>
    <col min="13062" max="13063" width="11.109375" style="350" customWidth="1"/>
    <col min="13064" max="13312" width="8" style="350"/>
    <col min="13313" max="13313" width="7" style="350" customWidth="1"/>
    <col min="13314" max="13314" width="7.88671875" style="350" customWidth="1"/>
    <col min="13315" max="13315" width="44.6640625" style="350" customWidth="1"/>
    <col min="13316" max="13316" width="4.33203125" style="350" customWidth="1"/>
    <col min="13317" max="13317" width="5.6640625" style="350" customWidth="1"/>
    <col min="13318" max="13319" width="11.109375" style="350" customWidth="1"/>
    <col min="13320" max="13568" width="8" style="350"/>
    <col min="13569" max="13569" width="7" style="350" customWidth="1"/>
    <col min="13570" max="13570" width="7.88671875" style="350" customWidth="1"/>
    <col min="13571" max="13571" width="44.6640625" style="350" customWidth="1"/>
    <col min="13572" max="13572" width="4.33203125" style="350" customWidth="1"/>
    <col min="13573" max="13573" width="5.6640625" style="350" customWidth="1"/>
    <col min="13574" max="13575" width="11.109375" style="350" customWidth="1"/>
    <col min="13576" max="13824" width="8" style="350"/>
    <col min="13825" max="13825" width="7" style="350" customWidth="1"/>
    <col min="13826" max="13826" width="7.88671875" style="350" customWidth="1"/>
    <col min="13827" max="13827" width="44.6640625" style="350" customWidth="1"/>
    <col min="13828" max="13828" width="4.33203125" style="350" customWidth="1"/>
    <col min="13829" max="13829" width="5.6640625" style="350" customWidth="1"/>
    <col min="13830" max="13831" width="11.109375" style="350" customWidth="1"/>
    <col min="13832" max="14080" width="8" style="350"/>
    <col min="14081" max="14081" width="7" style="350" customWidth="1"/>
    <col min="14082" max="14082" width="7.88671875" style="350" customWidth="1"/>
    <col min="14083" max="14083" width="44.6640625" style="350" customWidth="1"/>
    <col min="14084" max="14084" width="4.33203125" style="350" customWidth="1"/>
    <col min="14085" max="14085" width="5.6640625" style="350" customWidth="1"/>
    <col min="14086" max="14087" width="11.109375" style="350" customWidth="1"/>
    <col min="14088" max="14336" width="8" style="350"/>
    <col min="14337" max="14337" width="7" style="350" customWidth="1"/>
    <col min="14338" max="14338" width="7.88671875" style="350" customWidth="1"/>
    <col min="14339" max="14339" width="44.6640625" style="350" customWidth="1"/>
    <col min="14340" max="14340" width="4.33203125" style="350" customWidth="1"/>
    <col min="14341" max="14341" width="5.6640625" style="350" customWidth="1"/>
    <col min="14342" max="14343" width="11.109375" style="350" customWidth="1"/>
    <col min="14344" max="14592" width="8" style="350"/>
    <col min="14593" max="14593" width="7" style="350" customWidth="1"/>
    <col min="14594" max="14594" width="7.88671875" style="350" customWidth="1"/>
    <col min="14595" max="14595" width="44.6640625" style="350" customWidth="1"/>
    <col min="14596" max="14596" width="4.33203125" style="350" customWidth="1"/>
    <col min="14597" max="14597" width="5.6640625" style="350" customWidth="1"/>
    <col min="14598" max="14599" width="11.109375" style="350" customWidth="1"/>
    <col min="14600" max="14848" width="8" style="350"/>
    <col min="14849" max="14849" width="7" style="350" customWidth="1"/>
    <col min="14850" max="14850" width="7.88671875" style="350" customWidth="1"/>
    <col min="14851" max="14851" width="44.6640625" style="350" customWidth="1"/>
    <col min="14852" max="14852" width="4.33203125" style="350" customWidth="1"/>
    <col min="14853" max="14853" width="5.6640625" style="350" customWidth="1"/>
    <col min="14854" max="14855" width="11.109375" style="350" customWidth="1"/>
    <col min="14856" max="15104" width="8" style="350"/>
    <col min="15105" max="15105" width="7" style="350" customWidth="1"/>
    <col min="15106" max="15106" width="7.88671875" style="350" customWidth="1"/>
    <col min="15107" max="15107" width="44.6640625" style="350" customWidth="1"/>
    <col min="15108" max="15108" width="4.33203125" style="350" customWidth="1"/>
    <col min="15109" max="15109" width="5.6640625" style="350" customWidth="1"/>
    <col min="15110" max="15111" width="11.109375" style="350" customWidth="1"/>
    <col min="15112" max="15360" width="8" style="350"/>
    <col min="15361" max="15361" width="7" style="350" customWidth="1"/>
    <col min="15362" max="15362" width="7.88671875" style="350" customWidth="1"/>
    <col min="15363" max="15363" width="44.6640625" style="350" customWidth="1"/>
    <col min="15364" max="15364" width="4.33203125" style="350" customWidth="1"/>
    <col min="15365" max="15365" width="5.6640625" style="350" customWidth="1"/>
    <col min="15366" max="15367" width="11.109375" style="350" customWidth="1"/>
    <col min="15368" max="15616" width="8" style="350"/>
    <col min="15617" max="15617" width="7" style="350" customWidth="1"/>
    <col min="15618" max="15618" width="7.88671875" style="350" customWidth="1"/>
    <col min="15619" max="15619" width="44.6640625" style="350" customWidth="1"/>
    <col min="15620" max="15620" width="4.33203125" style="350" customWidth="1"/>
    <col min="15621" max="15621" width="5.6640625" style="350" customWidth="1"/>
    <col min="15622" max="15623" width="11.109375" style="350" customWidth="1"/>
    <col min="15624" max="15872" width="8" style="350"/>
    <col min="15873" max="15873" width="7" style="350" customWidth="1"/>
    <col min="15874" max="15874" width="7.88671875" style="350" customWidth="1"/>
    <col min="15875" max="15875" width="44.6640625" style="350" customWidth="1"/>
    <col min="15876" max="15876" width="4.33203125" style="350" customWidth="1"/>
    <col min="15877" max="15877" width="5.6640625" style="350" customWidth="1"/>
    <col min="15878" max="15879" width="11.109375" style="350" customWidth="1"/>
    <col min="15880" max="16128" width="8" style="350"/>
    <col min="16129" max="16129" width="7" style="350" customWidth="1"/>
    <col min="16130" max="16130" width="7.88671875" style="350" customWidth="1"/>
    <col min="16131" max="16131" width="44.6640625" style="350" customWidth="1"/>
    <col min="16132" max="16132" width="4.33203125" style="350" customWidth="1"/>
    <col min="16133" max="16133" width="5.6640625" style="350" customWidth="1"/>
    <col min="16134" max="16135" width="11.109375" style="350" customWidth="1"/>
    <col min="16136" max="16384" width="8" style="350"/>
  </cols>
  <sheetData>
    <row r="1" spans="1:7" s="395" customFormat="1" ht="40.5" customHeight="1">
      <c r="A1" s="399" t="s">
        <v>2745</v>
      </c>
      <c r="B1" s="1393" t="s">
        <v>3190</v>
      </c>
      <c r="C1" s="1394"/>
      <c r="D1" s="1394"/>
      <c r="E1" s="1382"/>
      <c r="F1" s="1382"/>
      <c r="G1" s="1383"/>
    </row>
    <row r="2" spans="1:7" s="395" customFormat="1" ht="13.8">
      <c r="A2" s="399" t="s">
        <v>2743</v>
      </c>
      <c r="B2" s="1395" t="s">
        <v>2742</v>
      </c>
      <c r="C2" s="1396"/>
      <c r="D2" s="1396"/>
      <c r="E2" s="1384"/>
      <c r="F2" s="1384"/>
      <c r="G2" s="1385"/>
    </row>
    <row r="3" spans="1:7" s="395" customFormat="1" ht="13.8">
      <c r="A3" s="399" t="s">
        <v>2741</v>
      </c>
      <c r="B3" s="1395" t="s">
        <v>2740</v>
      </c>
      <c r="C3" s="1396"/>
      <c r="D3" s="1396"/>
      <c r="E3" s="1386"/>
      <c r="F3" s="1386"/>
      <c r="G3" s="1387"/>
    </row>
    <row r="4" spans="1:7" s="395" customFormat="1" ht="13.8">
      <c r="A4" s="399" t="s">
        <v>2739</v>
      </c>
      <c r="B4" s="1395" t="s">
        <v>3191</v>
      </c>
      <c r="C4" s="1396"/>
      <c r="D4" s="1396"/>
      <c r="E4" s="1388" t="s">
        <v>2737</v>
      </c>
      <c r="F4" s="1388"/>
      <c r="G4" s="1389"/>
    </row>
    <row r="5" spans="1:7" s="395" customFormat="1" ht="13.8">
      <c r="A5" s="399" t="s">
        <v>2736</v>
      </c>
      <c r="B5" s="1397">
        <v>44848</v>
      </c>
      <c r="C5" s="1398"/>
      <c r="D5" s="1398"/>
      <c r="E5" s="1390" t="s">
        <v>2735</v>
      </c>
      <c r="F5" s="1391"/>
      <c r="G5" s="1392"/>
    </row>
    <row r="6" spans="1:7" s="395" customFormat="1" ht="13.8" thickBot="1">
      <c r="A6" s="397"/>
      <c r="B6" s="398"/>
      <c r="C6" s="397"/>
      <c r="D6" s="397"/>
      <c r="E6" s="396"/>
    </row>
    <row r="7" spans="1:7">
      <c r="A7" s="394"/>
      <c r="B7" s="393"/>
      <c r="C7" s="392"/>
      <c r="D7" s="392"/>
      <c r="E7" s="391"/>
      <c r="F7" s="1380" t="s">
        <v>31</v>
      </c>
      <c r="G7" s="1381"/>
    </row>
    <row r="8" spans="1:7" ht="29.4"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0.399999999999999">
      <c r="A11" s="379"/>
      <c r="B11" s="369" t="s">
        <v>2731</v>
      </c>
      <c r="C11" s="368" t="s">
        <v>2730</v>
      </c>
      <c r="D11" s="366">
        <v>0</v>
      </c>
      <c r="E11" s="367">
        <v>0</v>
      </c>
      <c r="F11" s="1189"/>
      <c r="G11" s="365">
        <f t="shared" ref="G11:G17" si="0">E11*F11</f>
        <v>0</v>
      </c>
    </row>
    <row r="12" spans="1:7" s="358" customFormat="1" ht="20.399999999999999">
      <c r="A12" s="379"/>
      <c r="B12" s="369" t="s">
        <v>2729</v>
      </c>
      <c r="C12" s="368" t="s">
        <v>2728</v>
      </c>
      <c r="D12" s="366">
        <v>0</v>
      </c>
      <c r="E12" s="367">
        <v>0</v>
      </c>
      <c r="F12" s="1189"/>
      <c r="G12" s="365">
        <f t="shared" si="0"/>
        <v>0</v>
      </c>
    </row>
    <row r="13" spans="1:7" s="358" customFormat="1" ht="20.399999999999999">
      <c r="A13" s="379"/>
      <c r="B13" s="369" t="s">
        <v>2727</v>
      </c>
      <c r="C13" s="368" t="s">
        <v>2726</v>
      </c>
      <c r="D13" s="366">
        <v>0</v>
      </c>
      <c r="E13" s="367">
        <v>0</v>
      </c>
      <c r="F13" s="1189"/>
      <c r="G13" s="365">
        <f t="shared" si="0"/>
        <v>0</v>
      </c>
    </row>
    <row r="14" spans="1:7" s="358" customFormat="1">
      <c r="A14" s="379"/>
      <c r="B14" s="369" t="s">
        <v>2725</v>
      </c>
      <c r="C14" s="368" t="s">
        <v>2724</v>
      </c>
      <c r="D14" s="366">
        <v>0</v>
      </c>
      <c r="E14" s="367">
        <v>0</v>
      </c>
      <c r="F14" s="1189"/>
      <c r="G14" s="365">
        <f t="shared" si="0"/>
        <v>0</v>
      </c>
    </row>
    <row r="15" spans="1:7" s="358" customFormat="1" ht="30.6">
      <c r="A15" s="379"/>
      <c r="B15" s="369" t="s">
        <v>2723</v>
      </c>
      <c r="C15" s="368" t="s">
        <v>2722</v>
      </c>
      <c r="D15" s="366">
        <v>0</v>
      </c>
      <c r="E15" s="367">
        <v>0</v>
      </c>
      <c r="F15" s="1189"/>
      <c r="G15" s="365">
        <f t="shared" si="0"/>
        <v>0</v>
      </c>
    </row>
    <row r="16" spans="1:7" s="358" customFormat="1" ht="20.399999999999999">
      <c r="A16" s="379"/>
      <c r="B16" s="369" t="s">
        <v>2721</v>
      </c>
      <c r="C16" s="368" t="s">
        <v>2720</v>
      </c>
      <c r="D16" s="366">
        <v>0</v>
      </c>
      <c r="E16" s="367">
        <v>0</v>
      </c>
      <c r="F16" s="1189"/>
      <c r="G16" s="365">
        <f t="shared" si="0"/>
        <v>0</v>
      </c>
    </row>
    <row r="17" spans="1:7" s="358" customFormat="1" ht="81.599999999999994">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6">
      <c r="A19" s="379">
        <v>0</v>
      </c>
      <c r="B19" s="378">
        <v>0</v>
      </c>
      <c r="C19" s="377" t="s">
        <v>2717</v>
      </c>
      <c r="D19" s="366">
        <v>0</v>
      </c>
      <c r="E19" s="367">
        <v>0</v>
      </c>
      <c r="F19" s="1189"/>
      <c r="G19" s="365">
        <f t="shared" ref="G19:G82" si="1">E19*F19</f>
        <v>0</v>
      </c>
    </row>
    <row r="20" spans="1:7" s="358" customFormat="1" ht="13.2">
      <c r="A20" s="376">
        <v>1</v>
      </c>
      <c r="B20" s="375" t="s">
        <v>2716</v>
      </c>
      <c r="C20" s="374" t="s">
        <v>2310</v>
      </c>
      <c r="D20" s="372" t="s">
        <v>1985</v>
      </c>
      <c r="E20" s="373">
        <v>1</v>
      </c>
      <c r="F20" s="1190"/>
      <c r="G20" s="371">
        <f t="shared" si="1"/>
        <v>0</v>
      </c>
    </row>
    <row r="21" spans="1:7" s="358" customFormat="1" ht="112.2">
      <c r="A21" s="370">
        <v>0</v>
      </c>
      <c r="B21" s="369">
        <v>0</v>
      </c>
      <c r="C21" s="368" t="s">
        <v>2715</v>
      </c>
      <c r="D21" s="366">
        <v>0</v>
      </c>
      <c r="E21" s="367">
        <v>0</v>
      </c>
      <c r="F21" s="1189"/>
      <c r="G21" s="365">
        <f t="shared" si="1"/>
        <v>0</v>
      </c>
    </row>
    <row r="22" spans="1:7" s="358" customFormat="1" ht="112.2">
      <c r="A22" s="370">
        <v>0</v>
      </c>
      <c r="B22" s="369">
        <v>0</v>
      </c>
      <c r="C22" s="368" t="s">
        <v>2714</v>
      </c>
      <c r="D22" s="366">
        <v>0</v>
      </c>
      <c r="E22" s="367">
        <v>0</v>
      </c>
      <c r="F22" s="1189"/>
      <c r="G22" s="365">
        <f t="shared" si="1"/>
        <v>0</v>
      </c>
    </row>
    <row r="23" spans="1:7" s="358" customFormat="1" ht="71.400000000000006">
      <c r="A23" s="370">
        <v>0</v>
      </c>
      <c r="B23" s="369">
        <v>0</v>
      </c>
      <c r="C23" s="368" t="s">
        <v>2713</v>
      </c>
      <c r="D23" s="366">
        <v>0</v>
      </c>
      <c r="E23" s="367">
        <v>0</v>
      </c>
      <c r="F23" s="1189"/>
      <c r="G23" s="365">
        <f t="shared" si="1"/>
        <v>0</v>
      </c>
    </row>
    <row r="24" spans="1:7" s="358" customFormat="1" ht="122.4">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3192</v>
      </c>
      <c r="D26" s="366">
        <v>0</v>
      </c>
      <c r="E26" s="367">
        <v>0</v>
      </c>
      <c r="F26" s="1189"/>
      <c r="G26" s="365">
        <f t="shared" si="1"/>
        <v>0</v>
      </c>
    </row>
    <row r="27" spans="1:7" s="358" customFormat="1" ht="13.2">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3192</v>
      </c>
      <c r="D29" s="366">
        <v>0</v>
      </c>
      <c r="E29" s="367">
        <v>0</v>
      </c>
      <c r="F29" s="1189"/>
      <c r="G29" s="365">
        <f t="shared" si="1"/>
        <v>0</v>
      </c>
    </row>
    <row r="30" spans="1:7" s="358" customFormat="1" ht="52.8">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3193</v>
      </c>
      <c r="D32" s="366">
        <v>0</v>
      </c>
      <c r="E32" s="367">
        <v>0</v>
      </c>
      <c r="F32" s="1189"/>
      <c r="G32" s="365">
        <f t="shared" si="1"/>
        <v>0</v>
      </c>
    </row>
    <row r="33" spans="1:7" s="358" customFormat="1" ht="26.4">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3193</v>
      </c>
      <c r="D35" s="366">
        <v>0</v>
      </c>
      <c r="E35" s="367">
        <v>0</v>
      </c>
      <c r="F35" s="1189"/>
      <c r="G35" s="365">
        <f t="shared" si="1"/>
        <v>0</v>
      </c>
    </row>
    <row r="36" spans="1:7" s="358" customFormat="1" ht="26.4">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3193</v>
      </c>
      <c r="D38" s="366">
        <v>0</v>
      </c>
      <c r="E38" s="367">
        <v>0</v>
      </c>
      <c r="F38" s="1189"/>
      <c r="G38" s="365">
        <f t="shared" si="1"/>
        <v>0</v>
      </c>
    </row>
    <row r="39" spans="1:7" s="358" customFormat="1" ht="26.4">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3193</v>
      </c>
      <c r="D41" s="366">
        <v>0</v>
      </c>
      <c r="E41" s="367">
        <v>0</v>
      </c>
      <c r="F41" s="1189"/>
      <c r="G41" s="365">
        <f t="shared" si="1"/>
        <v>0</v>
      </c>
    </row>
    <row r="42" spans="1:7" s="358" customFormat="1" ht="26.4">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3193</v>
      </c>
      <c r="D44" s="366">
        <v>0</v>
      </c>
      <c r="E44" s="367">
        <v>0</v>
      </c>
      <c r="F44" s="1189"/>
      <c r="G44" s="365">
        <f t="shared" si="1"/>
        <v>0</v>
      </c>
    </row>
    <row r="45" spans="1:7" s="358" customFormat="1" ht="105.6">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3193</v>
      </c>
      <c r="D47" s="366">
        <v>0</v>
      </c>
      <c r="E47" s="367">
        <v>0</v>
      </c>
      <c r="F47" s="1189"/>
      <c r="G47" s="365">
        <f t="shared" si="1"/>
        <v>0</v>
      </c>
    </row>
    <row r="48" spans="1:7" s="358" customFormat="1" ht="39.6">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3194</v>
      </c>
      <c r="D50" s="366">
        <v>0</v>
      </c>
      <c r="E50" s="367">
        <v>0</v>
      </c>
      <c r="F50" s="1189"/>
      <c r="G50" s="365">
        <f t="shared" si="1"/>
        <v>0</v>
      </c>
    </row>
    <row r="51" spans="1:7" s="358" customFormat="1" ht="39.6">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3195</v>
      </c>
      <c r="D53" s="366">
        <v>0</v>
      </c>
      <c r="E53" s="367">
        <v>0</v>
      </c>
      <c r="F53" s="1189"/>
      <c r="G53" s="365">
        <f t="shared" si="1"/>
        <v>0</v>
      </c>
    </row>
    <row r="54" spans="1:7" s="358" customFormat="1" ht="79.2">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3193</v>
      </c>
      <c r="D56" s="366">
        <v>0</v>
      </c>
      <c r="E56" s="367">
        <v>0</v>
      </c>
      <c r="F56" s="1189"/>
      <c r="G56" s="365">
        <f t="shared" si="1"/>
        <v>0</v>
      </c>
    </row>
    <row r="57" spans="1:7" s="358" customFormat="1" ht="26.4">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3196</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3197</v>
      </c>
      <c r="D61" s="366">
        <v>0</v>
      </c>
      <c r="E61" s="367">
        <v>0</v>
      </c>
      <c r="F61" s="1189"/>
      <c r="G61" s="365">
        <f t="shared" si="1"/>
        <v>0</v>
      </c>
    </row>
    <row r="62" spans="1:7" s="358" customFormat="1" ht="26.4">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3198</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3195</v>
      </c>
      <c r="D66" s="366">
        <v>0</v>
      </c>
      <c r="E66" s="367">
        <v>0</v>
      </c>
      <c r="F66" s="1189"/>
      <c r="G66" s="365">
        <f t="shared" si="1"/>
        <v>0</v>
      </c>
    </row>
    <row r="67" spans="1:7" s="358" customFormat="1" ht="26.4">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3196</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3197</v>
      </c>
      <c r="D71" s="366">
        <v>0</v>
      </c>
      <c r="E71" s="367">
        <v>0</v>
      </c>
      <c r="F71" s="1189"/>
      <c r="G71" s="365">
        <f t="shared" si="1"/>
        <v>0</v>
      </c>
    </row>
    <row r="72" spans="1:7" s="358" customFormat="1" ht="26.4">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3199</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3198</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3195</v>
      </c>
      <c r="D78" s="366">
        <v>0</v>
      </c>
      <c r="E78" s="367">
        <v>0</v>
      </c>
      <c r="F78" s="1189"/>
      <c r="G78" s="365">
        <f t="shared" si="1"/>
        <v>0</v>
      </c>
    </row>
    <row r="79" spans="1:7" s="358" customFormat="1" ht="39.6">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3200</v>
      </c>
      <c r="D81" s="366">
        <v>0</v>
      </c>
      <c r="E81" s="367">
        <v>0</v>
      </c>
      <c r="F81" s="1189"/>
      <c r="G81" s="365">
        <f t="shared" si="1"/>
        <v>0</v>
      </c>
    </row>
    <row r="82" spans="1:7" s="358" customFormat="1" ht="26.4">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3193</v>
      </c>
      <c r="D84" s="366">
        <v>0</v>
      </c>
      <c r="E84" s="367">
        <v>0</v>
      </c>
      <c r="F84" s="1189"/>
      <c r="G84" s="365">
        <f t="shared" si="2"/>
        <v>0</v>
      </c>
    </row>
    <row r="85" spans="1:7" s="358" customFormat="1" ht="132">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3199</v>
      </c>
      <c r="D87" s="366">
        <v>0</v>
      </c>
      <c r="E87" s="367">
        <v>0</v>
      </c>
      <c r="F87" s="1189"/>
      <c r="G87" s="365">
        <f t="shared" si="2"/>
        <v>0</v>
      </c>
    </row>
    <row r="88" spans="1:7" s="358" customFormat="1" ht="39.6">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3201</v>
      </c>
      <c r="D90" s="366">
        <v>0</v>
      </c>
      <c r="E90" s="367">
        <v>0</v>
      </c>
      <c r="F90" s="1189"/>
      <c r="G90" s="365">
        <f t="shared" si="2"/>
        <v>0</v>
      </c>
    </row>
    <row r="91" spans="1:7" s="358" customFormat="1" ht="52.8">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3193</v>
      </c>
      <c r="D93" s="366">
        <v>0</v>
      </c>
      <c r="E93" s="367">
        <v>0</v>
      </c>
      <c r="F93" s="1189"/>
      <c r="G93" s="365">
        <f t="shared" si="2"/>
        <v>0</v>
      </c>
    </row>
    <row r="94" spans="1:7" s="358" customFormat="1" ht="52.8">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3193</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3202</v>
      </c>
      <c r="D98" s="366">
        <v>0</v>
      </c>
      <c r="E98" s="367">
        <v>0</v>
      </c>
      <c r="F98" s="1189"/>
      <c r="G98" s="365">
        <f t="shared" si="2"/>
        <v>0</v>
      </c>
    </row>
    <row r="99" spans="1:7" s="358" customFormat="1" ht="52.8">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3193</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3202</v>
      </c>
      <c r="D103" s="366">
        <v>0</v>
      </c>
      <c r="E103" s="367">
        <v>0</v>
      </c>
      <c r="F103" s="1189"/>
      <c r="G103" s="365">
        <f t="shared" si="2"/>
        <v>0</v>
      </c>
    </row>
    <row r="104" spans="1:7" s="358" customFormat="1" ht="52.8">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3193</v>
      </c>
      <c r="D106" s="366">
        <v>0</v>
      </c>
      <c r="E106" s="367">
        <v>0</v>
      </c>
      <c r="F106" s="1189"/>
      <c r="G106" s="365">
        <f t="shared" si="2"/>
        <v>0</v>
      </c>
    </row>
    <row r="107" spans="1:7" s="358" customFormat="1" ht="52.8">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3193</v>
      </c>
      <c r="D109" s="366">
        <v>0</v>
      </c>
      <c r="E109" s="367">
        <v>0</v>
      </c>
      <c r="F109" s="1189"/>
      <c r="G109" s="365">
        <f t="shared" si="2"/>
        <v>0</v>
      </c>
    </row>
    <row r="110" spans="1:7" s="358" customFormat="1" ht="52.8">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3193</v>
      </c>
      <c r="D112" s="366">
        <v>0</v>
      </c>
      <c r="E112" s="367">
        <v>0</v>
      </c>
      <c r="F112" s="1189"/>
      <c r="G112" s="365">
        <f t="shared" si="2"/>
        <v>0</v>
      </c>
    </row>
    <row r="113" spans="1:7" s="358" customFormat="1" ht="26.4">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3193</v>
      </c>
      <c r="D115" s="366">
        <v>0</v>
      </c>
      <c r="E115" s="367">
        <v>0</v>
      </c>
      <c r="F115" s="1189"/>
      <c r="G115" s="365">
        <f t="shared" si="2"/>
        <v>0</v>
      </c>
    </row>
    <row r="116" spans="1:7" s="358" customFormat="1" ht="26.4">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3193</v>
      </c>
      <c r="D118" s="366">
        <v>0</v>
      </c>
      <c r="E118" s="367">
        <v>0</v>
      </c>
      <c r="F118" s="1189"/>
      <c r="G118" s="365">
        <f t="shared" si="2"/>
        <v>0</v>
      </c>
    </row>
    <row r="119" spans="1:7" s="358" customFormat="1" ht="39.6">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3193</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3202</v>
      </c>
      <c r="D123" s="366">
        <v>0</v>
      </c>
      <c r="E123" s="367">
        <v>0</v>
      </c>
      <c r="F123" s="1189"/>
      <c r="G123" s="365">
        <f t="shared" si="2"/>
        <v>0</v>
      </c>
    </row>
    <row r="124" spans="1:7" s="358" customFormat="1" ht="52.8">
      <c r="A124" s="376">
        <v>29</v>
      </c>
      <c r="B124" s="375">
        <v>0</v>
      </c>
      <c r="C124" s="374" t="s">
        <v>2500</v>
      </c>
      <c r="D124" s="372" t="s">
        <v>256</v>
      </c>
      <c r="E124" s="373">
        <v>0.6</v>
      </c>
      <c r="F124" s="1190"/>
      <c r="G124" s="371">
        <f t="shared" si="2"/>
        <v>0</v>
      </c>
    </row>
    <row r="125" spans="1:7" s="358" customFormat="1" ht="20.399999999999999">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3201</v>
      </c>
      <c r="D127" s="366">
        <v>0</v>
      </c>
      <c r="E127" s="367">
        <v>0</v>
      </c>
      <c r="F127" s="1189"/>
      <c r="G127" s="365">
        <f t="shared" si="2"/>
        <v>0</v>
      </c>
    </row>
    <row r="128" spans="1:7" s="358" customFormat="1" ht="39.6">
      <c r="A128" s="376">
        <v>30</v>
      </c>
      <c r="B128" s="375">
        <v>0</v>
      </c>
      <c r="C128" s="374" t="s">
        <v>2251</v>
      </c>
      <c r="D128" s="372" t="s">
        <v>256</v>
      </c>
      <c r="E128" s="373">
        <v>0.16964600329384885</v>
      </c>
      <c r="F128" s="1190"/>
      <c r="G128" s="371">
        <f t="shared" si="2"/>
        <v>0</v>
      </c>
    </row>
    <row r="129" spans="1:7" s="358" customFormat="1" ht="20.399999999999999">
      <c r="A129" s="370">
        <v>0</v>
      </c>
      <c r="B129" s="369">
        <v>0</v>
      </c>
      <c r="C129" s="368" t="s">
        <v>2250</v>
      </c>
      <c r="D129" s="366">
        <v>0</v>
      </c>
      <c r="E129" s="367">
        <v>0</v>
      </c>
      <c r="F129" s="1189"/>
      <c r="G129" s="365">
        <f t="shared" si="2"/>
        <v>0</v>
      </c>
    </row>
    <row r="130" spans="1:7" s="358" customFormat="1">
      <c r="A130" s="370">
        <v>0</v>
      </c>
      <c r="B130" s="369">
        <v>0</v>
      </c>
      <c r="C130" s="368" t="s">
        <v>3193</v>
      </c>
      <c r="D130" s="366">
        <v>0</v>
      </c>
      <c r="E130" s="367">
        <v>0</v>
      </c>
      <c r="F130" s="1189"/>
      <c r="G130" s="365">
        <f t="shared" si="2"/>
        <v>0</v>
      </c>
    </row>
    <row r="131" spans="1:7" s="358" customFormat="1" ht="26.4">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3193</v>
      </c>
      <c r="D133" s="366">
        <v>0</v>
      </c>
      <c r="E133" s="367">
        <v>0</v>
      </c>
      <c r="F133" s="1189"/>
      <c r="G133" s="365">
        <f t="shared" si="2"/>
        <v>0</v>
      </c>
    </row>
    <row r="134" spans="1:7" s="358" customFormat="1" ht="40.799999999999997">
      <c r="A134" s="370">
        <v>0</v>
      </c>
      <c r="B134" s="369">
        <v>0</v>
      </c>
      <c r="C134" s="368" t="s">
        <v>2247</v>
      </c>
      <c r="D134" s="366">
        <v>0</v>
      </c>
      <c r="E134" s="367">
        <v>0</v>
      </c>
      <c r="F134" s="1189"/>
      <c r="G134" s="365">
        <f t="shared" si="2"/>
        <v>0</v>
      </c>
    </row>
    <row r="135" spans="1:7" s="358" customFormat="1" ht="15.6">
      <c r="A135" s="379">
        <v>0</v>
      </c>
      <c r="B135" s="378">
        <v>0</v>
      </c>
      <c r="C135" s="377" t="s">
        <v>2686</v>
      </c>
      <c r="D135" s="366">
        <v>0</v>
      </c>
      <c r="E135" s="367">
        <v>0</v>
      </c>
      <c r="F135" s="1189"/>
      <c r="G135" s="365">
        <f t="shared" si="2"/>
        <v>0</v>
      </c>
    </row>
    <row r="136" spans="1:7" s="358" customFormat="1" ht="13.2">
      <c r="A136" s="376">
        <v>32</v>
      </c>
      <c r="B136" s="375" t="s">
        <v>2685</v>
      </c>
      <c r="C136" s="374" t="s">
        <v>2310</v>
      </c>
      <c r="D136" s="372" t="s">
        <v>1985</v>
      </c>
      <c r="E136" s="373">
        <v>1</v>
      </c>
      <c r="F136" s="1190"/>
      <c r="G136" s="371">
        <f t="shared" si="2"/>
        <v>0</v>
      </c>
    </row>
    <row r="137" spans="1:7" s="358" customFormat="1" ht="112.2">
      <c r="A137" s="370">
        <v>0</v>
      </c>
      <c r="B137" s="369">
        <v>0</v>
      </c>
      <c r="C137" s="368" t="s">
        <v>2684</v>
      </c>
      <c r="D137" s="366">
        <v>0</v>
      </c>
      <c r="E137" s="367">
        <v>0</v>
      </c>
      <c r="F137" s="1189"/>
      <c r="G137" s="365">
        <f t="shared" si="2"/>
        <v>0</v>
      </c>
    </row>
    <row r="138" spans="1:7" s="358" customFormat="1" ht="112.2">
      <c r="A138" s="370">
        <v>0</v>
      </c>
      <c r="B138" s="369">
        <v>0</v>
      </c>
      <c r="C138" s="368" t="s">
        <v>2683</v>
      </c>
      <c r="D138" s="366">
        <v>0</v>
      </c>
      <c r="E138" s="367">
        <v>0</v>
      </c>
      <c r="F138" s="1189"/>
      <c r="G138" s="365">
        <f t="shared" si="2"/>
        <v>0</v>
      </c>
    </row>
    <row r="139" spans="1:7" s="358" customFormat="1" ht="71.400000000000006">
      <c r="A139" s="370">
        <v>0</v>
      </c>
      <c r="B139" s="369">
        <v>0</v>
      </c>
      <c r="C139" s="368" t="s">
        <v>2682</v>
      </c>
      <c r="D139" s="366">
        <v>0</v>
      </c>
      <c r="E139" s="367">
        <v>0</v>
      </c>
      <c r="F139" s="1189"/>
      <c r="G139" s="365">
        <f t="shared" si="2"/>
        <v>0</v>
      </c>
    </row>
    <row r="140" spans="1:7" s="358" customFormat="1" ht="122.4">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3203</v>
      </c>
      <c r="D142" s="366">
        <v>0</v>
      </c>
      <c r="E142" s="367">
        <v>0</v>
      </c>
      <c r="F142" s="1189"/>
      <c r="G142" s="365">
        <f t="shared" si="2"/>
        <v>0</v>
      </c>
    </row>
    <row r="143" spans="1:7" s="358" customFormat="1" ht="13.2">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3203</v>
      </c>
      <c r="D145" s="366">
        <v>0</v>
      </c>
      <c r="E145" s="367">
        <v>0</v>
      </c>
      <c r="F145" s="1189"/>
      <c r="G145" s="365">
        <f t="shared" si="2"/>
        <v>0</v>
      </c>
    </row>
    <row r="146" spans="1:7" s="358" customFormat="1" ht="52.8">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3193</v>
      </c>
      <c r="D148" s="366">
        <v>0</v>
      </c>
      <c r="E148" s="367">
        <v>0</v>
      </c>
      <c r="F148" s="1189"/>
      <c r="G148" s="365">
        <f t="shared" si="3"/>
        <v>0</v>
      </c>
    </row>
    <row r="149" spans="1:7" s="358" customFormat="1" ht="26.4">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3193</v>
      </c>
      <c r="D151" s="366">
        <v>0</v>
      </c>
      <c r="E151" s="367">
        <v>0</v>
      </c>
      <c r="F151" s="1189"/>
      <c r="G151" s="365">
        <f t="shared" si="3"/>
        <v>0</v>
      </c>
    </row>
    <row r="152" spans="1:7" s="358" customFormat="1" ht="26.4">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3193</v>
      </c>
      <c r="D154" s="366">
        <v>0</v>
      </c>
      <c r="E154" s="367">
        <v>0</v>
      </c>
      <c r="F154" s="1189"/>
      <c r="G154" s="365">
        <f t="shared" si="3"/>
        <v>0</v>
      </c>
    </row>
    <row r="155" spans="1:7" s="358" customFormat="1" ht="26.4">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3193</v>
      </c>
      <c r="D157" s="366">
        <v>0</v>
      </c>
      <c r="E157" s="367">
        <v>0</v>
      </c>
      <c r="F157" s="1189"/>
      <c r="G157" s="365">
        <f t="shared" si="3"/>
        <v>0</v>
      </c>
    </row>
    <row r="158" spans="1:7" s="358" customFormat="1" ht="26.4">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3193</v>
      </c>
      <c r="D160" s="366">
        <v>0</v>
      </c>
      <c r="E160" s="367">
        <v>0</v>
      </c>
      <c r="F160" s="1189"/>
      <c r="G160" s="365">
        <f t="shared" si="3"/>
        <v>0</v>
      </c>
    </row>
    <row r="161" spans="1:7" s="358" customFormat="1" ht="105.6">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3193</v>
      </c>
      <c r="D163" s="366">
        <v>0</v>
      </c>
      <c r="E163" s="367">
        <v>0</v>
      </c>
      <c r="F163" s="1189"/>
      <c r="G163" s="365">
        <f t="shared" si="3"/>
        <v>0</v>
      </c>
    </row>
    <row r="164" spans="1:7" s="358" customFormat="1" ht="39.6">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3204</v>
      </c>
      <c r="D166" s="366">
        <v>0</v>
      </c>
      <c r="E166" s="367">
        <v>0</v>
      </c>
      <c r="F166" s="1189"/>
      <c r="G166" s="365">
        <f t="shared" si="3"/>
        <v>0</v>
      </c>
    </row>
    <row r="167" spans="1:7" s="358" customFormat="1" ht="79.2">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3193</v>
      </c>
      <c r="D169" s="366">
        <v>0</v>
      </c>
      <c r="E169" s="367">
        <v>0</v>
      </c>
      <c r="F169" s="1189"/>
      <c r="G169" s="365">
        <f t="shared" si="3"/>
        <v>0</v>
      </c>
    </row>
    <row r="170" spans="1:7" s="358" customFormat="1" ht="26.4">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3205</v>
      </c>
      <c r="D172" s="366">
        <v>0</v>
      </c>
      <c r="E172" s="367">
        <v>0</v>
      </c>
      <c r="F172" s="1189"/>
      <c r="G172" s="365">
        <f t="shared" si="3"/>
        <v>0</v>
      </c>
    </row>
    <row r="173" spans="1:7" s="358" customFormat="1" ht="26.4">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3204</v>
      </c>
      <c r="D175" s="366">
        <v>0</v>
      </c>
      <c r="E175" s="367">
        <v>0</v>
      </c>
      <c r="F175" s="1189"/>
      <c r="G175" s="365">
        <f t="shared" si="3"/>
        <v>0</v>
      </c>
    </row>
    <row r="176" spans="1:7" s="358" customFormat="1" ht="26.4">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3205</v>
      </c>
      <c r="D178" s="366">
        <v>0</v>
      </c>
      <c r="E178" s="367">
        <v>0</v>
      </c>
      <c r="F178" s="1189"/>
      <c r="G178" s="365">
        <f t="shared" si="3"/>
        <v>0</v>
      </c>
    </row>
    <row r="179" spans="1:7" s="358" customFormat="1" ht="26.4">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3204</v>
      </c>
      <c r="D181" s="366">
        <v>0</v>
      </c>
      <c r="E181" s="367">
        <v>0</v>
      </c>
      <c r="F181" s="1189"/>
      <c r="G181" s="365">
        <f t="shared" si="3"/>
        <v>0</v>
      </c>
    </row>
    <row r="182" spans="1:7" s="358" customFormat="1" ht="39.6">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3206</v>
      </c>
      <c r="D184" s="366">
        <v>0</v>
      </c>
      <c r="E184" s="367">
        <v>0</v>
      </c>
      <c r="F184" s="1189"/>
      <c r="G184" s="365">
        <f t="shared" si="3"/>
        <v>0</v>
      </c>
    </row>
    <row r="185" spans="1:7" s="358" customFormat="1" ht="26.4">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3193</v>
      </c>
      <c r="D187" s="366">
        <v>0</v>
      </c>
      <c r="E187" s="367">
        <v>0</v>
      </c>
      <c r="F187" s="1189"/>
      <c r="G187" s="365">
        <f t="shared" si="3"/>
        <v>0</v>
      </c>
    </row>
    <row r="188" spans="1:7" s="358" customFormat="1" ht="132">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3207</v>
      </c>
      <c r="D190" s="366">
        <v>0</v>
      </c>
      <c r="E190" s="367">
        <v>0</v>
      </c>
      <c r="F190" s="1189"/>
      <c r="G190" s="365">
        <f t="shared" si="3"/>
        <v>0</v>
      </c>
    </row>
    <row r="191" spans="1:7" s="358" customFormat="1" ht="39.6">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3201</v>
      </c>
      <c r="D193" s="366">
        <v>0</v>
      </c>
      <c r="E193" s="367">
        <v>0</v>
      </c>
      <c r="F193" s="1189"/>
      <c r="G193" s="365">
        <f t="shared" si="3"/>
        <v>0</v>
      </c>
    </row>
    <row r="194" spans="1:7" s="358" customFormat="1" ht="52.8">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3193</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3202</v>
      </c>
      <c r="D198" s="366">
        <v>0</v>
      </c>
      <c r="E198" s="367">
        <v>0</v>
      </c>
      <c r="F198" s="1189"/>
      <c r="G198" s="365">
        <f t="shared" si="3"/>
        <v>0</v>
      </c>
    </row>
    <row r="199" spans="1:7" s="358" customFormat="1" ht="52.8">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3193</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3202</v>
      </c>
      <c r="D203" s="366">
        <v>0</v>
      </c>
      <c r="E203" s="367">
        <v>0</v>
      </c>
      <c r="F203" s="1189"/>
      <c r="G203" s="365">
        <f t="shared" si="3"/>
        <v>0</v>
      </c>
    </row>
    <row r="204" spans="1:7" s="358" customFormat="1" ht="52.8">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3193</v>
      </c>
      <c r="D206" s="366">
        <v>0</v>
      </c>
      <c r="E206" s="367">
        <v>0</v>
      </c>
      <c r="F206" s="1189"/>
      <c r="G206" s="365">
        <f t="shared" si="3"/>
        <v>0</v>
      </c>
    </row>
    <row r="207" spans="1:7" s="358" customFormat="1" ht="52.8">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3193</v>
      </c>
      <c r="D209" s="366">
        <v>0</v>
      </c>
      <c r="E209" s="367">
        <v>0</v>
      </c>
      <c r="F209" s="1189"/>
      <c r="G209" s="365">
        <f t="shared" si="3"/>
        <v>0</v>
      </c>
    </row>
    <row r="210" spans="1:7" s="358" customFormat="1" ht="26.4">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3193</v>
      </c>
      <c r="D212" s="366">
        <v>0</v>
      </c>
      <c r="E212" s="367">
        <v>0</v>
      </c>
      <c r="F212" s="1189"/>
      <c r="G212" s="365">
        <f t="shared" si="4"/>
        <v>0</v>
      </c>
    </row>
    <row r="213" spans="1:7" s="358" customFormat="1" ht="26.4">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3193</v>
      </c>
      <c r="D215" s="366">
        <v>0</v>
      </c>
      <c r="E215" s="367">
        <v>0</v>
      </c>
      <c r="F215" s="1189"/>
      <c r="G215" s="365">
        <f t="shared" si="4"/>
        <v>0</v>
      </c>
    </row>
    <row r="216" spans="1:7" s="358" customFormat="1" ht="39.6">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3193</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3202</v>
      </c>
      <c r="D220" s="366">
        <v>0</v>
      </c>
      <c r="E220" s="367">
        <v>0</v>
      </c>
      <c r="F220" s="1189"/>
      <c r="G220" s="365">
        <f t="shared" si="4"/>
        <v>0</v>
      </c>
    </row>
    <row r="221" spans="1:7" s="358" customFormat="1" ht="52.8">
      <c r="A221" s="376">
        <v>57</v>
      </c>
      <c r="B221" s="375">
        <v>0</v>
      </c>
      <c r="C221" s="374" t="s">
        <v>2500</v>
      </c>
      <c r="D221" s="372" t="s">
        <v>256</v>
      </c>
      <c r="E221" s="373">
        <v>0.53</v>
      </c>
      <c r="F221" s="1190"/>
      <c r="G221" s="371">
        <f t="shared" si="4"/>
        <v>0</v>
      </c>
    </row>
    <row r="222" spans="1:7" s="358" customFormat="1" ht="20.399999999999999">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3201</v>
      </c>
      <c r="D224" s="366">
        <v>0</v>
      </c>
      <c r="E224" s="367">
        <v>0</v>
      </c>
      <c r="F224" s="1189"/>
      <c r="G224" s="365">
        <f t="shared" si="4"/>
        <v>0</v>
      </c>
    </row>
    <row r="225" spans="1:7" s="358" customFormat="1" ht="39.6">
      <c r="A225" s="376">
        <v>58</v>
      </c>
      <c r="B225" s="375">
        <v>0</v>
      </c>
      <c r="C225" s="374" t="s">
        <v>2251</v>
      </c>
      <c r="D225" s="372" t="s">
        <v>256</v>
      </c>
      <c r="E225" s="373">
        <v>0.14765485471872028</v>
      </c>
      <c r="F225" s="1190"/>
      <c r="G225" s="371">
        <f t="shared" si="4"/>
        <v>0</v>
      </c>
    </row>
    <row r="226" spans="1:7" s="358" customFormat="1" ht="20.399999999999999">
      <c r="A226" s="370">
        <v>0</v>
      </c>
      <c r="B226" s="369">
        <v>0</v>
      </c>
      <c r="C226" s="368" t="s">
        <v>2370</v>
      </c>
      <c r="D226" s="366">
        <v>0</v>
      </c>
      <c r="E226" s="367">
        <v>0</v>
      </c>
      <c r="F226" s="1189"/>
      <c r="G226" s="365">
        <f t="shared" si="4"/>
        <v>0</v>
      </c>
    </row>
    <row r="227" spans="1:7" s="358" customFormat="1">
      <c r="A227" s="370">
        <v>0</v>
      </c>
      <c r="B227" s="369">
        <v>0</v>
      </c>
      <c r="C227" s="368" t="s">
        <v>3193</v>
      </c>
      <c r="D227" s="366">
        <v>0</v>
      </c>
      <c r="E227" s="367">
        <v>0</v>
      </c>
      <c r="F227" s="1189"/>
      <c r="G227" s="365">
        <f t="shared" si="4"/>
        <v>0</v>
      </c>
    </row>
    <row r="228" spans="1:7" s="358" customFormat="1" ht="26.4">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3193</v>
      </c>
      <c r="D230" s="366">
        <v>0</v>
      </c>
      <c r="E230" s="367">
        <v>0</v>
      </c>
      <c r="F230" s="1189"/>
      <c r="G230" s="365">
        <f t="shared" si="4"/>
        <v>0</v>
      </c>
    </row>
    <row r="231" spans="1:7" s="358" customFormat="1" ht="40.799999999999997">
      <c r="A231" s="370">
        <v>0</v>
      </c>
      <c r="B231" s="369">
        <v>0</v>
      </c>
      <c r="C231" s="368" t="s">
        <v>2247</v>
      </c>
      <c r="D231" s="366">
        <v>0</v>
      </c>
      <c r="E231" s="367">
        <v>0</v>
      </c>
      <c r="F231" s="1189"/>
      <c r="G231" s="365">
        <f t="shared" si="4"/>
        <v>0</v>
      </c>
    </row>
    <row r="232" spans="1:7" s="358" customFormat="1" ht="15.6">
      <c r="A232" s="379">
        <v>0</v>
      </c>
      <c r="B232" s="378">
        <v>0</v>
      </c>
      <c r="C232" s="377" t="s">
        <v>2659</v>
      </c>
      <c r="D232" s="366">
        <v>0</v>
      </c>
      <c r="E232" s="367">
        <v>0</v>
      </c>
      <c r="F232" s="1189"/>
      <c r="G232" s="365">
        <f t="shared" si="4"/>
        <v>0</v>
      </c>
    </row>
    <row r="233" spans="1:7" s="358" customFormat="1" ht="13.2">
      <c r="A233" s="376">
        <v>60</v>
      </c>
      <c r="B233" s="375" t="s">
        <v>2658</v>
      </c>
      <c r="C233" s="374" t="s">
        <v>2310</v>
      </c>
      <c r="D233" s="372" t="s">
        <v>1985</v>
      </c>
      <c r="E233" s="373">
        <v>1</v>
      </c>
      <c r="F233" s="1190"/>
      <c r="G233" s="371">
        <f t="shared" si="4"/>
        <v>0</v>
      </c>
    </row>
    <row r="234" spans="1:7" s="358" customFormat="1" ht="112.2">
      <c r="A234" s="370">
        <v>0</v>
      </c>
      <c r="B234" s="369">
        <v>0</v>
      </c>
      <c r="C234" s="368" t="s">
        <v>2657</v>
      </c>
      <c r="D234" s="366">
        <v>0</v>
      </c>
      <c r="E234" s="367">
        <v>0</v>
      </c>
      <c r="F234" s="1189"/>
      <c r="G234" s="365">
        <f t="shared" si="4"/>
        <v>0</v>
      </c>
    </row>
    <row r="235" spans="1:7" s="358" customFormat="1" ht="112.2">
      <c r="A235" s="370">
        <v>0</v>
      </c>
      <c r="B235" s="369">
        <v>0</v>
      </c>
      <c r="C235" s="368" t="s">
        <v>2656</v>
      </c>
      <c r="D235" s="366">
        <v>0</v>
      </c>
      <c r="E235" s="367">
        <v>0</v>
      </c>
      <c r="F235" s="1189"/>
      <c r="G235" s="365">
        <f t="shared" si="4"/>
        <v>0</v>
      </c>
    </row>
    <row r="236" spans="1:7" s="358" customFormat="1" ht="71.400000000000006">
      <c r="A236" s="370">
        <v>0</v>
      </c>
      <c r="B236" s="369">
        <v>0</v>
      </c>
      <c r="C236" s="368" t="s">
        <v>2655</v>
      </c>
      <c r="D236" s="366">
        <v>0</v>
      </c>
      <c r="E236" s="367">
        <v>0</v>
      </c>
      <c r="F236" s="1189"/>
      <c r="G236" s="365">
        <f t="shared" si="4"/>
        <v>0</v>
      </c>
    </row>
    <row r="237" spans="1:7" s="358" customFormat="1" ht="122.4">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3208</v>
      </c>
      <c r="D239" s="366">
        <v>0</v>
      </c>
      <c r="E239" s="367">
        <v>0</v>
      </c>
      <c r="F239" s="1189"/>
      <c r="G239" s="365">
        <f t="shared" si="4"/>
        <v>0</v>
      </c>
    </row>
    <row r="240" spans="1:7" s="358" customFormat="1" ht="13.2">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3208</v>
      </c>
      <c r="D242" s="366">
        <v>0</v>
      </c>
      <c r="E242" s="367">
        <v>0</v>
      </c>
      <c r="F242" s="1189"/>
      <c r="G242" s="365">
        <f t="shared" si="4"/>
        <v>0</v>
      </c>
    </row>
    <row r="243" spans="1:7" s="358" customFormat="1" ht="52.8">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3193</v>
      </c>
      <c r="D245" s="366">
        <v>0</v>
      </c>
      <c r="E245" s="367">
        <v>0</v>
      </c>
      <c r="F245" s="1189"/>
      <c r="G245" s="365">
        <f t="shared" si="4"/>
        <v>0</v>
      </c>
    </row>
    <row r="246" spans="1:7" s="358" customFormat="1" ht="26.4">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3193</v>
      </c>
      <c r="D248" s="366">
        <v>0</v>
      </c>
      <c r="E248" s="367">
        <v>0</v>
      </c>
      <c r="F248" s="1189"/>
      <c r="G248" s="365">
        <f t="shared" si="4"/>
        <v>0</v>
      </c>
    </row>
    <row r="249" spans="1:7" s="358" customFormat="1" ht="26.4">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3193</v>
      </c>
      <c r="D251" s="366">
        <v>0</v>
      </c>
      <c r="E251" s="367">
        <v>0</v>
      </c>
      <c r="F251" s="1189"/>
      <c r="G251" s="365">
        <f t="shared" si="4"/>
        <v>0</v>
      </c>
    </row>
    <row r="252" spans="1:7" s="358" customFormat="1" ht="26.4">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3193</v>
      </c>
      <c r="D254" s="366">
        <v>0</v>
      </c>
      <c r="E254" s="367">
        <v>0</v>
      </c>
      <c r="F254" s="1189"/>
      <c r="G254" s="365">
        <f t="shared" si="4"/>
        <v>0</v>
      </c>
    </row>
    <row r="255" spans="1:7" s="358" customFormat="1" ht="26.4">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3193</v>
      </c>
      <c r="D257" s="366">
        <v>0</v>
      </c>
      <c r="E257" s="367">
        <v>0</v>
      </c>
      <c r="F257" s="1189"/>
      <c r="G257" s="365">
        <f t="shared" si="4"/>
        <v>0</v>
      </c>
    </row>
    <row r="258" spans="1:7" s="358" customFormat="1" ht="105.6">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3193</v>
      </c>
      <c r="D260" s="366">
        <v>0</v>
      </c>
      <c r="E260" s="367">
        <v>0</v>
      </c>
      <c r="F260" s="1189"/>
      <c r="G260" s="365">
        <f t="shared" si="4"/>
        <v>0</v>
      </c>
    </row>
    <row r="261" spans="1:7" s="358" customFormat="1" ht="39.6">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3209</v>
      </c>
      <c r="D263" s="366">
        <v>0</v>
      </c>
      <c r="E263" s="367">
        <v>0</v>
      </c>
      <c r="F263" s="1189"/>
      <c r="G263" s="365">
        <f t="shared" si="4"/>
        <v>0</v>
      </c>
    </row>
    <row r="264" spans="1:7" s="358" customFormat="1" ht="39.6">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3210</v>
      </c>
      <c r="D266" s="366">
        <v>0</v>
      </c>
      <c r="E266" s="367">
        <v>0</v>
      </c>
      <c r="F266" s="1189"/>
      <c r="G266" s="365">
        <f t="shared" si="4"/>
        <v>0</v>
      </c>
    </row>
    <row r="267" spans="1:7" s="358" customFormat="1" ht="79.2">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3193</v>
      </c>
      <c r="D269" s="366">
        <v>0</v>
      </c>
      <c r="E269" s="367">
        <v>0</v>
      </c>
      <c r="F269" s="1189"/>
      <c r="G269" s="365">
        <f t="shared" si="4"/>
        <v>0</v>
      </c>
    </row>
    <row r="270" spans="1:7" s="358" customFormat="1" ht="26.4">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3211</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3212</v>
      </c>
      <c r="D274" s="366">
        <v>0</v>
      </c>
      <c r="E274" s="367">
        <v>0</v>
      </c>
      <c r="F274" s="1189"/>
      <c r="G274" s="365">
        <f t="shared" si="4"/>
        <v>0</v>
      </c>
    </row>
    <row r="275" spans="1:7" s="358" customFormat="1" ht="26.4">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3210</v>
      </c>
      <c r="D277" s="366">
        <v>0</v>
      </c>
      <c r="E277" s="367">
        <v>0</v>
      </c>
      <c r="F277" s="1189"/>
      <c r="G277" s="365">
        <f t="shared" si="5"/>
        <v>0</v>
      </c>
    </row>
    <row r="278" spans="1:7" s="358" customFormat="1" ht="26.4">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3211</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3212</v>
      </c>
      <c r="D282" s="366">
        <v>0</v>
      </c>
      <c r="E282" s="367">
        <v>0</v>
      </c>
      <c r="F282" s="1189"/>
      <c r="G282" s="365">
        <f t="shared" si="5"/>
        <v>0</v>
      </c>
    </row>
    <row r="283" spans="1:7" s="358" customFormat="1" ht="26.4">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3213</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3210</v>
      </c>
      <c r="D287" s="366">
        <v>0</v>
      </c>
      <c r="E287" s="367">
        <v>0</v>
      </c>
      <c r="F287" s="1189"/>
      <c r="G287" s="365">
        <f t="shared" si="5"/>
        <v>0</v>
      </c>
    </row>
    <row r="288" spans="1:7" s="358" customFormat="1" ht="39.6">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3214</v>
      </c>
      <c r="D290" s="366">
        <v>0</v>
      </c>
      <c r="E290" s="367">
        <v>0</v>
      </c>
      <c r="F290" s="1189"/>
      <c r="G290" s="365">
        <f t="shared" si="5"/>
        <v>0</v>
      </c>
    </row>
    <row r="291" spans="1:7" s="358" customFormat="1" ht="26.4">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3193</v>
      </c>
      <c r="D293" s="366">
        <v>0</v>
      </c>
      <c r="E293" s="367">
        <v>0</v>
      </c>
      <c r="F293" s="1189"/>
      <c r="G293" s="365">
        <f t="shared" si="5"/>
        <v>0</v>
      </c>
    </row>
    <row r="294" spans="1:7" s="358" customFormat="1" ht="132">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3213</v>
      </c>
      <c r="D296" s="366">
        <v>0</v>
      </c>
      <c r="E296" s="367">
        <v>0</v>
      </c>
      <c r="F296" s="1189"/>
      <c r="G296" s="365">
        <f t="shared" si="5"/>
        <v>0</v>
      </c>
    </row>
    <row r="297" spans="1:7" s="358" customFormat="1" ht="39.6">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3201</v>
      </c>
      <c r="D299" s="366">
        <v>0</v>
      </c>
      <c r="E299" s="367">
        <v>0</v>
      </c>
      <c r="F299" s="1189"/>
      <c r="G299" s="365">
        <f t="shared" si="5"/>
        <v>0</v>
      </c>
    </row>
    <row r="300" spans="1:7" s="358" customFormat="1" ht="52.8">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3193</v>
      </c>
      <c r="D302" s="366">
        <v>0</v>
      </c>
      <c r="E302" s="367">
        <v>0</v>
      </c>
      <c r="F302" s="1189"/>
      <c r="G302" s="365">
        <f t="shared" si="5"/>
        <v>0</v>
      </c>
    </row>
    <row r="303" spans="1:7" s="358" customFormat="1" ht="52.8">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3193</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3202</v>
      </c>
      <c r="D307" s="366">
        <v>0</v>
      </c>
      <c r="E307" s="367">
        <v>0</v>
      </c>
      <c r="F307" s="1189"/>
      <c r="G307" s="365">
        <f t="shared" si="5"/>
        <v>0</v>
      </c>
    </row>
    <row r="308" spans="1:7" s="358" customFormat="1" ht="52.8">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3193</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3202</v>
      </c>
      <c r="D312" s="366">
        <v>0</v>
      </c>
      <c r="E312" s="367">
        <v>0</v>
      </c>
      <c r="F312" s="1189"/>
      <c r="G312" s="365">
        <f t="shared" si="5"/>
        <v>0</v>
      </c>
    </row>
    <row r="313" spans="1:7" s="358" customFormat="1" ht="52.8">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3193</v>
      </c>
      <c r="D315" s="366">
        <v>0</v>
      </c>
      <c r="E315" s="367">
        <v>0</v>
      </c>
      <c r="F315" s="1189"/>
      <c r="G315" s="365">
        <f t="shared" si="5"/>
        <v>0</v>
      </c>
    </row>
    <row r="316" spans="1:7" s="358" customFormat="1" ht="52.8">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3193</v>
      </c>
      <c r="D318" s="366">
        <v>0</v>
      </c>
      <c r="E318" s="367">
        <v>0</v>
      </c>
      <c r="F318" s="1189"/>
      <c r="G318" s="365">
        <f t="shared" si="5"/>
        <v>0</v>
      </c>
    </row>
    <row r="319" spans="1:7" s="358" customFormat="1" ht="52.8">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3193</v>
      </c>
      <c r="D321" s="366">
        <v>0</v>
      </c>
      <c r="E321" s="367">
        <v>0</v>
      </c>
      <c r="F321" s="1189"/>
      <c r="G321" s="365">
        <f t="shared" si="5"/>
        <v>0</v>
      </c>
    </row>
    <row r="322" spans="1:7" s="358" customFormat="1" ht="26.4">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3193</v>
      </c>
      <c r="D324" s="366">
        <v>0</v>
      </c>
      <c r="E324" s="367">
        <v>0</v>
      </c>
      <c r="F324" s="1189"/>
      <c r="G324" s="365">
        <f t="shared" si="5"/>
        <v>0</v>
      </c>
    </row>
    <row r="325" spans="1:7" s="358" customFormat="1" ht="26.4">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3193</v>
      </c>
      <c r="D327" s="366">
        <v>0</v>
      </c>
      <c r="E327" s="367">
        <v>0</v>
      </c>
      <c r="F327" s="1189"/>
      <c r="G327" s="365">
        <f t="shared" si="5"/>
        <v>0</v>
      </c>
    </row>
    <row r="328" spans="1:7" s="358" customFormat="1" ht="39.6">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3193</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3202</v>
      </c>
      <c r="D332" s="366">
        <v>0</v>
      </c>
      <c r="E332" s="367">
        <v>0</v>
      </c>
      <c r="F332" s="1189"/>
      <c r="G332" s="365">
        <f t="shared" si="5"/>
        <v>0</v>
      </c>
    </row>
    <row r="333" spans="1:7" s="358" customFormat="1" ht="52.8">
      <c r="A333" s="376">
        <v>88</v>
      </c>
      <c r="B333" s="375">
        <v>0</v>
      </c>
      <c r="C333" s="374" t="s">
        <v>2500</v>
      </c>
      <c r="D333" s="372" t="s">
        <v>256</v>
      </c>
      <c r="E333" s="373">
        <v>0.6</v>
      </c>
      <c r="F333" s="1190"/>
      <c r="G333" s="371">
        <f t="shared" si="5"/>
        <v>0</v>
      </c>
    </row>
    <row r="334" spans="1:7" s="358" customFormat="1" ht="20.399999999999999">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3201</v>
      </c>
      <c r="D336" s="366">
        <v>0</v>
      </c>
      <c r="E336" s="367">
        <v>0</v>
      </c>
      <c r="F336" s="1189"/>
      <c r="G336" s="365">
        <f t="shared" si="5"/>
        <v>0</v>
      </c>
    </row>
    <row r="337" spans="1:7" s="358" customFormat="1" ht="39.6">
      <c r="A337" s="376">
        <v>89</v>
      </c>
      <c r="B337" s="375">
        <v>0</v>
      </c>
      <c r="C337" s="374" t="s">
        <v>2251</v>
      </c>
      <c r="D337" s="372" t="s">
        <v>256</v>
      </c>
      <c r="E337" s="373">
        <v>0.16964600329384885</v>
      </c>
      <c r="F337" s="1190"/>
      <c r="G337" s="371">
        <f t="shared" si="5"/>
        <v>0</v>
      </c>
    </row>
    <row r="338" spans="1:7" s="358" customFormat="1" ht="20.399999999999999">
      <c r="A338" s="370">
        <v>0</v>
      </c>
      <c r="B338" s="369">
        <v>0</v>
      </c>
      <c r="C338" s="368" t="s">
        <v>2250</v>
      </c>
      <c r="D338" s="366">
        <v>0</v>
      </c>
      <c r="E338" s="367">
        <v>0</v>
      </c>
      <c r="F338" s="1189"/>
      <c r="G338" s="365">
        <f t="shared" si="5"/>
        <v>0</v>
      </c>
    </row>
    <row r="339" spans="1:7" s="358" customFormat="1">
      <c r="A339" s="370">
        <v>0</v>
      </c>
      <c r="B339" s="369">
        <v>0</v>
      </c>
      <c r="C339" s="368" t="s">
        <v>3193</v>
      </c>
      <c r="D339" s="366">
        <v>0</v>
      </c>
      <c r="E339" s="367">
        <v>0</v>
      </c>
      <c r="F339" s="1189"/>
      <c r="G339" s="365">
        <f t="shared" ref="G339:G402" si="6">E339*F339</f>
        <v>0</v>
      </c>
    </row>
    <row r="340" spans="1:7" s="358" customFormat="1" ht="26.4">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3193</v>
      </c>
      <c r="D342" s="366">
        <v>0</v>
      </c>
      <c r="E342" s="367">
        <v>0</v>
      </c>
      <c r="F342" s="1189"/>
      <c r="G342" s="365">
        <f t="shared" si="6"/>
        <v>0</v>
      </c>
    </row>
    <row r="343" spans="1:7" s="358" customFormat="1" ht="40.799999999999997">
      <c r="A343" s="370">
        <v>0</v>
      </c>
      <c r="B343" s="369">
        <v>0</v>
      </c>
      <c r="C343" s="368" t="s">
        <v>2247</v>
      </c>
      <c r="D343" s="366">
        <v>0</v>
      </c>
      <c r="E343" s="367">
        <v>0</v>
      </c>
      <c r="F343" s="1189"/>
      <c r="G343" s="365">
        <f t="shared" si="6"/>
        <v>0</v>
      </c>
    </row>
    <row r="344" spans="1:7" s="358" customFormat="1" ht="15.6">
      <c r="A344" s="379">
        <v>0</v>
      </c>
      <c r="B344" s="378">
        <v>0</v>
      </c>
      <c r="C344" s="377" t="s">
        <v>2629</v>
      </c>
      <c r="D344" s="366">
        <v>0</v>
      </c>
      <c r="E344" s="367">
        <v>0</v>
      </c>
      <c r="F344" s="1189"/>
      <c r="G344" s="365">
        <f t="shared" si="6"/>
        <v>0</v>
      </c>
    </row>
    <row r="345" spans="1:7" s="358" customFormat="1" ht="13.2">
      <c r="A345" s="376">
        <v>91</v>
      </c>
      <c r="B345" s="375" t="s">
        <v>2628</v>
      </c>
      <c r="C345" s="374" t="s">
        <v>2310</v>
      </c>
      <c r="D345" s="372" t="s">
        <v>1985</v>
      </c>
      <c r="E345" s="373">
        <v>1</v>
      </c>
      <c r="F345" s="1190"/>
      <c r="G345" s="371">
        <f t="shared" si="6"/>
        <v>0</v>
      </c>
    </row>
    <row r="346" spans="1:7" s="358" customFormat="1" ht="112.2">
      <c r="A346" s="370">
        <v>0</v>
      </c>
      <c r="B346" s="369">
        <v>0</v>
      </c>
      <c r="C346" s="368" t="s">
        <v>2627</v>
      </c>
      <c r="D346" s="366">
        <v>0</v>
      </c>
      <c r="E346" s="367">
        <v>0</v>
      </c>
      <c r="F346" s="1189"/>
      <c r="G346" s="365">
        <f t="shared" si="6"/>
        <v>0</v>
      </c>
    </row>
    <row r="347" spans="1:7" s="358" customFormat="1" ht="112.2">
      <c r="A347" s="370">
        <v>0</v>
      </c>
      <c r="B347" s="369">
        <v>0</v>
      </c>
      <c r="C347" s="368" t="s">
        <v>2626</v>
      </c>
      <c r="D347" s="366">
        <v>0</v>
      </c>
      <c r="E347" s="367">
        <v>0</v>
      </c>
      <c r="F347" s="1189"/>
      <c r="G347" s="365">
        <f t="shared" si="6"/>
        <v>0</v>
      </c>
    </row>
    <row r="348" spans="1:7" s="358" customFormat="1" ht="71.400000000000006">
      <c r="A348" s="370">
        <v>0</v>
      </c>
      <c r="B348" s="369">
        <v>0</v>
      </c>
      <c r="C348" s="368" t="s">
        <v>2625</v>
      </c>
      <c r="D348" s="366">
        <v>0</v>
      </c>
      <c r="E348" s="367">
        <v>0</v>
      </c>
      <c r="F348" s="1189"/>
      <c r="G348" s="365">
        <f t="shared" si="6"/>
        <v>0</v>
      </c>
    </row>
    <row r="349" spans="1:7" s="358" customFormat="1" ht="122.4">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3215</v>
      </c>
      <c r="D351" s="366">
        <v>0</v>
      </c>
      <c r="E351" s="367">
        <v>0</v>
      </c>
      <c r="F351" s="1189"/>
      <c r="G351" s="365">
        <f t="shared" si="6"/>
        <v>0</v>
      </c>
    </row>
    <row r="352" spans="1:7" s="358" customFormat="1" ht="13.2">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3215</v>
      </c>
      <c r="D354" s="366">
        <v>0</v>
      </c>
      <c r="E354" s="367">
        <v>0</v>
      </c>
      <c r="F354" s="1189"/>
      <c r="G354" s="365">
        <f t="shared" si="6"/>
        <v>0</v>
      </c>
    </row>
    <row r="355" spans="1:7" s="358" customFormat="1" ht="52.8">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3193</v>
      </c>
      <c r="D357" s="366">
        <v>0</v>
      </c>
      <c r="E357" s="367">
        <v>0</v>
      </c>
      <c r="F357" s="1189"/>
      <c r="G357" s="365">
        <f t="shared" si="6"/>
        <v>0</v>
      </c>
    </row>
    <row r="358" spans="1:7" s="358" customFormat="1" ht="26.4">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3193</v>
      </c>
      <c r="D360" s="366">
        <v>0</v>
      </c>
      <c r="E360" s="367">
        <v>0</v>
      </c>
      <c r="F360" s="1189"/>
      <c r="G360" s="365">
        <f t="shared" si="6"/>
        <v>0</v>
      </c>
    </row>
    <row r="361" spans="1:7" s="358" customFormat="1" ht="26.4">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3193</v>
      </c>
      <c r="D363" s="366">
        <v>0</v>
      </c>
      <c r="E363" s="367">
        <v>0</v>
      </c>
      <c r="F363" s="1189"/>
      <c r="G363" s="365">
        <f t="shared" si="6"/>
        <v>0</v>
      </c>
    </row>
    <row r="364" spans="1:7" s="358" customFormat="1" ht="26.4">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3193</v>
      </c>
      <c r="D366" s="366">
        <v>0</v>
      </c>
      <c r="E366" s="367">
        <v>0</v>
      </c>
      <c r="F366" s="1189"/>
      <c r="G366" s="365">
        <f t="shared" si="6"/>
        <v>0</v>
      </c>
    </row>
    <row r="367" spans="1:7" s="358" customFormat="1" ht="26.4">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3193</v>
      </c>
      <c r="D369" s="366">
        <v>0</v>
      </c>
      <c r="E369" s="367">
        <v>0</v>
      </c>
      <c r="F369" s="1189"/>
      <c r="G369" s="365">
        <f t="shared" si="6"/>
        <v>0</v>
      </c>
    </row>
    <row r="370" spans="1:7" s="358" customFormat="1" ht="105.6">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3193</v>
      </c>
      <c r="D372" s="366">
        <v>0</v>
      </c>
      <c r="E372" s="367">
        <v>0</v>
      </c>
      <c r="F372" s="1189"/>
      <c r="G372" s="365">
        <f t="shared" si="6"/>
        <v>0</v>
      </c>
    </row>
    <row r="373" spans="1:7" s="358" customFormat="1" ht="39.6">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3216</v>
      </c>
      <c r="D375" s="366">
        <v>0</v>
      </c>
      <c r="E375" s="367">
        <v>0</v>
      </c>
      <c r="F375" s="1189"/>
      <c r="G375" s="365">
        <f t="shared" si="6"/>
        <v>0</v>
      </c>
    </row>
    <row r="376" spans="1:7" s="358" customFormat="1" ht="79.2">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3193</v>
      </c>
      <c r="D378" s="366">
        <v>0</v>
      </c>
      <c r="E378" s="367">
        <v>0</v>
      </c>
      <c r="F378" s="1189"/>
      <c r="G378" s="365">
        <f t="shared" si="6"/>
        <v>0</v>
      </c>
    </row>
    <row r="379" spans="1:7" s="358" customFormat="1" ht="26.4">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3217</v>
      </c>
      <c r="D381" s="366">
        <v>0</v>
      </c>
      <c r="E381" s="367">
        <v>0</v>
      </c>
      <c r="F381" s="1189"/>
      <c r="G381" s="365">
        <f t="shared" si="6"/>
        <v>0</v>
      </c>
    </row>
    <row r="382" spans="1:7" s="358" customFormat="1" ht="26.4">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3216</v>
      </c>
      <c r="D384" s="366">
        <v>0</v>
      </c>
      <c r="E384" s="367">
        <v>0</v>
      </c>
      <c r="F384" s="1189"/>
      <c r="G384" s="365">
        <f t="shared" si="6"/>
        <v>0</v>
      </c>
    </row>
    <row r="385" spans="1:7" s="358" customFormat="1" ht="26.4">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3217</v>
      </c>
      <c r="D387" s="366">
        <v>0</v>
      </c>
      <c r="E387" s="367">
        <v>0</v>
      </c>
      <c r="F387" s="1189"/>
      <c r="G387" s="365">
        <f t="shared" si="6"/>
        <v>0</v>
      </c>
    </row>
    <row r="388" spans="1:7" s="358" customFormat="1" ht="26.4">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3216</v>
      </c>
      <c r="D390" s="366">
        <v>0</v>
      </c>
      <c r="E390" s="367">
        <v>0</v>
      </c>
      <c r="F390" s="1189"/>
      <c r="G390" s="365">
        <f t="shared" si="6"/>
        <v>0</v>
      </c>
    </row>
    <row r="391" spans="1:7" s="358" customFormat="1" ht="39.6">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3218</v>
      </c>
      <c r="D393" s="366">
        <v>0</v>
      </c>
      <c r="E393" s="367">
        <v>0</v>
      </c>
      <c r="F393" s="1189"/>
      <c r="G393" s="365">
        <f t="shared" si="6"/>
        <v>0</v>
      </c>
    </row>
    <row r="394" spans="1:7" s="358" customFormat="1" ht="26.4">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3193</v>
      </c>
      <c r="D396" s="366">
        <v>0</v>
      </c>
      <c r="E396" s="367">
        <v>0</v>
      </c>
      <c r="F396" s="1189"/>
      <c r="G396" s="365">
        <f t="shared" si="6"/>
        <v>0</v>
      </c>
    </row>
    <row r="397" spans="1:7" s="358" customFormat="1" ht="132">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3219</v>
      </c>
      <c r="D399" s="366">
        <v>0</v>
      </c>
      <c r="E399" s="367">
        <v>0</v>
      </c>
      <c r="F399" s="1189"/>
      <c r="G399" s="365">
        <f t="shared" si="6"/>
        <v>0</v>
      </c>
    </row>
    <row r="400" spans="1:7" s="358" customFormat="1" ht="39.6">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3201</v>
      </c>
      <c r="D402" s="366">
        <v>0</v>
      </c>
      <c r="E402" s="367">
        <v>0</v>
      </c>
      <c r="F402" s="1189"/>
      <c r="G402" s="365">
        <f t="shared" si="6"/>
        <v>0</v>
      </c>
    </row>
    <row r="403" spans="1:7" s="358" customFormat="1" ht="52.8">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3193</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3202</v>
      </c>
      <c r="D407" s="366">
        <v>0</v>
      </c>
      <c r="E407" s="367">
        <v>0</v>
      </c>
      <c r="F407" s="1189"/>
      <c r="G407" s="365">
        <f t="shared" si="7"/>
        <v>0</v>
      </c>
    </row>
    <row r="408" spans="1:7" s="358" customFormat="1" ht="52.8">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3193</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3202</v>
      </c>
      <c r="D412" s="366">
        <v>0</v>
      </c>
      <c r="E412" s="367">
        <v>0</v>
      </c>
      <c r="F412" s="1189"/>
      <c r="G412" s="365">
        <f t="shared" si="7"/>
        <v>0</v>
      </c>
    </row>
    <row r="413" spans="1:7" s="358" customFormat="1" ht="52.8">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3193</v>
      </c>
      <c r="D415" s="366">
        <v>0</v>
      </c>
      <c r="E415" s="367">
        <v>0</v>
      </c>
      <c r="F415" s="1189"/>
      <c r="G415" s="365">
        <f t="shared" si="7"/>
        <v>0</v>
      </c>
    </row>
    <row r="416" spans="1:7" s="358" customFormat="1" ht="52.8">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3193</v>
      </c>
      <c r="D418" s="366">
        <v>0</v>
      </c>
      <c r="E418" s="367">
        <v>0</v>
      </c>
      <c r="F418" s="1189"/>
      <c r="G418" s="365">
        <f t="shared" si="7"/>
        <v>0</v>
      </c>
    </row>
    <row r="419" spans="1:7" s="358" customFormat="1" ht="26.4">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3193</v>
      </c>
      <c r="D421" s="366">
        <v>0</v>
      </c>
      <c r="E421" s="367">
        <v>0</v>
      </c>
      <c r="F421" s="1189"/>
      <c r="G421" s="365">
        <f t="shared" si="7"/>
        <v>0</v>
      </c>
    </row>
    <row r="422" spans="1:7" s="358" customFormat="1" ht="26.4">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3193</v>
      </c>
      <c r="D424" s="366">
        <v>0</v>
      </c>
      <c r="E424" s="367">
        <v>0</v>
      </c>
      <c r="F424" s="1189"/>
      <c r="G424" s="365">
        <f t="shared" si="7"/>
        <v>0</v>
      </c>
    </row>
    <row r="425" spans="1:7" s="358" customFormat="1" ht="39.6">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3193</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3202</v>
      </c>
      <c r="D429" s="366">
        <v>0</v>
      </c>
      <c r="E429" s="367">
        <v>0</v>
      </c>
      <c r="F429" s="1189"/>
      <c r="G429" s="365">
        <f t="shared" si="7"/>
        <v>0</v>
      </c>
    </row>
    <row r="430" spans="1:7" s="358" customFormat="1" ht="52.8">
      <c r="A430" s="376">
        <v>116</v>
      </c>
      <c r="B430" s="375">
        <v>0</v>
      </c>
      <c r="C430" s="374" t="s">
        <v>2500</v>
      </c>
      <c r="D430" s="372" t="s">
        <v>256</v>
      </c>
      <c r="E430" s="373">
        <v>0.53</v>
      </c>
      <c r="F430" s="1190"/>
      <c r="G430" s="371">
        <f t="shared" si="7"/>
        <v>0</v>
      </c>
    </row>
    <row r="431" spans="1:7" s="358" customFormat="1" ht="20.399999999999999">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3201</v>
      </c>
      <c r="D433" s="366">
        <v>0</v>
      </c>
      <c r="E433" s="367">
        <v>0</v>
      </c>
      <c r="F433" s="1189"/>
      <c r="G433" s="365">
        <f t="shared" si="7"/>
        <v>0</v>
      </c>
    </row>
    <row r="434" spans="1:7" s="358" customFormat="1" ht="39.6">
      <c r="A434" s="376">
        <v>117</v>
      </c>
      <c r="B434" s="375">
        <v>0</v>
      </c>
      <c r="C434" s="374" t="s">
        <v>2251</v>
      </c>
      <c r="D434" s="372" t="s">
        <v>256</v>
      </c>
      <c r="E434" s="373">
        <v>0.14765485471872028</v>
      </c>
      <c r="F434" s="1190"/>
      <c r="G434" s="371">
        <f t="shared" si="7"/>
        <v>0</v>
      </c>
    </row>
    <row r="435" spans="1:7" s="358" customFormat="1" ht="20.399999999999999">
      <c r="A435" s="370">
        <v>0</v>
      </c>
      <c r="B435" s="369">
        <v>0</v>
      </c>
      <c r="C435" s="368" t="s">
        <v>2370</v>
      </c>
      <c r="D435" s="366">
        <v>0</v>
      </c>
      <c r="E435" s="367">
        <v>0</v>
      </c>
      <c r="F435" s="1189"/>
      <c r="G435" s="365">
        <f t="shared" si="7"/>
        <v>0</v>
      </c>
    </row>
    <row r="436" spans="1:7" s="358" customFormat="1">
      <c r="A436" s="370">
        <v>0</v>
      </c>
      <c r="B436" s="369">
        <v>0</v>
      </c>
      <c r="C436" s="368" t="s">
        <v>3193</v>
      </c>
      <c r="D436" s="366">
        <v>0</v>
      </c>
      <c r="E436" s="367">
        <v>0</v>
      </c>
      <c r="F436" s="1189"/>
      <c r="G436" s="365">
        <f t="shared" si="7"/>
        <v>0</v>
      </c>
    </row>
    <row r="437" spans="1:7" s="358" customFormat="1" ht="26.4">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3193</v>
      </c>
      <c r="D439" s="366">
        <v>0</v>
      </c>
      <c r="E439" s="367">
        <v>0</v>
      </c>
      <c r="F439" s="1189"/>
      <c r="G439" s="365">
        <f t="shared" si="7"/>
        <v>0</v>
      </c>
    </row>
    <row r="440" spans="1:7" s="358" customFormat="1" ht="40.799999999999997">
      <c r="A440" s="370">
        <v>0</v>
      </c>
      <c r="B440" s="369">
        <v>0</v>
      </c>
      <c r="C440" s="368" t="s">
        <v>2247</v>
      </c>
      <c r="D440" s="366">
        <v>0</v>
      </c>
      <c r="E440" s="367">
        <v>0</v>
      </c>
      <c r="F440" s="1189"/>
      <c r="G440" s="365">
        <f t="shared" si="7"/>
        <v>0</v>
      </c>
    </row>
    <row r="441" spans="1:7" s="358" customFormat="1" ht="15.6">
      <c r="A441" s="379">
        <v>0</v>
      </c>
      <c r="B441" s="378">
        <v>0</v>
      </c>
      <c r="C441" s="377" t="s">
        <v>2596</v>
      </c>
      <c r="D441" s="366">
        <v>0</v>
      </c>
      <c r="E441" s="367">
        <v>0</v>
      </c>
      <c r="F441" s="1189"/>
      <c r="G441" s="365">
        <f t="shared" si="7"/>
        <v>0</v>
      </c>
    </row>
    <row r="442" spans="1:7" s="358" customFormat="1" ht="13.2">
      <c r="A442" s="376">
        <v>119</v>
      </c>
      <c r="B442" s="375" t="s">
        <v>2595</v>
      </c>
      <c r="C442" s="374" t="s">
        <v>2310</v>
      </c>
      <c r="D442" s="372" t="s">
        <v>1985</v>
      </c>
      <c r="E442" s="373">
        <v>1</v>
      </c>
      <c r="F442" s="1190"/>
      <c r="G442" s="371">
        <f t="shared" si="7"/>
        <v>0</v>
      </c>
    </row>
    <row r="443" spans="1:7" s="358" customFormat="1" ht="112.2">
      <c r="A443" s="370">
        <v>0</v>
      </c>
      <c r="B443" s="369">
        <v>0</v>
      </c>
      <c r="C443" s="368" t="s">
        <v>2594</v>
      </c>
      <c r="D443" s="366">
        <v>0</v>
      </c>
      <c r="E443" s="367">
        <v>0</v>
      </c>
      <c r="F443" s="1189"/>
      <c r="G443" s="365">
        <f t="shared" si="7"/>
        <v>0</v>
      </c>
    </row>
    <row r="444" spans="1:7" s="358" customFormat="1" ht="112.2">
      <c r="A444" s="370">
        <v>0</v>
      </c>
      <c r="B444" s="369">
        <v>0</v>
      </c>
      <c r="C444" s="368" t="s">
        <v>2593</v>
      </c>
      <c r="D444" s="366">
        <v>0</v>
      </c>
      <c r="E444" s="367">
        <v>0</v>
      </c>
      <c r="F444" s="1189"/>
      <c r="G444" s="365">
        <f t="shared" si="7"/>
        <v>0</v>
      </c>
    </row>
    <row r="445" spans="1:7" s="358" customFormat="1" ht="71.400000000000006">
      <c r="A445" s="370">
        <v>0</v>
      </c>
      <c r="B445" s="369">
        <v>0</v>
      </c>
      <c r="C445" s="368" t="s">
        <v>2592</v>
      </c>
      <c r="D445" s="366">
        <v>0</v>
      </c>
      <c r="E445" s="367">
        <v>0</v>
      </c>
      <c r="F445" s="1189"/>
      <c r="G445" s="365">
        <f t="shared" si="7"/>
        <v>0</v>
      </c>
    </row>
    <row r="446" spans="1:7" s="358" customFormat="1" ht="122.4">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3220</v>
      </c>
      <c r="D448" s="366">
        <v>0</v>
      </c>
      <c r="E448" s="367">
        <v>0</v>
      </c>
      <c r="F448" s="1189"/>
      <c r="G448" s="365">
        <f t="shared" si="7"/>
        <v>0</v>
      </c>
    </row>
    <row r="449" spans="1:7" s="358" customFormat="1" ht="13.2">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3220</v>
      </c>
      <c r="D451" s="366">
        <v>0</v>
      </c>
      <c r="E451" s="367">
        <v>0</v>
      </c>
      <c r="F451" s="1189"/>
      <c r="G451" s="365">
        <f t="shared" si="7"/>
        <v>0</v>
      </c>
    </row>
    <row r="452" spans="1:7" s="358" customFormat="1" ht="52.8">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3193</v>
      </c>
      <c r="D454" s="366">
        <v>0</v>
      </c>
      <c r="E454" s="367">
        <v>0</v>
      </c>
      <c r="F454" s="1189"/>
      <c r="G454" s="365">
        <f t="shared" si="7"/>
        <v>0</v>
      </c>
    </row>
    <row r="455" spans="1:7" s="358" customFormat="1" ht="26.4">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3193</v>
      </c>
      <c r="D457" s="366">
        <v>0</v>
      </c>
      <c r="E457" s="367">
        <v>0</v>
      </c>
      <c r="F457" s="1189"/>
      <c r="G457" s="365">
        <f t="shared" si="7"/>
        <v>0</v>
      </c>
    </row>
    <row r="458" spans="1:7" s="358" customFormat="1" ht="26.4">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3193</v>
      </c>
      <c r="D460" s="366">
        <v>0</v>
      </c>
      <c r="E460" s="367">
        <v>0</v>
      </c>
      <c r="F460" s="1189"/>
      <c r="G460" s="365">
        <f t="shared" si="7"/>
        <v>0</v>
      </c>
    </row>
    <row r="461" spans="1:7" s="358" customFormat="1" ht="26.4">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3193</v>
      </c>
      <c r="D463" s="366">
        <v>0</v>
      </c>
      <c r="E463" s="367">
        <v>0</v>
      </c>
      <c r="F463" s="1189"/>
      <c r="G463" s="365">
        <f t="shared" si="7"/>
        <v>0</v>
      </c>
    </row>
    <row r="464" spans="1:7" s="358" customFormat="1" ht="26.4">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3193</v>
      </c>
      <c r="D466" s="366">
        <v>0</v>
      </c>
      <c r="E466" s="367">
        <v>0</v>
      </c>
      <c r="F466" s="1189"/>
      <c r="G466" s="365">
        <f t="shared" si="7"/>
        <v>0</v>
      </c>
    </row>
    <row r="467" spans="1:7" s="358" customFormat="1" ht="105.6">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3193</v>
      </c>
      <c r="D469" s="366">
        <v>0</v>
      </c>
      <c r="E469" s="367">
        <v>0</v>
      </c>
      <c r="F469" s="1189"/>
      <c r="G469" s="365">
        <f t="shared" si="8"/>
        <v>0</v>
      </c>
    </row>
    <row r="470" spans="1:7" s="358" customFormat="1" ht="39.6">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3221</v>
      </c>
      <c r="D472" s="366">
        <v>0</v>
      </c>
      <c r="E472" s="367">
        <v>0</v>
      </c>
      <c r="F472" s="1189"/>
      <c r="G472" s="365">
        <f t="shared" si="8"/>
        <v>0</v>
      </c>
    </row>
    <row r="473" spans="1:7" s="358" customFormat="1" ht="39.6">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3222</v>
      </c>
      <c r="D475" s="366">
        <v>0</v>
      </c>
      <c r="E475" s="367">
        <v>0</v>
      </c>
      <c r="F475" s="1189"/>
      <c r="G475" s="365">
        <f t="shared" si="8"/>
        <v>0</v>
      </c>
    </row>
    <row r="476" spans="1:7" s="358" customFormat="1" ht="79.2">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3193</v>
      </c>
      <c r="D478" s="366">
        <v>0</v>
      </c>
      <c r="E478" s="367">
        <v>0</v>
      </c>
      <c r="F478" s="1189"/>
      <c r="G478" s="365">
        <f t="shared" si="8"/>
        <v>0</v>
      </c>
    </row>
    <row r="479" spans="1:7" s="358" customFormat="1" ht="26.4">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3223</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3224</v>
      </c>
      <c r="D483" s="366">
        <v>0</v>
      </c>
      <c r="E483" s="367">
        <v>0</v>
      </c>
      <c r="F483" s="1189"/>
      <c r="G483" s="365">
        <f t="shared" si="8"/>
        <v>0</v>
      </c>
    </row>
    <row r="484" spans="1:7" s="358" customFormat="1" ht="26.4">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3222</v>
      </c>
      <c r="D486" s="366">
        <v>0</v>
      </c>
      <c r="E486" s="367">
        <v>0</v>
      </c>
      <c r="F486" s="1189"/>
      <c r="G486" s="365">
        <f t="shared" si="8"/>
        <v>0</v>
      </c>
    </row>
    <row r="487" spans="1:7" s="358" customFormat="1" ht="26.4">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3223</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3224</v>
      </c>
      <c r="D491" s="366">
        <v>0</v>
      </c>
      <c r="E491" s="367">
        <v>0</v>
      </c>
      <c r="F491" s="1189"/>
      <c r="G491" s="365">
        <f t="shared" si="8"/>
        <v>0</v>
      </c>
    </row>
    <row r="492" spans="1:7" s="358" customFormat="1" ht="26.4">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3225</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3222</v>
      </c>
      <c r="D496" s="366">
        <v>0</v>
      </c>
      <c r="E496" s="367">
        <v>0</v>
      </c>
      <c r="F496" s="1189"/>
      <c r="G496" s="365">
        <f t="shared" si="8"/>
        <v>0</v>
      </c>
    </row>
    <row r="497" spans="1:7" s="358" customFormat="1" ht="39.6">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3226</v>
      </c>
      <c r="D499" s="366">
        <v>0</v>
      </c>
      <c r="E499" s="367">
        <v>0</v>
      </c>
      <c r="F499" s="1189"/>
      <c r="G499" s="365">
        <f t="shared" si="8"/>
        <v>0</v>
      </c>
    </row>
    <row r="500" spans="1:7" s="358" customFormat="1" ht="26.4">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3193</v>
      </c>
      <c r="D502" s="366">
        <v>0</v>
      </c>
      <c r="E502" s="367">
        <v>0</v>
      </c>
      <c r="F502" s="1189"/>
      <c r="G502" s="365">
        <f t="shared" si="8"/>
        <v>0</v>
      </c>
    </row>
    <row r="503" spans="1:7" s="358" customFormat="1" ht="132">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3225</v>
      </c>
      <c r="D505" s="366">
        <v>0</v>
      </c>
      <c r="E505" s="367">
        <v>0</v>
      </c>
      <c r="F505" s="1189"/>
      <c r="G505" s="365">
        <f t="shared" si="8"/>
        <v>0</v>
      </c>
    </row>
    <row r="506" spans="1:7" s="358" customFormat="1" ht="39.6">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3201</v>
      </c>
      <c r="D508" s="366">
        <v>0</v>
      </c>
      <c r="E508" s="367">
        <v>0</v>
      </c>
      <c r="F508" s="1189"/>
      <c r="G508" s="365">
        <f t="shared" si="8"/>
        <v>0</v>
      </c>
    </row>
    <row r="509" spans="1:7" s="358" customFormat="1" ht="52.8">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3193</v>
      </c>
      <c r="D511" s="366">
        <v>0</v>
      </c>
      <c r="E511" s="367">
        <v>0</v>
      </c>
      <c r="F511" s="1189"/>
      <c r="G511" s="365">
        <f t="shared" si="8"/>
        <v>0</v>
      </c>
    </row>
    <row r="512" spans="1:7" s="358" customFormat="1" ht="52.8">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3193</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3202</v>
      </c>
      <c r="D516" s="366">
        <v>0</v>
      </c>
      <c r="E516" s="367">
        <v>0</v>
      </c>
      <c r="F516" s="1189"/>
      <c r="G516" s="365">
        <f t="shared" si="8"/>
        <v>0</v>
      </c>
    </row>
    <row r="517" spans="1:7" s="358" customFormat="1" ht="52.8">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3193</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3202</v>
      </c>
      <c r="D521" s="366">
        <v>0</v>
      </c>
      <c r="E521" s="367">
        <v>0</v>
      </c>
      <c r="F521" s="1189"/>
      <c r="G521" s="365">
        <f t="shared" si="8"/>
        <v>0</v>
      </c>
    </row>
    <row r="522" spans="1:7" s="358" customFormat="1" ht="52.8">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3193</v>
      </c>
      <c r="D524" s="366">
        <v>0</v>
      </c>
      <c r="E524" s="367">
        <v>0</v>
      </c>
      <c r="F524" s="1189"/>
      <c r="G524" s="365">
        <f t="shared" si="8"/>
        <v>0</v>
      </c>
    </row>
    <row r="525" spans="1:7" s="358" customFormat="1" ht="52.8">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3193</v>
      </c>
      <c r="D527" s="366">
        <v>0</v>
      </c>
      <c r="E527" s="367">
        <v>0</v>
      </c>
      <c r="F527" s="1189"/>
      <c r="G527" s="365">
        <f t="shared" si="8"/>
        <v>0</v>
      </c>
    </row>
    <row r="528" spans="1:7" s="358" customFormat="1" ht="52.8">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3193</v>
      </c>
      <c r="D530" s="366">
        <v>0</v>
      </c>
      <c r="E530" s="367">
        <v>0</v>
      </c>
      <c r="F530" s="1189"/>
      <c r="G530" s="365">
        <f t="shared" si="8"/>
        <v>0</v>
      </c>
    </row>
    <row r="531" spans="1:7" s="358" customFormat="1" ht="26.4">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3193</v>
      </c>
      <c r="D533" s="366">
        <v>0</v>
      </c>
      <c r="E533" s="367">
        <v>0</v>
      </c>
      <c r="F533" s="1189"/>
      <c r="G533" s="365">
        <f t="shared" si="9"/>
        <v>0</v>
      </c>
    </row>
    <row r="534" spans="1:7" s="358" customFormat="1" ht="26.4">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3193</v>
      </c>
      <c r="D536" s="366">
        <v>0</v>
      </c>
      <c r="E536" s="367">
        <v>0</v>
      </c>
      <c r="F536" s="1189"/>
      <c r="G536" s="365">
        <f t="shared" si="9"/>
        <v>0</v>
      </c>
    </row>
    <row r="537" spans="1:7" s="358" customFormat="1" ht="39.6">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3193</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3202</v>
      </c>
      <c r="D541" s="366">
        <v>0</v>
      </c>
      <c r="E541" s="367">
        <v>0</v>
      </c>
      <c r="F541" s="1189"/>
      <c r="G541" s="365">
        <f t="shared" si="9"/>
        <v>0</v>
      </c>
    </row>
    <row r="542" spans="1:7" s="358" customFormat="1" ht="52.8">
      <c r="A542" s="376">
        <v>147</v>
      </c>
      <c r="B542" s="375">
        <v>0</v>
      </c>
      <c r="C542" s="374" t="s">
        <v>2500</v>
      </c>
      <c r="D542" s="372" t="s">
        <v>256</v>
      </c>
      <c r="E542" s="373">
        <v>0.6</v>
      </c>
      <c r="F542" s="1190"/>
      <c r="G542" s="371">
        <f t="shared" si="9"/>
        <v>0</v>
      </c>
    </row>
    <row r="543" spans="1:7" s="358" customFormat="1" ht="20.399999999999999">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3201</v>
      </c>
      <c r="D545" s="366">
        <v>0</v>
      </c>
      <c r="E545" s="367">
        <v>0</v>
      </c>
      <c r="F545" s="1189"/>
      <c r="G545" s="365">
        <f t="shared" si="9"/>
        <v>0</v>
      </c>
    </row>
    <row r="546" spans="1:7" s="358" customFormat="1" ht="39.6">
      <c r="A546" s="376">
        <v>148</v>
      </c>
      <c r="B546" s="375">
        <v>0</v>
      </c>
      <c r="C546" s="374" t="s">
        <v>2251</v>
      </c>
      <c r="D546" s="372" t="s">
        <v>256</v>
      </c>
      <c r="E546" s="373">
        <v>0.16964600329384885</v>
      </c>
      <c r="F546" s="1190"/>
      <c r="G546" s="371">
        <f t="shared" si="9"/>
        <v>0</v>
      </c>
    </row>
    <row r="547" spans="1:7" s="358" customFormat="1" ht="20.399999999999999">
      <c r="A547" s="370">
        <v>0</v>
      </c>
      <c r="B547" s="369">
        <v>0</v>
      </c>
      <c r="C547" s="368" t="s">
        <v>2250</v>
      </c>
      <c r="D547" s="366">
        <v>0</v>
      </c>
      <c r="E547" s="367">
        <v>0</v>
      </c>
      <c r="F547" s="1189"/>
      <c r="G547" s="365">
        <f t="shared" si="9"/>
        <v>0</v>
      </c>
    </row>
    <row r="548" spans="1:7" s="358" customFormat="1">
      <c r="A548" s="370">
        <v>0</v>
      </c>
      <c r="B548" s="369">
        <v>0</v>
      </c>
      <c r="C548" s="368" t="s">
        <v>3193</v>
      </c>
      <c r="D548" s="366">
        <v>0</v>
      </c>
      <c r="E548" s="367">
        <v>0</v>
      </c>
      <c r="F548" s="1189"/>
      <c r="G548" s="365">
        <f t="shared" si="9"/>
        <v>0</v>
      </c>
    </row>
    <row r="549" spans="1:7" s="358" customFormat="1" ht="26.4">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3193</v>
      </c>
      <c r="D551" s="366">
        <v>0</v>
      </c>
      <c r="E551" s="367">
        <v>0</v>
      </c>
      <c r="F551" s="1189"/>
      <c r="G551" s="365">
        <f t="shared" si="9"/>
        <v>0</v>
      </c>
    </row>
    <row r="552" spans="1:7" s="358" customFormat="1" ht="40.799999999999997">
      <c r="A552" s="370">
        <v>0</v>
      </c>
      <c r="B552" s="369">
        <v>0</v>
      </c>
      <c r="C552" s="368" t="s">
        <v>2247</v>
      </c>
      <c r="D552" s="366">
        <v>0</v>
      </c>
      <c r="E552" s="367">
        <v>0</v>
      </c>
      <c r="F552" s="1189"/>
      <c r="G552" s="365">
        <f t="shared" si="9"/>
        <v>0</v>
      </c>
    </row>
    <row r="553" spans="1:7" s="358" customFormat="1" ht="15.6">
      <c r="A553" s="379">
        <v>0</v>
      </c>
      <c r="B553" s="378">
        <v>0</v>
      </c>
      <c r="C553" s="377" t="s">
        <v>2566</v>
      </c>
      <c r="D553" s="366">
        <v>0</v>
      </c>
      <c r="E553" s="367">
        <v>0</v>
      </c>
      <c r="F553" s="1189"/>
      <c r="G553" s="365">
        <f t="shared" si="9"/>
        <v>0</v>
      </c>
    </row>
    <row r="554" spans="1:7" s="358" customFormat="1" ht="13.2">
      <c r="A554" s="376">
        <v>150</v>
      </c>
      <c r="B554" s="375" t="s">
        <v>2565</v>
      </c>
      <c r="C554" s="374" t="s">
        <v>2310</v>
      </c>
      <c r="D554" s="372" t="s">
        <v>1985</v>
      </c>
      <c r="E554" s="373">
        <v>1</v>
      </c>
      <c r="F554" s="1190"/>
      <c r="G554" s="371">
        <f t="shared" si="9"/>
        <v>0</v>
      </c>
    </row>
    <row r="555" spans="1:7" s="358" customFormat="1" ht="112.2">
      <c r="A555" s="370">
        <v>0</v>
      </c>
      <c r="B555" s="369">
        <v>0</v>
      </c>
      <c r="C555" s="368" t="s">
        <v>2564</v>
      </c>
      <c r="D555" s="366">
        <v>0</v>
      </c>
      <c r="E555" s="367">
        <v>0</v>
      </c>
      <c r="F555" s="1189"/>
      <c r="G555" s="365">
        <f t="shared" si="9"/>
        <v>0</v>
      </c>
    </row>
    <row r="556" spans="1:7" s="358" customFormat="1" ht="112.2">
      <c r="A556" s="370">
        <v>0</v>
      </c>
      <c r="B556" s="369">
        <v>0</v>
      </c>
      <c r="C556" s="368" t="s">
        <v>2563</v>
      </c>
      <c r="D556" s="366">
        <v>0</v>
      </c>
      <c r="E556" s="367">
        <v>0</v>
      </c>
      <c r="F556" s="1189"/>
      <c r="G556" s="365">
        <f t="shared" si="9"/>
        <v>0</v>
      </c>
    </row>
    <row r="557" spans="1:7" s="358" customFormat="1" ht="71.400000000000006">
      <c r="A557" s="370">
        <v>0</v>
      </c>
      <c r="B557" s="369">
        <v>0</v>
      </c>
      <c r="C557" s="368" t="s">
        <v>2562</v>
      </c>
      <c r="D557" s="366">
        <v>0</v>
      </c>
      <c r="E557" s="367">
        <v>0</v>
      </c>
      <c r="F557" s="1189"/>
      <c r="G557" s="365">
        <f t="shared" si="9"/>
        <v>0</v>
      </c>
    </row>
    <row r="558" spans="1:7" s="358" customFormat="1" ht="122.4">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3227</v>
      </c>
      <c r="D560" s="366">
        <v>0</v>
      </c>
      <c r="E560" s="367">
        <v>0</v>
      </c>
      <c r="F560" s="1189"/>
      <c r="G560" s="365">
        <f t="shared" si="9"/>
        <v>0</v>
      </c>
    </row>
    <row r="561" spans="1:7" s="358" customFormat="1" ht="13.2">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3227</v>
      </c>
      <c r="D563" s="366">
        <v>0</v>
      </c>
      <c r="E563" s="367">
        <v>0</v>
      </c>
      <c r="F563" s="1189"/>
      <c r="G563" s="365">
        <f t="shared" si="9"/>
        <v>0</v>
      </c>
    </row>
    <row r="564" spans="1:7" s="358" customFormat="1" ht="52.8">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3193</v>
      </c>
      <c r="D566" s="366">
        <v>0</v>
      </c>
      <c r="E566" s="367">
        <v>0</v>
      </c>
      <c r="F566" s="1189"/>
      <c r="G566" s="365">
        <f t="shared" si="9"/>
        <v>0</v>
      </c>
    </row>
    <row r="567" spans="1:7" s="358" customFormat="1" ht="26.4">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3193</v>
      </c>
      <c r="D569" s="366">
        <v>0</v>
      </c>
      <c r="E569" s="367">
        <v>0</v>
      </c>
      <c r="F569" s="1189"/>
      <c r="G569" s="365">
        <f t="shared" si="9"/>
        <v>0</v>
      </c>
    </row>
    <row r="570" spans="1:7" s="358" customFormat="1" ht="26.4">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3193</v>
      </c>
      <c r="D572" s="366">
        <v>0</v>
      </c>
      <c r="E572" s="367">
        <v>0</v>
      </c>
      <c r="F572" s="1189"/>
      <c r="G572" s="365">
        <f t="shared" si="9"/>
        <v>0</v>
      </c>
    </row>
    <row r="573" spans="1:7" s="358" customFormat="1" ht="26.4">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3193</v>
      </c>
      <c r="D575" s="366">
        <v>0</v>
      </c>
      <c r="E575" s="367">
        <v>0</v>
      </c>
      <c r="F575" s="1189"/>
      <c r="G575" s="365">
        <f t="shared" si="9"/>
        <v>0</v>
      </c>
    </row>
    <row r="576" spans="1:7" s="358" customFormat="1" ht="26.4">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3193</v>
      </c>
      <c r="D578" s="366">
        <v>0</v>
      </c>
      <c r="E578" s="367">
        <v>0</v>
      </c>
      <c r="F578" s="1189"/>
      <c r="G578" s="365">
        <f t="shared" si="9"/>
        <v>0</v>
      </c>
    </row>
    <row r="579" spans="1:7" s="358" customFormat="1" ht="105.6">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3193</v>
      </c>
      <c r="D581" s="366">
        <v>0</v>
      </c>
      <c r="E581" s="367">
        <v>0</v>
      </c>
      <c r="F581" s="1189"/>
      <c r="G581" s="365">
        <f t="shared" si="9"/>
        <v>0</v>
      </c>
    </row>
    <row r="582" spans="1:7" s="358" customFormat="1" ht="39.6">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3228</v>
      </c>
      <c r="D584" s="366">
        <v>0</v>
      </c>
      <c r="E584" s="367">
        <v>0</v>
      </c>
      <c r="F584" s="1189"/>
      <c r="G584" s="365">
        <f t="shared" si="9"/>
        <v>0</v>
      </c>
    </row>
    <row r="585" spans="1:7" s="358" customFormat="1" ht="39.6">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3229</v>
      </c>
      <c r="D587" s="366">
        <v>0</v>
      </c>
      <c r="E587" s="367">
        <v>0</v>
      </c>
      <c r="F587" s="1189"/>
      <c r="G587" s="365">
        <f t="shared" si="9"/>
        <v>0</v>
      </c>
    </row>
    <row r="588" spans="1:7" s="358" customFormat="1" ht="79.2">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3193</v>
      </c>
      <c r="D590" s="366">
        <v>0</v>
      </c>
      <c r="E590" s="367">
        <v>0</v>
      </c>
      <c r="F590" s="1189"/>
      <c r="G590" s="365">
        <f t="shared" si="9"/>
        <v>0</v>
      </c>
    </row>
    <row r="591" spans="1:7" s="358" customFormat="1" ht="26.4">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3230</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3231</v>
      </c>
      <c r="D595" s="366">
        <v>0</v>
      </c>
      <c r="E595" s="367">
        <v>0</v>
      </c>
      <c r="F595" s="1189"/>
      <c r="G595" s="365">
        <f t="shared" ref="G595:G658" si="10">E595*F595</f>
        <v>0</v>
      </c>
    </row>
    <row r="596" spans="1:7" s="358" customFormat="1" ht="26.4">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3229</v>
      </c>
      <c r="D598" s="366">
        <v>0</v>
      </c>
      <c r="E598" s="367">
        <v>0</v>
      </c>
      <c r="F598" s="1189"/>
      <c r="G598" s="365">
        <f t="shared" si="10"/>
        <v>0</v>
      </c>
    </row>
    <row r="599" spans="1:7" s="358" customFormat="1" ht="26.4">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3230</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3231</v>
      </c>
      <c r="D603" s="366">
        <v>0</v>
      </c>
      <c r="E603" s="367">
        <v>0</v>
      </c>
      <c r="F603" s="1189"/>
      <c r="G603" s="365">
        <f t="shared" si="10"/>
        <v>0</v>
      </c>
    </row>
    <row r="604" spans="1:7" s="358" customFormat="1" ht="26.4">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3232</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3229</v>
      </c>
      <c r="D608" s="366">
        <v>0</v>
      </c>
      <c r="E608" s="367">
        <v>0</v>
      </c>
      <c r="F608" s="1189"/>
      <c r="G608" s="365">
        <f t="shared" si="10"/>
        <v>0</v>
      </c>
    </row>
    <row r="609" spans="1:7" s="358" customFormat="1" ht="39.6">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3233</v>
      </c>
      <c r="D611" s="366">
        <v>0</v>
      </c>
      <c r="E611" s="367">
        <v>0</v>
      </c>
      <c r="F611" s="1189"/>
      <c r="G611" s="365">
        <f t="shared" si="10"/>
        <v>0</v>
      </c>
    </row>
    <row r="612" spans="1:7" s="358" customFormat="1" ht="26.4">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3193</v>
      </c>
      <c r="D614" s="366">
        <v>0</v>
      </c>
      <c r="E614" s="367">
        <v>0</v>
      </c>
      <c r="F614" s="1189"/>
      <c r="G614" s="365">
        <f t="shared" si="10"/>
        <v>0</v>
      </c>
    </row>
    <row r="615" spans="1:7" s="358" customFormat="1" ht="132">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3232</v>
      </c>
      <c r="D617" s="366">
        <v>0</v>
      </c>
      <c r="E617" s="367">
        <v>0</v>
      </c>
      <c r="F617" s="1189"/>
      <c r="G617" s="365">
        <f t="shared" si="10"/>
        <v>0</v>
      </c>
    </row>
    <row r="618" spans="1:7" s="358" customFormat="1" ht="39.6">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3201</v>
      </c>
      <c r="D620" s="366">
        <v>0</v>
      </c>
      <c r="E620" s="367">
        <v>0</v>
      </c>
      <c r="F620" s="1189"/>
      <c r="G620" s="365">
        <f t="shared" si="10"/>
        <v>0</v>
      </c>
    </row>
    <row r="621" spans="1:7" s="358" customFormat="1" ht="52.8">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3193</v>
      </c>
      <c r="D623" s="366">
        <v>0</v>
      </c>
      <c r="E623" s="367">
        <v>0</v>
      </c>
      <c r="F623" s="1189"/>
      <c r="G623" s="365">
        <f t="shared" si="10"/>
        <v>0</v>
      </c>
    </row>
    <row r="624" spans="1:7" s="358" customFormat="1" ht="52.8">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3193</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3202</v>
      </c>
      <c r="D628" s="366">
        <v>0</v>
      </c>
      <c r="E628" s="367">
        <v>0</v>
      </c>
      <c r="F628" s="1189"/>
      <c r="G628" s="365">
        <f t="shared" si="10"/>
        <v>0</v>
      </c>
    </row>
    <row r="629" spans="1:7" s="358" customFormat="1" ht="52.8">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3193</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3202</v>
      </c>
      <c r="D633" s="366">
        <v>0</v>
      </c>
      <c r="E633" s="367">
        <v>0</v>
      </c>
      <c r="F633" s="1189"/>
      <c r="G633" s="365">
        <f t="shared" si="10"/>
        <v>0</v>
      </c>
    </row>
    <row r="634" spans="1:7" s="358" customFormat="1" ht="52.8">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3193</v>
      </c>
      <c r="D636" s="366">
        <v>0</v>
      </c>
      <c r="E636" s="367">
        <v>0</v>
      </c>
      <c r="F636" s="1189"/>
      <c r="G636" s="365">
        <f t="shared" si="10"/>
        <v>0</v>
      </c>
    </row>
    <row r="637" spans="1:7" s="358" customFormat="1" ht="52.8">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3193</v>
      </c>
      <c r="D639" s="366">
        <v>0</v>
      </c>
      <c r="E639" s="367">
        <v>0</v>
      </c>
      <c r="F639" s="1189"/>
      <c r="G639" s="365">
        <f t="shared" si="10"/>
        <v>0</v>
      </c>
    </row>
    <row r="640" spans="1:7" s="358" customFormat="1" ht="52.8">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3193</v>
      </c>
      <c r="D642" s="366">
        <v>0</v>
      </c>
      <c r="E642" s="367">
        <v>0</v>
      </c>
      <c r="F642" s="1189"/>
      <c r="G642" s="365">
        <f t="shared" si="10"/>
        <v>0</v>
      </c>
    </row>
    <row r="643" spans="1:7" s="358" customFormat="1" ht="26.4">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3193</v>
      </c>
      <c r="D645" s="366">
        <v>0</v>
      </c>
      <c r="E645" s="367">
        <v>0</v>
      </c>
      <c r="F645" s="1189"/>
      <c r="G645" s="365">
        <f t="shared" si="10"/>
        <v>0</v>
      </c>
    </row>
    <row r="646" spans="1:7" s="358" customFormat="1" ht="26.4">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3193</v>
      </c>
      <c r="D648" s="366">
        <v>0</v>
      </c>
      <c r="E648" s="367">
        <v>0</v>
      </c>
      <c r="F648" s="1189"/>
      <c r="G648" s="365">
        <f t="shared" si="10"/>
        <v>0</v>
      </c>
    </row>
    <row r="649" spans="1:7" s="358" customFormat="1" ht="39.6">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3193</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3202</v>
      </c>
      <c r="D653" s="366">
        <v>0</v>
      </c>
      <c r="E653" s="367">
        <v>0</v>
      </c>
      <c r="F653" s="1189"/>
      <c r="G653" s="365">
        <f t="shared" si="10"/>
        <v>0</v>
      </c>
    </row>
    <row r="654" spans="1:7" s="358" customFormat="1" ht="52.8">
      <c r="A654" s="376">
        <v>178</v>
      </c>
      <c r="B654" s="375">
        <v>0</v>
      </c>
      <c r="C654" s="374" t="s">
        <v>2500</v>
      </c>
      <c r="D654" s="372" t="s">
        <v>256</v>
      </c>
      <c r="E654" s="373">
        <v>0.6</v>
      </c>
      <c r="F654" s="1190"/>
      <c r="G654" s="371">
        <f t="shared" si="10"/>
        <v>0</v>
      </c>
    </row>
    <row r="655" spans="1:7" s="358" customFormat="1" ht="20.399999999999999">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3201</v>
      </c>
      <c r="D657" s="366">
        <v>0</v>
      </c>
      <c r="E657" s="367">
        <v>0</v>
      </c>
      <c r="F657" s="1189"/>
      <c r="G657" s="365">
        <f t="shared" si="10"/>
        <v>0</v>
      </c>
    </row>
    <row r="658" spans="1:7" s="358" customFormat="1" ht="39.6">
      <c r="A658" s="376">
        <v>179</v>
      </c>
      <c r="B658" s="375">
        <v>0</v>
      </c>
      <c r="C658" s="374" t="s">
        <v>2251</v>
      </c>
      <c r="D658" s="372" t="s">
        <v>256</v>
      </c>
      <c r="E658" s="373">
        <v>0.16964600329384885</v>
      </c>
      <c r="F658" s="1190"/>
      <c r="G658" s="371">
        <f t="shared" si="10"/>
        <v>0</v>
      </c>
    </row>
    <row r="659" spans="1:7" s="358" customFormat="1" ht="20.399999999999999">
      <c r="A659" s="370">
        <v>0</v>
      </c>
      <c r="B659" s="369">
        <v>0</v>
      </c>
      <c r="C659" s="368" t="s">
        <v>2250</v>
      </c>
      <c r="D659" s="366">
        <v>0</v>
      </c>
      <c r="E659" s="367">
        <v>0</v>
      </c>
      <c r="F659" s="1189"/>
      <c r="G659" s="365">
        <f t="shared" ref="G659:G722" si="11">E659*F659</f>
        <v>0</v>
      </c>
    </row>
    <row r="660" spans="1:7" s="358" customFormat="1">
      <c r="A660" s="370">
        <v>0</v>
      </c>
      <c r="B660" s="369">
        <v>0</v>
      </c>
      <c r="C660" s="368" t="s">
        <v>3193</v>
      </c>
      <c r="D660" s="366">
        <v>0</v>
      </c>
      <c r="E660" s="367">
        <v>0</v>
      </c>
      <c r="F660" s="1189"/>
      <c r="G660" s="365">
        <f t="shared" si="11"/>
        <v>0</v>
      </c>
    </row>
    <row r="661" spans="1:7" s="358" customFormat="1" ht="26.4">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3193</v>
      </c>
      <c r="D663" s="366">
        <v>0</v>
      </c>
      <c r="E663" s="367">
        <v>0</v>
      </c>
      <c r="F663" s="1189"/>
      <c r="G663" s="365">
        <f t="shared" si="11"/>
        <v>0</v>
      </c>
    </row>
    <row r="664" spans="1:7" s="358" customFormat="1" ht="40.799999999999997">
      <c r="A664" s="370">
        <v>0</v>
      </c>
      <c r="B664" s="369">
        <v>0</v>
      </c>
      <c r="C664" s="368" t="s">
        <v>2247</v>
      </c>
      <c r="D664" s="366">
        <v>0</v>
      </c>
      <c r="E664" s="367">
        <v>0</v>
      </c>
      <c r="F664" s="1189"/>
      <c r="G664" s="365">
        <f t="shared" si="11"/>
        <v>0</v>
      </c>
    </row>
    <row r="665" spans="1:7" s="358" customFormat="1" ht="15.6">
      <c r="A665" s="379">
        <v>0</v>
      </c>
      <c r="B665" s="378">
        <v>0</v>
      </c>
      <c r="C665" s="377" t="s">
        <v>2536</v>
      </c>
      <c r="D665" s="366">
        <v>0</v>
      </c>
      <c r="E665" s="367">
        <v>0</v>
      </c>
      <c r="F665" s="1189"/>
      <c r="G665" s="365">
        <f t="shared" si="11"/>
        <v>0</v>
      </c>
    </row>
    <row r="666" spans="1:7" s="358" customFormat="1" ht="13.2">
      <c r="A666" s="376">
        <v>181</v>
      </c>
      <c r="B666" s="375" t="s">
        <v>2535</v>
      </c>
      <c r="C666" s="374" t="s">
        <v>2310</v>
      </c>
      <c r="D666" s="372" t="s">
        <v>1985</v>
      </c>
      <c r="E666" s="373">
        <v>1</v>
      </c>
      <c r="F666" s="1190"/>
      <c r="G666" s="371">
        <f t="shared" si="11"/>
        <v>0</v>
      </c>
    </row>
    <row r="667" spans="1:7" s="358" customFormat="1" ht="112.2">
      <c r="A667" s="370">
        <v>0</v>
      </c>
      <c r="B667" s="369">
        <v>0</v>
      </c>
      <c r="C667" s="368" t="s">
        <v>2534</v>
      </c>
      <c r="D667" s="366">
        <v>0</v>
      </c>
      <c r="E667" s="367">
        <v>0</v>
      </c>
      <c r="F667" s="1189"/>
      <c r="G667" s="365">
        <f t="shared" si="11"/>
        <v>0</v>
      </c>
    </row>
    <row r="668" spans="1:7" s="358" customFormat="1" ht="112.2">
      <c r="A668" s="370">
        <v>0</v>
      </c>
      <c r="B668" s="369">
        <v>0</v>
      </c>
      <c r="C668" s="368" t="s">
        <v>2533</v>
      </c>
      <c r="D668" s="366">
        <v>0</v>
      </c>
      <c r="E668" s="367">
        <v>0</v>
      </c>
      <c r="F668" s="1189"/>
      <c r="G668" s="365">
        <f t="shared" si="11"/>
        <v>0</v>
      </c>
    </row>
    <row r="669" spans="1:7" s="358" customFormat="1" ht="71.400000000000006">
      <c r="A669" s="370">
        <v>0</v>
      </c>
      <c r="B669" s="369">
        <v>0</v>
      </c>
      <c r="C669" s="368" t="s">
        <v>2532</v>
      </c>
      <c r="D669" s="366">
        <v>0</v>
      </c>
      <c r="E669" s="367">
        <v>0</v>
      </c>
      <c r="F669" s="1189"/>
      <c r="G669" s="365">
        <f t="shared" si="11"/>
        <v>0</v>
      </c>
    </row>
    <row r="670" spans="1:7" s="358" customFormat="1" ht="122.4">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3234</v>
      </c>
      <c r="D672" s="366">
        <v>0</v>
      </c>
      <c r="E672" s="367">
        <v>0</v>
      </c>
      <c r="F672" s="1189"/>
      <c r="G672" s="365">
        <f t="shared" si="11"/>
        <v>0</v>
      </c>
    </row>
    <row r="673" spans="1:7" s="358" customFormat="1" ht="13.2">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3234</v>
      </c>
      <c r="D675" s="366">
        <v>0</v>
      </c>
      <c r="E675" s="367">
        <v>0</v>
      </c>
      <c r="F675" s="1189"/>
      <c r="G675" s="365">
        <f t="shared" si="11"/>
        <v>0</v>
      </c>
    </row>
    <row r="676" spans="1:7" s="358" customFormat="1" ht="52.8">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3193</v>
      </c>
      <c r="D678" s="366">
        <v>0</v>
      </c>
      <c r="E678" s="367">
        <v>0</v>
      </c>
      <c r="F678" s="1189"/>
      <c r="G678" s="365">
        <f t="shared" si="11"/>
        <v>0</v>
      </c>
    </row>
    <row r="679" spans="1:7" s="358" customFormat="1" ht="26.4">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3193</v>
      </c>
      <c r="D681" s="366">
        <v>0</v>
      </c>
      <c r="E681" s="367">
        <v>0</v>
      </c>
      <c r="F681" s="1189"/>
      <c r="G681" s="365">
        <f t="shared" si="11"/>
        <v>0</v>
      </c>
    </row>
    <row r="682" spans="1:7" s="358" customFormat="1" ht="26.4">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3193</v>
      </c>
      <c r="D684" s="366">
        <v>0</v>
      </c>
      <c r="E684" s="367">
        <v>0</v>
      </c>
      <c r="F684" s="1189"/>
      <c r="G684" s="365">
        <f t="shared" si="11"/>
        <v>0</v>
      </c>
    </row>
    <row r="685" spans="1:7" s="358" customFormat="1" ht="26.4">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3193</v>
      </c>
      <c r="D687" s="366">
        <v>0</v>
      </c>
      <c r="E687" s="367">
        <v>0</v>
      </c>
      <c r="F687" s="1189"/>
      <c r="G687" s="365">
        <f t="shared" si="11"/>
        <v>0</v>
      </c>
    </row>
    <row r="688" spans="1:7" s="358" customFormat="1" ht="26.4">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3193</v>
      </c>
      <c r="D690" s="366">
        <v>0</v>
      </c>
      <c r="E690" s="367">
        <v>0</v>
      </c>
      <c r="F690" s="1189"/>
      <c r="G690" s="365">
        <f t="shared" si="11"/>
        <v>0</v>
      </c>
    </row>
    <row r="691" spans="1:7" s="358" customFormat="1" ht="105.6">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3193</v>
      </c>
      <c r="D693" s="366">
        <v>0</v>
      </c>
      <c r="E693" s="367">
        <v>0</v>
      </c>
      <c r="F693" s="1189"/>
      <c r="G693" s="365">
        <f t="shared" si="11"/>
        <v>0</v>
      </c>
    </row>
    <row r="694" spans="1:7" s="358" customFormat="1" ht="39.6">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3235</v>
      </c>
      <c r="D696" s="366">
        <v>0</v>
      </c>
      <c r="E696" s="367">
        <v>0</v>
      </c>
      <c r="F696" s="1189"/>
      <c r="G696" s="365">
        <f t="shared" si="11"/>
        <v>0</v>
      </c>
    </row>
    <row r="697" spans="1:7" s="358" customFormat="1" ht="39.6">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3236</v>
      </c>
      <c r="D699" s="366">
        <v>0</v>
      </c>
      <c r="E699" s="367">
        <v>0</v>
      </c>
      <c r="F699" s="1189"/>
      <c r="G699" s="365">
        <f t="shared" si="11"/>
        <v>0</v>
      </c>
    </row>
    <row r="700" spans="1:7" s="358" customFormat="1" ht="79.2">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3193</v>
      </c>
      <c r="D702" s="366">
        <v>0</v>
      </c>
      <c r="E702" s="367">
        <v>0</v>
      </c>
      <c r="F702" s="1189"/>
      <c r="G702" s="365">
        <f t="shared" si="11"/>
        <v>0</v>
      </c>
    </row>
    <row r="703" spans="1:7" s="358" customFormat="1" ht="26.4">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3237</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3238</v>
      </c>
      <c r="D707" s="366">
        <v>0</v>
      </c>
      <c r="E707" s="367">
        <v>0</v>
      </c>
      <c r="F707" s="1189"/>
      <c r="G707" s="365">
        <f t="shared" si="11"/>
        <v>0</v>
      </c>
    </row>
    <row r="708" spans="1:7" s="358" customFormat="1" ht="26.4">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3236</v>
      </c>
      <c r="D710" s="366">
        <v>0</v>
      </c>
      <c r="E710" s="367">
        <v>0</v>
      </c>
      <c r="F710" s="1189"/>
      <c r="G710" s="365">
        <f t="shared" si="11"/>
        <v>0</v>
      </c>
    </row>
    <row r="711" spans="1:7" s="358" customFormat="1" ht="26.4">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3237</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3238</v>
      </c>
      <c r="D715" s="366">
        <v>0</v>
      </c>
      <c r="E715" s="367">
        <v>0</v>
      </c>
      <c r="F715" s="1189"/>
      <c r="G715" s="365">
        <f t="shared" si="11"/>
        <v>0</v>
      </c>
    </row>
    <row r="716" spans="1:7" s="358" customFormat="1" ht="26.4">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3239</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3236</v>
      </c>
      <c r="D720" s="366">
        <v>0</v>
      </c>
      <c r="E720" s="367">
        <v>0</v>
      </c>
      <c r="F720" s="1189"/>
      <c r="G720" s="365">
        <f t="shared" si="11"/>
        <v>0</v>
      </c>
    </row>
    <row r="721" spans="1:7" s="358" customFormat="1" ht="39.6">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3240</v>
      </c>
      <c r="D723" s="366">
        <v>0</v>
      </c>
      <c r="E723" s="367">
        <v>0</v>
      </c>
      <c r="F723" s="1189"/>
      <c r="G723" s="365">
        <f t="shared" ref="G723:G786" si="12">E723*F723</f>
        <v>0</v>
      </c>
    </row>
    <row r="724" spans="1:7" s="358" customFormat="1" ht="26.4">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3193</v>
      </c>
      <c r="D726" s="366">
        <v>0</v>
      </c>
      <c r="E726" s="367">
        <v>0</v>
      </c>
      <c r="F726" s="1189"/>
      <c r="G726" s="365">
        <f t="shared" si="12"/>
        <v>0</v>
      </c>
    </row>
    <row r="727" spans="1:7" s="358" customFormat="1" ht="132">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3239</v>
      </c>
      <c r="D729" s="366">
        <v>0</v>
      </c>
      <c r="E729" s="367">
        <v>0</v>
      </c>
      <c r="F729" s="1189"/>
      <c r="G729" s="365">
        <f t="shared" si="12"/>
        <v>0</v>
      </c>
    </row>
    <row r="730" spans="1:7" s="358" customFormat="1" ht="39.6">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3201</v>
      </c>
      <c r="D732" s="366">
        <v>0</v>
      </c>
      <c r="E732" s="367">
        <v>0</v>
      </c>
      <c r="F732" s="1189"/>
      <c r="G732" s="365">
        <f t="shared" si="12"/>
        <v>0</v>
      </c>
    </row>
    <row r="733" spans="1:7" s="358" customFormat="1" ht="52.8">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3193</v>
      </c>
      <c r="D735" s="366">
        <v>0</v>
      </c>
      <c r="E735" s="367">
        <v>0</v>
      </c>
      <c r="F735" s="1189"/>
      <c r="G735" s="365">
        <f t="shared" si="12"/>
        <v>0</v>
      </c>
    </row>
    <row r="736" spans="1:7" s="358" customFormat="1" ht="52.8">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3193</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3202</v>
      </c>
      <c r="D740" s="366">
        <v>0</v>
      </c>
      <c r="E740" s="367">
        <v>0</v>
      </c>
      <c r="F740" s="1189"/>
      <c r="G740" s="365">
        <f t="shared" si="12"/>
        <v>0</v>
      </c>
    </row>
    <row r="741" spans="1:7" s="358" customFormat="1" ht="52.8">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3193</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3202</v>
      </c>
      <c r="D745" s="366">
        <v>0</v>
      </c>
      <c r="E745" s="367">
        <v>0</v>
      </c>
      <c r="F745" s="1189"/>
      <c r="G745" s="365">
        <f t="shared" si="12"/>
        <v>0</v>
      </c>
    </row>
    <row r="746" spans="1:7" s="358" customFormat="1" ht="52.8">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3193</v>
      </c>
      <c r="D748" s="366">
        <v>0</v>
      </c>
      <c r="E748" s="367">
        <v>0</v>
      </c>
      <c r="F748" s="1189"/>
      <c r="G748" s="365">
        <f t="shared" si="12"/>
        <v>0</v>
      </c>
    </row>
    <row r="749" spans="1:7" s="358" customFormat="1" ht="52.8">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3193</v>
      </c>
      <c r="D751" s="366">
        <v>0</v>
      </c>
      <c r="E751" s="367">
        <v>0</v>
      </c>
      <c r="F751" s="1189"/>
      <c r="G751" s="365">
        <f t="shared" si="12"/>
        <v>0</v>
      </c>
    </row>
    <row r="752" spans="1:7" s="358" customFormat="1" ht="52.8">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3193</v>
      </c>
      <c r="D754" s="366">
        <v>0</v>
      </c>
      <c r="E754" s="367">
        <v>0</v>
      </c>
      <c r="F754" s="1189"/>
      <c r="G754" s="365">
        <f t="shared" si="12"/>
        <v>0</v>
      </c>
    </row>
    <row r="755" spans="1:7" s="358" customFormat="1" ht="26.4">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3193</v>
      </c>
      <c r="D757" s="366">
        <v>0</v>
      </c>
      <c r="E757" s="367">
        <v>0</v>
      </c>
      <c r="F757" s="1189"/>
      <c r="G757" s="365">
        <f t="shared" si="12"/>
        <v>0</v>
      </c>
    </row>
    <row r="758" spans="1:7" s="358" customFormat="1" ht="26.4">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3193</v>
      </c>
      <c r="D760" s="366">
        <v>0</v>
      </c>
      <c r="E760" s="367">
        <v>0</v>
      </c>
      <c r="F760" s="1189"/>
      <c r="G760" s="365">
        <f t="shared" si="12"/>
        <v>0</v>
      </c>
    </row>
    <row r="761" spans="1:7" s="358" customFormat="1" ht="39.6">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3193</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3202</v>
      </c>
      <c r="D765" s="366">
        <v>0</v>
      </c>
      <c r="E765" s="367">
        <v>0</v>
      </c>
      <c r="F765" s="1189"/>
      <c r="G765" s="365">
        <f t="shared" si="12"/>
        <v>0</v>
      </c>
    </row>
    <row r="766" spans="1:7" s="358" customFormat="1" ht="52.8">
      <c r="A766" s="376">
        <v>209</v>
      </c>
      <c r="B766" s="375">
        <v>0</v>
      </c>
      <c r="C766" s="374" t="s">
        <v>2500</v>
      </c>
      <c r="D766" s="372" t="s">
        <v>256</v>
      </c>
      <c r="E766" s="373">
        <v>0.6</v>
      </c>
      <c r="F766" s="1190"/>
      <c r="G766" s="371">
        <f t="shared" si="12"/>
        <v>0</v>
      </c>
    </row>
    <row r="767" spans="1:7" s="358" customFormat="1" ht="20.399999999999999">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3201</v>
      </c>
      <c r="D769" s="366">
        <v>0</v>
      </c>
      <c r="E769" s="367">
        <v>0</v>
      </c>
      <c r="F769" s="1189"/>
      <c r="G769" s="365">
        <f t="shared" si="12"/>
        <v>0</v>
      </c>
    </row>
    <row r="770" spans="1:7" s="358" customFormat="1" ht="39.6">
      <c r="A770" s="376">
        <v>210</v>
      </c>
      <c r="B770" s="375">
        <v>0</v>
      </c>
      <c r="C770" s="374" t="s">
        <v>2251</v>
      </c>
      <c r="D770" s="372" t="s">
        <v>256</v>
      </c>
      <c r="E770" s="373">
        <v>0.16964600329384885</v>
      </c>
      <c r="F770" s="1190"/>
      <c r="G770" s="371">
        <f t="shared" si="12"/>
        <v>0</v>
      </c>
    </row>
    <row r="771" spans="1:7" s="358" customFormat="1" ht="20.399999999999999">
      <c r="A771" s="370">
        <v>0</v>
      </c>
      <c r="B771" s="369">
        <v>0</v>
      </c>
      <c r="C771" s="368" t="s">
        <v>2250</v>
      </c>
      <c r="D771" s="366">
        <v>0</v>
      </c>
      <c r="E771" s="367">
        <v>0</v>
      </c>
      <c r="F771" s="1189"/>
      <c r="G771" s="365">
        <f t="shared" si="12"/>
        <v>0</v>
      </c>
    </row>
    <row r="772" spans="1:7" s="358" customFormat="1">
      <c r="A772" s="370">
        <v>0</v>
      </c>
      <c r="B772" s="369">
        <v>0</v>
      </c>
      <c r="C772" s="368" t="s">
        <v>3193</v>
      </c>
      <c r="D772" s="366">
        <v>0</v>
      </c>
      <c r="E772" s="367">
        <v>0</v>
      </c>
      <c r="F772" s="1189"/>
      <c r="G772" s="365">
        <f t="shared" si="12"/>
        <v>0</v>
      </c>
    </row>
    <row r="773" spans="1:7" s="358" customFormat="1" ht="26.4">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3193</v>
      </c>
      <c r="D775" s="366">
        <v>0</v>
      </c>
      <c r="E775" s="367">
        <v>0</v>
      </c>
      <c r="F775" s="1189"/>
      <c r="G775" s="365">
        <f t="shared" si="12"/>
        <v>0</v>
      </c>
    </row>
    <row r="776" spans="1:7" s="358" customFormat="1" ht="40.799999999999997">
      <c r="A776" s="370">
        <v>0</v>
      </c>
      <c r="B776" s="369">
        <v>0</v>
      </c>
      <c r="C776" s="368" t="s">
        <v>2247</v>
      </c>
      <c r="D776" s="366">
        <v>0</v>
      </c>
      <c r="E776" s="367">
        <v>0</v>
      </c>
      <c r="F776" s="1189"/>
      <c r="G776" s="365">
        <f t="shared" si="12"/>
        <v>0</v>
      </c>
    </row>
    <row r="777" spans="1:7" s="358" customFormat="1" ht="15.6">
      <c r="A777" s="379">
        <v>0</v>
      </c>
      <c r="B777" s="378">
        <v>0</v>
      </c>
      <c r="C777" s="377" t="s">
        <v>2496</v>
      </c>
      <c r="D777" s="366">
        <v>0</v>
      </c>
      <c r="E777" s="367">
        <v>0</v>
      </c>
      <c r="F777" s="1189"/>
      <c r="G777" s="365">
        <f t="shared" si="12"/>
        <v>0</v>
      </c>
    </row>
    <row r="778" spans="1:7" s="358" customFormat="1" ht="13.2">
      <c r="A778" s="376">
        <v>212</v>
      </c>
      <c r="B778" s="375" t="s">
        <v>2495</v>
      </c>
      <c r="C778" s="374" t="s">
        <v>2310</v>
      </c>
      <c r="D778" s="372" t="s">
        <v>1985</v>
      </c>
      <c r="E778" s="373">
        <v>1</v>
      </c>
      <c r="F778" s="1190"/>
      <c r="G778" s="371">
        <f t="shared" si="12"/>
        <v>0</v>
      </c>
    </row>
    <row r="779" spans="1:7" s="358" customFormat="1" ht="112.2">
      <c r="A779" s="370">
        <v>0</v>
      </c>
      <c r="B779" s="369">
        <v>0</v>
      </c>
      <c r="C779" s="368" t="s">
        <v>2494</v>
      </c>
      <c r="D779" s="366">
        <v>0</v>
      </c>
      <c r="E779" s="367">
        <v>0</v>
      </c>
      <c r="F779" s="1189"/>
      <c r="G779" s="365">
        <f t="shared" si="12"/>
        <v>0</v>
      </c>
    </row>
    <row r="780" spans="1:7" s="358" customFormat="1" ht="112.2">
      <c r="A780" s="370">
        <v>0</v>
      </c>
      <c r="B780" s="369">
        <v>0</v>
      </c>
      <c r="C780" s="368" t="s">
        <v>2493</v>
      </c>
      <c r="D780" s="366">
        <v>0</v>
      </c>
      <c r="E780" s="367">
        <v>0</v>
      </c>
      <c r="F780" s="1189"/>
      <c r="G780" s="365">
        <f t="shared" si="12"/>
        <v>0</v>
      </c>
    </row>
    <row r="781" spans="1:7" s="358" customFormat="1" ht="71.400000000000006">
      <c r="A781" s="370">
        <v>0</v>
      </c>
      <c r="B781" s="369">
        <v>0</v>
      </c>
      <c r="C781" s="368" t="s">
        <v>2492</v>
      </c>
      <c r="D781" s="366">
        <v>0</v>
      </c>
      <c r="E781" s="367">
        <v>0</v>
      </c>
      <c r="F781" s="1189"/>
      <c r="G781" s="365">
        <f t="shared" si="12"/>
        <v>0</v>
      </c>
    </row>
    <row r="782" spans="1:7" s="358" customFormat="1" ht="122.4">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3241</v>
      </c>
      <c r="D784" s="366">
        <v>0</v>
      </c>
      <c r="E784" s="367">
        <v>0</v>
      </c>
      <c r="F784" s="1189"/>
      <c r="G784" s="365">
        <f t="shared" si="12"/>
        <v>0</v>
      </c>
    </row>
    <row r="785" spans="1:7" s="358" customFormat="1" ht="13.2">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3241</v>
      </c>
      <c r="D787" s="366">
        <v>0</v>
      </c>
      <c r="E787" s="367">
        <v>0</v>
      </c>
      <c r="F787" s="1189"/>
      <c r="G787" s="365">
        <f t="shared" ref="G787:G850" si="13">E787*F787</f>
        <v>0</v>
      </c>
    </row>
    <row r="788" spans="1:7" s="358" customFormat="1" ht="52.8">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3242</v>
      </c>
      <c r="D790" s="366">
        <v>0</v>
      </c>
      <c r="E790" s="367">
        <v>0</v>
      </c>
      <c r="F790" s="1189"/>
      <c r="G790" s="365">
        <f t="shared" si="13"/>
        <v>0</v>
      </c>
    </row>
    <row r="791" spans="1:7" s="358" customFormat="1" ht="26.4">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3242</v>
      </c>
      <c r="D793" s="366">
        <v>0</v>
      </c>
      <c r="E793" s="367">
        <v>0</v>
      </c>
      <c r="F793" s="1189"/>
      <c r="G793" s="365">
        <f t="shared" si="13"/>
        <v>0</v>
      </c>
    </row>
    <row r="794" spans="1:7" s="358" customFormat="1" ht="26.4">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3242</v>
      </c>
      <c r="D796" s="366">
        <v>0</v>
      </c>
      <c r="E796" s="367">
        <v>0</v>
      </c>
      <c r="F796" s="1189"/>
      <c r="G796" s="365">
        <f t="shared" si="13"/>
        <v>0</v>
      </c>
    </row>
    <row r="797" spans="1:7" s="358" customFormat="1" ht="26.4">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3242</v>
      </c>
      <c r="D799" s="366">
        <v>0</v>
      </c>
      <c r="E799" s="367">
        <v>0</v>
      </c>
      <c r="F799" s="1189"/>
      <c r="G799" s="365">
        <f t="shared" si="13"/>
        <v>0</v>
      </c>
    </row>
    <row r="800" spans="1:7" s="358" customFormat="1" ht="26.4">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3242</v>
      </c>
      <c r="D802" s="366">
        <v>0</v>
      </c>
      <c r="E802" s="367">
        <v>0</v>
      </c>
      <c r="F802" s="1189"/>
      <c r="G802" s="365">
        <f t="shared" si="13"/>
        <v>0</v>
      </c>
    </row>
    <row r="803" spans="1:7" s="358" customFormat="1" ht="105.6">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3242</v>
      </c>
      <c r="D805" s="366">
        <v>0</v>
      </c>
      <c r="E805" s="367">
        <v>0</v>
      </c>
      <c r="F805" s="1189"/>
      <c r="G805" s="365">
        <f t="shared" si="13"/>
        <v>0</v>
      </c>
    </row>
    <row r="806" spans="1:7" s="358" customFormat="1" ht="39.6">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3243</v>
      </c>
      <c r="D808" s="366">
        <v>0</v>
      </c>
      <c r="E808" s="367">
        <v>0</v>
      </c>
      <c r="F808" s="1189"/>
      <c r="G808" s="365">
        <f t="shared" si="13"/>
        <v>0</v>
      </c>
    </row>
    <row r="809" spans="1:7" s="358" customFormat="1" ht="39.6">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3244</v>
      </c>
      <c r="D811" s="366">
        <v>0</v>
      </c>
      <c r="E811" s="367">
        <v>0</v>
      </c>
      <c r="F811" s="1189"/>
      <c r="G811" s="365">
        <f t="shared" si="13"/>
        <v>0</v>
      </c>
    </row>
    <row r="812" spans="1:7" s="358" customFormat="1" ht="79.2">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3242</v>
      </c>
      <c r="D814" s="366">
        <v>0</v>
      </c>
      <c r="E814" s="367">
        <v>0</v>
      </c>
      <c r="F814" s="1189"/>
      <c r="G814" s="365">
        <f t="shared" si="13"/>
        <v>0</v>
      </c>
    </row>
    <row r="815" spans="1:7" s="358" customFormat="1" ht="26.4">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3245</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3246</v>
      </c>
      <c r="D819" s="366">
        <v>0</v>
      </c>
      <c r="E819" s="367">
        <v>0</v>
      </c>
      <c r="F819" s="1189"/>
      <c r="G819" s="365">
        <f t="shared" si="13"/>
        <v>0</v>
      </c>
    </row>
    <row r="820" spans="1:7" s="358" customFormat="1" ht="26.4">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3247</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3244</v>
      </c>
      <c r="D824" s="366">
        <v>0</v>
      </c>
      <c r="E824" s="367">
        <v>0</v>
      </c>
      <c r="F824" s="1189"/>
      <c r="G824" s="365">
        <f t="shared" si="13"/>
        <v>0</v>
      </c>
    </row>
    <row r="825" spans="1:7" s="358" customFormat="1" ht="26.4">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3245</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3246</v>
      </c>
      <c r="D829" s="366">
        <v>0</v>
      </c>
      <c r="E829" s="367">
        <v>0</v>
      </c>
      <c r="F829" s="1189"/>
      <c r="G829" s="365">
        <f t="shared" si="13"/>
        <v>0</v>
      </c>
    </row>
    <row r="830" spans="1:7" s="358" customFormat="1" ht="26.4">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3248</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3247</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3244</v>
      </c>
      <c r="D836" s="366">
        <v>0</v>
      </c>
      <c r="E836" s="367">
        <v>0</v>
      </c>
      <c r="F836" s="1189"/>
      <c r="G836" s="365">
        <f t="shared" si="13"/>
        <v>0</v>
      </c>
    </row>
    <row r="837" spans="1:7" s="358" customFormat="1" ht="39.6">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3249</v>
      </c>
      <c r="D839" s="366">
        <v>0</v>
      </c>
      <c r="E839" s="367">
        <v>0</v>
      </c>
      <c r="F839" s="1189"/>
      <c r="G839" s="365">
        <f t="shared" si="13"/>
        <v>0</v>
      </c>
    </row>
    <row r="840" spans="1:7" s="358" customFormat="1" ht="132">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3248</v>
      </c>
      <c r="D842" s="366">
        <v>0</v>
      </c>
      <c r="E842" s="367">
        <v>0</v>
      </c>
      <c r="F842" s="1189"/>
      <c r="G842" s="365">
        <f t="shared" si="13"/>
        <v>0</v>
      </c>
    </row>
    <row r="843" spans="1:7" s="358" customFormat="1" ht="52.8">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3242</v>
      </c>
      <c r="D845" s="366">
        <v>0</v>
      </c>
      <c r="E845" s="367">
        <v>0</v>
      </c>
      <c r="F845" s="1189"/>
      <c r="G845" s="365">
        <f t="shared" si="13"/>
        <v>0</v>
      </c>
    </row>
    <row r="846" spans="1:7" s="358" customFormat="1" ht="52.8">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3242</v>
      </c>
      <c r="D848" s="366">
        <v>0</v>
      </c>
      <c r="E848" s="367">
        <v>0</v>
      </c>
      <c r="F848" s="1189"/>
      <c r="G848" s="365">
        <f t="shared" si="13"/>
        <v>0</v>
      </c>
    </row>
    <row r="849" spans="1:7" s="358" customFormat="1" ht="52.8">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3242</v>
      </c>
      <c r="D851" s="366">
        <v>0</v>
      </c>
      <c r="E851" s="367">
        <v>0</v>
      </c>
      <c r="F851" s="1189"/>
      <c r="G851" s="365">
        <f t="shared" ref="G851:G914" si="14">E851*F851</f>
        <v>0</v>
      </c>
    </row>
    <row r="852" spans="1:7" s="358" customFormat="1" ht="52.8">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3242</v>
      </c>
      <c r="D854" s="366">
        <v>0</v>
      </c>
      <c r="E854" s="367">
        <v>0</v>
      </c>
      <c r="F854" s="1189"/>
      <c r="G854" s="365">
        <f t="shared" si="14"/>
        <v>0</v>
      </c>
    </row>
    <row r="855" spans="1:7" s="358" customFormat="1" ht="52.8">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3242</v>
      </c>
      <c r="D857" s="366">
        <v>0</v>
      </c>
      <c r="E857" s="367">
        <v>0</v>
      </c>
      <c r="F857" s="1189"/>
      <c r="G857" s="365">
        <f t="shared" si="14"/>
        <v>0</v>
      </c>
    </row>
    <row r="858" spans="1:7" s="358" customFormat="1" ht="52.8">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3242</v>
      </c>
      <c r="D860" s="366">
        <v>0</v>
      </c>
      <c r="E860" s="367">
        <v>0</v>
      </c>
      <c r="F860" s="1189"/>
      <c r="G860" s="365">
        <f t="shared" si="14"/>
        <v>0</v>
      </c>
    </row>
    <row r="861" spans="1:7" s="358" customFormat="1" ht="26.4">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3242</v>
      </c>
      <c r="D863" s="366">
        <v>0</v>
      </c>
      <c r="E863" s="367">
        <v>0</v>
      </c>
      <c r="F863" s="1189"/>
      <c r="G863" s="365">
        <f t="shared" si="14"/>
        <v>0</v>
      </c>
    </row>
    <row r="864" spans="1:7" s="358" customFormat="1" ht="26.4">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3242</v>
      </c>
      <c r="D866" s="366">
        <v>0</v>
      </c>
      <c r="E866" s="367">
        <v>0</v>
      </c>
      <c r="F866" s="1189"/>
      <c r="G866" s="365">
        <f t="shared" si="14"/>
        <v>0</v>
      </c>
    </row>
    <row r="867" spans="1:7" s="358" customFormat="1" ht="39.6">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3242</v>
      </c>
      <c r="D869" s="366">
        <v>0</v>
      </c>
      <c r="E869" s="367">
        <v>0</v>
      </c>
      <c r="F869" s="1189"/>
      <c r="G869" s="365">
        <f t="shared" si="14"/>
        <v>0</v>
      </c>
    </row>
    <row r="870" spans="1:7" s="358" customFormat="1" ht="39.6">
      <c r="A870" s="376">
        <v>238</v>
      </c>
      <c r="B870" s="375">
        <v>0</v>
      </c>
      <c r="C870" s="374" t="s">
        <v>2251</v>
      </c>
      <c r="D870" s="372" t="s">
        <v>256</v>
      </c>
      <c r="E870" s="373">
        <v>0.16964600329384885</v>
      </c>
      <c r="F870" s="1190"/>
      <c r="G870" s="371">
        <f t="shared" si="14"/>
        <v>0</v>
      </c>
    </row>
    <row r="871" spans="1:7" s="358" customFormat="1" ht="20.399999999999999">
      <c r="A871" s="370">
        <v>0</v>
      </c>
      <c r="B871" s="369">
        <v>0</v>
      </c>
      <c r="C871" s="368" t="s">
        <v>2250</v>
      </c>
      <c r="D871" s="366">
        <v>0</v>
      </c>
      <c r="E871" s="367">
        <v>0</v>
      </c>
      <c r="F871" s="1189"/>
      <c r="G871" s="365">
        <f t="shared" si="14"/>
        <v>0</v>
      </c>
    </row>
    <row r="872" spans="1:7" s="358" customFormat="1">
      <c r="A872" s="370">
        <v>0</v>
      </c>
      <c r="B872" s="369">
        <v>0</v>
      </c>
      <c r="C872" s="368" t="s">
        <v>3242</v>
      </c>
      <c r="D872" s="366">
        <v>0</v>
      </c>
      <c r="E872" s="367">
        <v>0</v>
      </c>
      <c r="F872" s="1189"/>
      <c r="G872" s="365">
        <f t="shared" si="14"/>
        <v>0</v>
      </c>
    </row>
    <row r="873" spans="1:7" s="358" customFormat="1" ht="26.4">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3242</v>
      </c>
      <c r="D875" s="366">
        <v>0</v>
      </c>
      <c r="E875" s="367">
        <v>0</v>
      </c>
      <c r="F875" s="1189"/>
      <c r="G875" s="365">
        <f t="shared" si="14"/>
        <v>0</v>
      </c>
    </row>
    <row r="876" spans="1:7" s="358" customFormat="1" ht="40.799999999999997">
      <c r="A876" s="370">
        <v>0</v>
      </c>
      <c r="B876" s="369">
        <v>0</v>
      </c>
      <c r="C876" s="368" t="s">
        <v>2247</v>
      </c>
      <c r="D876" s="366">
        <v>0</v>
      </c>
      <c r="E876" s="367">
        <v>0</v>
      </c>
      <c r="F876" s="1189"/>
      <c r="G876" s="365">
        <f t="shared" si="14"/>
        <v>0</v>
      </c>
    </row>
    <row r="877" spans="1:7" s="358" customFormat="1" ht="15.6">
      <c r="A877" s="379">
        <v>0</v>
      </c>
      <c r="B877" s="378">
        <v>0</v>
      </c>
      <c r="C877" s="377" t="s">
        <v>2459</v>
      </c>
      <c r="D877" s="366">
        <v>0</v>
      </c>
      <c r="E877" s="367">
        <v>0</v>
      </c>
      <c r="F877" s="1189"/>
      <c r="G877" s="365">
        <f t="shared" si="14"/>
        <v>0</v>
      </c>
    </row>
    <row r="878" spans="1:7" s="358" customFormat="1" ht="13.2">
      <c r="A878" s="376">
        <v>240</v>
      </c>
      <c r="B878" s="375" t="s">
        <v>2458</v>
      </c>
      <c r="C878" s="374" t="s">
        <v>2310</v>
      </c>
      <c r="D878" s="372" t="s">
        <v>1985</v>
      </c>
      <c r="E878" s="373">
        <v>1</v>
      </c>
      <c r="F878" s="1190"/>
      <c r="G878" s="371">
        <f t="shared" si="14"/>
        <v>0</v>
      </c>
    </row>
    <row r="879" spans="1:7" s="358" customFormat="1" ht="112.2">
      <c r="A879" s="370">
        <v>0</v>
      </c>
      <c r="B879" s="369">
        <v>0</v>
      </c>
      <c r="C879" s="368" t="s">
        <v>2457</v>
      </c>
      <c r="D879" s="366">
        <v>0</v>
      </c>
      <c r="E879" s="367">
        <v>0</v>
      </c>
      <c r="F879" s="1189"/>
      <c r="G879" s="365">
        <f t="shared" si="14"/>
        <v>0</v>
      </c>
    </row>
    <row r="880" spans="1:7" s="358" customFormat="1" ht="112.2">
      <c r="A880" s="370">
        <v>0</v>
      </c>
      <c r="B880" s="369">
        <v>0</v>
      </c>
      <c r="C880" s="368" t="s">
        <v>2456</v>
      </c>
      <c r="D880" s="366">
        <v>0</v>
      </c>
      <c r="E880" s="367">
        <v>0</v>
      </c>
      <c r="F880" s="1189"/>
      <c r="G880" s="365">
        <f t="shared" si="14"/>
        <v>0</v>
      </c>
    </row>
    <row r="881" spans="1:7" s="358" customFormat="1" ht="71.400000000000006">
      <c r="A881" s="370">
        <v>0</v>
      </c>
      <c r="B881" s="369">
        <v>0</v>
      </c>
      <c r="C881" s="368" t="s">
        <v>2455</v>
      </c>
      <c r="D881" s="366">
        <v>0</v>
      </c>
      <c r="E881" s="367">
        <v>0</v>
      </c>
      <c r="F881" s="1189"/>
      <c r="G881" s="365">
        <f t="shared" si="14"/>
        <v>0</v>
      </c>
    </row>
    <row r="882" spans="1:7" s="358" customFormat="1" ht="122.4">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3250</v>
      </c>
      <c r="D884" s="366">
        <v>0</v>
      </c>
      <c r="E884" s="367">
        <v>0</v>
      </c>
      <c r="F884" s="1189"/>
      <c r="G884" s="365">
        <f t="shared" si="14"/>
        <v>0</v>
      </c>
    </row>
    <row r="885" spans="1:7" s="358" customFormat="1" ht="13.2">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3250</v>
      </c>
      <c r="D887" s="366">
        <v>0</v>
      </c>
      <c r="E887" s="367">
        <v>0</v>
      </c>
      <c r="F887" s="1189"/>
      <c r="G887" s="365">
        <f t="shared" si="14"/>
        <v>0</v>
      </c>
    </row>
    <row r="888" spans="1:7" s="358" customFormat="1" ht="52.8">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3242</v>
      </c>
      <c r="D890" s="366">
        <v>0</v>
      </c>
      <c r="E890" s="367">
        <v>0</v>
      </c>
      <c r="F890" s="1189"/>
      <c r="G890" s="365">
        <f t="shared" si="14"/>
        <v>0</v>
      </c>
    </row>
    <row r="891" spans="1:7" s="358" customFormat="1" ht="26.4">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3242</v>
      </c>
      <c r="D893" s="366">
        <v>0</v>
      </c>
      <c r="E893" s="367">
        <v>0</v>
      </c>
      <c r="F893" s="1189"/>
      <c r="G893" s="365">
        <f t="shared" si="14"/>
        <v>0</v>
      </c>
    </row>
    <row r="894" spans="1:7" s="358" customFormat="1" ht="26.4">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3242</v>
      </c>
      <c r="D896" s="366">
        <v>0</v>
      </c>
      <c r="E896" s="367">
        <v>0</v>
      </c>
      <c r="F896" s="1189"/>
      <c r="G896" s="365">
        <f t="shared" si="14"/>
        <v>0</v>
      </c>
    </row>
    <row r="897" spans="1:7" s="358" customFormat="1" ht="26.4">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3242</v>
      </c>
      <c r="D899" s="366">
        <v>0</v>
      </c>
      <c r="E899" s="367">
        <v>0</v>
      </c>
      <c r="F899" s="1189"/>
      <c r="G899" s="365">
        <f t="shared" si="14"/>
        <v>0</v>
      </c>
    </row>
    <row r="900" spans="1:7" s="358" customFormat="1" ht="26.4">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3242</v>
      </c>
      <c r="D902" s="366">
        <v>0</v>
      </c>
      <c r="E902" s="367">
        <v>0</v>
      </c>
      <c r="F902" s="1189"/>
      <c r="G902" s="365">
        <f t="shared" si="14"/>
        <v>0</v>
      </c>
    </row>
    <row r="903" spans="1:7" s="358" customFormat="1" ht="105.6">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3242</v>
      </c>
      <c r="D905" s="366">
        <v>0</v>
      </c>
      <c r="E905" s="367">
        <v>0</v>
      </c>
      <c r="F905" s="1189"/>
      <c r="G905" s="365">
        <f t="shared" si="14"/>
        <v>0</v>
      </c>
    </row>
    <row r="906" spans="1:7" s="358" customFormat="1" ht="39.6">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3251</v>
      </c>
      <c r="D908" s="366">
        <v>0</v>
      </c>
      <c r="E908" s="367">
        <v>0</v>
      </c>
      <c r="F908" s="1189"/>
      <c r="G908" s="365">
        <f t="shared" si="14"/>
        <v>0</v>
      </c>
    </row>
    <row r="909" spans="1:7" s="358" customFormat="1" ht="79.2">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3242</v>
      </c>
      <c r="D911" s="366">
        <v>0</v>
      </c>
      <c r="E911" s="367">
        <v>0</v>
      </c>
      <c r="F911" s="1189"/>
      <c r="G911" s="365">
        <f t="shared" si="14"/>
        <v>0</v>
      </c>
    </row>
    <row r="912" spans="1:7" s="358" customFormat="1" ht="26.4">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3252</v>
      </c>
      <c r="D914" s="366">
        <v>0</v>
      </c>
      <c r="E914" s="367">
        <v>0</v>
      </c>
      <c r="F914" s="1189"/>
      <c r="G914" s="365">
        <f t="shared" si="14"/>
        <v>0</v>
      </c>
    </row>
    <row r="915" spans="1:7" s="358" customFormat="1" ht="26.4">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3251</v>
      </c>
      <c r="D917" s="366">
        <v>0</v>
      </c>
      <c r="E917" s="367">
        <v>0</v>
      </c>
      <c r="F917" s="1189"/>
      <c r="G917" s="365">
        <f t="shared" si="15"/>
        <v>0</v>
      </c>
    </row>
    <row r="918" spans="1:7" s="358" customFormat="1" ht="26.4">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3252</v>
      </c>
      <c r="D920" s="366">
        <v>0</v>
      </c>
      <c r="E920" s="367">
        <v>0</v>
      </c>
      <c r="F920" s="1189"/>
      <c r="G920" s="365">
        <f t="shared" si="15"/>
        <v>0</v>
      </c>
    </row>
    <row r="921" spans="1:7" s="358" customFormat="1" ht="26.4">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3251</v>
      </c>
      <c r="D923" s="366">
        <v>0</v>
      </c>
      <c r="E923" s="367">
        <v>0</v>
      </c>
      <c r="F923" s="1189"/>
      <c r="G923" s="365">
        <f t="shared" si="15"/>
        <v>0</v>
      </c>
    </row>
    <row r="924" spans="1:7" s="358" customFormat="1" ht="39.6">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3253</v>
      </c>
      <c r="D926" s="366">
        <v>0</v>
      </c>
      <c r="E926" s="367">
        <v>0</v>
      </c>
      <c r="F926" s="1189"/>
      <c r="G926" s="365">
        <f t="shared" si="15"/>
        <v>0</v>
      </c>
    </row>
    <row r="927" spans="1:7" s="358" customFormat="1" ht="132">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3254</v>
      </c>
      <c r="D929" s="366">
        <v>0</v>
      </c>
      <c r="E929" s="367">
        <v>0</v>
      </c>
      <c r="F929" s="1189"/>
      <c r="G929" s="365">
        <f t="shared" si="15"/>
        <v>0</v>
      </c>
    </row>
    <row r="930" spans="1:7" s="358" customFormat="1" ht="52.8">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3242</v>
      </c>
      <c r="D932" s="366">
        <v>0</v>
      </c>
      <c r="E932" s="367">
        <v>0</v>
      </c>
      <c r="F932" s="1189"/>
      <c r="G932" s="365">
        <f t="shared" si="15"/>
        <v>0</v>
      </c>
    </row>
    <row r="933" spans="1:7" s="358" customFormat="1" ht="52.8">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3242</v>
      </c>
      <c r="D935" s="366">
        <v>0</v>
      </c>
      <c r="E935" s="367">
        <v>0</v>
      </c>
      <c r="F935" s="1189"/>
      <c r="G935" s="365">
        <f t="shared" si="15"/>
        <v>0</v>
      </c>
    </row>
    <row r="936" spans="1:7" s="358" customFormat="1" ht="52.8">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3242</v>
      </c>
      <c r="D938" s="366">
        <v>0</v>
      </c>
      <c r="E938" s="367">
        <v>0</v>
      </c>
      <c r="F938" s="1189"/>
      <c r="G938" s="365">
        <f t="shared" si="15"/>
        <v>0</v>
      </c>
    </row>
    <row r="939" spans="1:7" s="358" customFormat="1" ht="52.8">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3242</v>
      </c>
      <c r="D941" s="366">
        <v>0</v>
      </c>
      <c r="E941" s="367">
        <v>0</v>
      </c>
      <c r="F941" s="1189"/>
      <c r="G941" s="365">
        <f t="shared" si="15"/>
        <v>0</v>
      </c>
    </row>
    <row r="942" spans="1:7" s="358" customFormat="1" ht="26.4">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3242</v>
      </c>
      <c r="D944" s="366">
        <v>0</v>
      </c>
      <c r="E944" s="367">
        <v>0</v>
      </c>
      <c r="F944" s="1189"/>
      <c r="G944" s="365">
        <f t="shared" si="15"/>
        <v>0</v>
      </c>
    </row>
    <row r="945" spans="1:7" s="358" customFormat="1" ht="26.4">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3242</v>
      </c>
      <c r="D947" s="366">
        <v>0</v>
      </c>
      <c r="E947" s="367">
        <v>0</v>
      </c>
      <c r="F947" s="1189"/>
      <c r="G947" s="365">
        <f t="shared" si="15"/>
        <v>0</v>
      </c>
    </row>
    <row r="948" spans="1:7" s="358" customFormat="1" ht="39.6">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3242</v>
      </c>
      <c r="D950" s="366">
        <v>0</v>
      </c>
      <c r="E950" s="367">
        <v>0</v>
      </c>
      <c r="F950" s="1189"/>
      <c r="G950" s="365">
        <f t="shared" si="15"/>
        <v>0</v>
      </c>
    </row>
    <row r="951" spans="1:7" s="358" customFormat="1" ht="39.6">
      <c r="A951" s="376">
        <v>263</v>
      </c>
      <c r="B951" s="375">
        <v>0</v>
      </c>
      <c r="C951" s="374" t="s">
        <v>2251</v>
      </c>
      <c r="D951" s="372" t="s">
        <v>256</v>
      </c>
      <c r="E951" s="373">
        <v>0.14765485471872028</v>
      </c>
      <c r="F951" s="1190"/>
      <c r="G951" s="371">
        <f t="shared" si="15"/>
        <v>0</v>
      </c>
    </row>
    <row r="952" spans="1:7" s="358" customFormat="1" ht="20.399999999999999">
      <c r="A952" s="370">
        <v>0</v>
      </c>
      <c r="B952" s="369">
        <v>0</v>
      </c>
      <c r="C952" s="368" t="s">
        <v>2370</v>
      </c>
      <c r="D952" s="366">
        <v>0</v>
      </c>
      <c r="E952" s="367">
        <v>0</v>
      </c>
      <c r="F952" s="1189"/>
      <c r="G952" s="365">
        <f t="shared" si="15"/>
        <v>0</v>
      </c>
    </row>
    <row r="953" spans="1:7" s="358" customFormat="1">
      <c r="A953" s="370">
        <v>0</v>
      </c>
      <c r="B953" s="369">
        <v>0</v>
      </c>
      <c r="C953" s="368" t="s">
        <v>3242</v>
      </c>
      <c r="D953" s="366">
        <v>0</v>
      </c>
      <c r="E953" s="367">
        <v>0</v>
      </c>
      <c r="F953" s="1189"/>
      <c r="G953" s="365">
        <f t="shared" si="15"/>
        <v>0</v>
      </c>
    </row>
    <row r="954" spans="1:7" s="358" customFormat="1" ht="26.4">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3242</v>
      </c>
      <c r="D956" s="366">
        <v>0</v>
      </c>
      <c r="E956" s="367">
        <v>0</v>
      </c>
      <c r="F956" s="1189"/>
      <c r="G956" s="365">
        <f t="shared" si="15"/>
        <v>0</v>
      </c>
    </row>
    <row r="957" spans="1:7" s="358" customFormat="1" ht="40.799999999999997">
      <c r="A957" s="370">
        <v>0</v>
      </c>
      <c r="B957" s="369">
        <v>0</v>
      </c>
      <c r="C957" s="368" t="s">
        <v>2247</v>
      </c>
      <c r="D957" s="366">
        <v>0</v>
      </c>
      <c r="E957" s="367">
        <v>0</v>
      </c>
      <c r="F957" s="1189"/>
      <c r="G957" s="365">
        <f t="shared" si="15"/>
        <v>0</v>
      </c>
    </row>
    <row r="958" spans="1:7" s="358" customFormat="1" ht="15.6">
      <c r="A958" s="379">
        <v>0</v>
      </c>
      <c r="B958" s="378">
        <v>0</v>
      </c>
      <c r="C958" s="377" t="s">
        <v>2434</v>
      </c>
      <c r="D958" s="366">
        <v>0</v>
      </c>
      <c r="E958" s="367">
        <v>0</v>
      </c>
      <c r="F958" s="1189"/>
      <c r="G958" s="365">
        <f t="shared" si="15"/>
        <v>0</v>
      </c>
    </row>
    <row r="959" spans="1:7" s="358" customFormat="1" ht="13.2">
      <c r="A959" s="376">
        <v>265</v>
      </c>
      <c r="B959" s="375" t="s">
        <v>2433</v>
      </c>
      <c r="C959" s="374" t="s">
        <v>2310</v>
      </c>
      <c r="D959" s="372" t="s">
        <v>1985</v>
      </c>
      <c r="E959" s="373">
        <v>1</v>
      </c>
      <c r="F959" s="1190"/>
      <c r="G959" s="371">
        <f t="shared" si="15"/>
        <v>0</v>
      </c>
    </row>
    <row r="960" spans="1:7" s="358" customFormat="1" ht="112.2">
      <c r="A960" s="370">
        <v>0</v>
      </c>
      <c r="B960" s="369">
        <v>0</v>
      </c>
      <c r="C960" s="368" t="s">
        <v>2432</v>
      </c>
      <c r="D960" s="366">
        <v>0</v>
      </c>
      <c r="E960" s="367">
        <v>0</v>
      </c>
      <c r="F960" s="1189"/>
      <c r="G960" s="365">
        <f t="shared" si="15"/>
        <v>0</v>
      </c>
    </row>
    <row r="961" spans="1:7" s="358" customFormat="1" ht="112.2">
      <c r="A961" s="370">
        <v>0</v>
      </c>
      <c r="B961" s="369">
        <v>0</v>
      </c>
      <c r="C961" s="368" t="s">
        <v>2431</v>
      </c>
      <c r="D961" s="366">
        <v>0</v>
      </c>
      <c r="E961" s="367">
        <v>0</v>
      </c>
      <c r="F961" s="1189"/>
      <c r="G961" s="365">
        <f t="shared" si="15"/>
        <v>0</v>
      </c>
    </row>
    <row r="962" spans="1:7" s="358" customFormat="1" ht="71.400000000000006">
      <c r="A962" s="370">
        <v>0</v>
      </c>
      <c r="B962" s="369">
        <v>0</v>
      </c>
      <c r="C962" s="368" t="s">
        <v>2430</v>
      </c>
      <c r="D962" s="366">
        <v>0</v>
      </c>
      <c r="E962" s="367">
        <v>0</v>
      </c>
      <c r="F962" s="1189"/>
      <c r="G962" s="365">
        <f t="shared" si="15"/>
        <v>0</v>
      </c>
    </row>
    <row r="963" spans="1:7" s="358" customFormat="1" ht="122.4">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3255</v>
      </c>
      <c r="D965" s="366">
        <v>0</v>
      </c>
      <c r="E965" s="367">
        <v>0</v>
      </c>
      <c r="F965" s="1189"/>
      <c r="G965" s="365">
        <f t="shared" si="15"/>
        <v>0</v>
      </c>
    </row>
    <row r="966" spans="1:7" s="358" customFormat="1" ht="13.2">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3255</v>
      </c>
      <c r="D968" s="366">
        <v>0</v>
      </c>
      <c r="E968" s="367">
        <v>0</v>
      </c>
      <c r="F968" s="1189"/>
      <c r="G968" s="365">
        <f t="shared" si="15"/>
        <v>0</v>
      </c>
    </row>
    <row r="969" spans="1:7" s="358" customFormat="1" ht="52.8">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3242</v>
      </c>
      <c r="D971" s="366">
        <v>0</v>
      </c>
      <c r="E971" s="367">
        <v>0</v>
      </c>
      <c r="F971" s="1189"/>
      <c r="G971" s="365">
        <f t="shared" si="15"/>
        <v>0</v>
      </c>
    </row>
    <row r="972" spans="1:7" s="358" customFormat="1" ht="26.4">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3242</v>
      </c>
      <c r="D974" s="366">
        <v>0</v>
      </c>
      <c r="E974" s="367">
        <v>0</v>
      </c>
      <c r="F974" s="1189"/>
      <c r="G974" s="365">
        <f t="shared" si="15"/>
        <v>0</v>
      </c>
    </row>
    <row r="975" spans="1:7" s="358" customFormat="1" ht="26.4">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3242</v>
      </c>
      <c r="D977" s="366">
        <v>0</v>
      </c>
      <c r="E977" s="367">
        <v>0</v>
      </c>
      <c r="F977" s="1189"/>
      <c r="G977" s="365">
        <f t="shared" si="15"/>
        <v>0</v>
      </c>
    </row>
    <row r="978" spans="1:7" s="358" customFormat="1" ht="26.4">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3242</v>
      </c>
      <c r="D980" s="366">
        <v>0</v>
      </c>
      <c r="E980" s="367">
        <v>0</v>
      </c>
      <c r="F980" s="1189"/>
      <c r="G980" s="365">
        <f t="shared" si="16"/>
        <v>0</v>
      </c>
    </row>
    <row r="981" spans="1:7" s="358" customFormat="1" ht="26.4">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3242</v>
      </c>
      <c r="D983" s="366">
        <v>0</v>
      </c>
      <c r="E983" s="367">
        <v>0</v>
      </c>
      <c r="F983" s="1189"/>
      <c r="G983" s="365">
        <f t="shared" si="16"/>
        <v>0</v>
      </c>
    </row>
    <row r="984" spans="1:7" s="358" customFormat="1" ht="105.6">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3242</v>
      </c>
      <c r="D986" s="366">
        <v>0</v>
      </c>
      <c r="E986" s="367">
        <v>0</v>
      </c>
      <c r="F986" s="1189"/>
      <c r="G986" s="365">
        <f t="shared" si="16"/>
        <v>0</v>
      </c>
    </row>
    <row r="987" spans="1:7" s="358" customFormat="1" ht="39.6">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3256</v>
      </c>
      <c r="D989" s="366">
        <v>0</v>
      </c>
      <c r="E989" s="367">
        <v>0</v>
      </c>
      <c r="F989" s="1189"/>
      <c r="G989" s="365">
        <f t="shared" si="16"/>
        <v>0</v>
      </c>
    </row>
    <row r="990" spans="1:7" s="358" customFormat="1" ht="39.6">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3257</v>
      </c>
      <c r="D992" s="366">
        <v>0</v>
      </c>
      <c r="E992" s="367">
        <v>0</v>
      </c>
      <c r="F992" s="1189"/>
      <c r="G992" s="365">
        <f t="shared" si="16"/>
        <v>0</v>
      </c>
    </row>
    <row r="993" spans="1:7" s="358" customFormat="1" ht="79.2">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3242</v>
      </c>
      <c r="D995" s="366">
        <v>0</v>
      </c>
      <c r="E995" s="367">
        <v>0</v>
      </c>
      <c r="F995" s="1189"/>
      <c r="G995" s="365">
        <f t="shared" si="16"/>
        <v>0</v>
      </c>
    </row>
    <row r="996" spans="1:7" s="358" customFormat="1" ht="26.4">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3258</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3259</v>
      </c>
      <c r="D1000" s="366">
        <v>0</v>
      </c>
      <c r="E1000" s="367">
        <v>0</v>
      </c>
      <c r="F1000" s="1189"/>
      <c r="G1000" s="365">
        <f t="shared" si="16"/>
        <v>0</v>
      </c>
    </row>
    <row r="1001" spans="1:7" s="358" customFormat="1" ht="26.4">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3257</v>
      </c>
      <c r="D1003" s="366">
        <v>0</v>
      </c>
      <c r="E1003" s="367">
        <v>0</v>
      </c>
      <c r="F1003" s="1189"/>
      <c r="G1003" s="365">
        <f t="shared" si="16"/>
        <v>0</v>
      </c>
    </row>
    <row r="1004" spans="1:7" s="358" customFormat="1" ht="26.4">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3258</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3259</v>
      </c>
      <c r="D1008" s="366">
        <v>0</v>
      </c>
      <c r="E1008" s="367">
        <v>0</v>
      </c>
      <c r="F1008" s="1189"/>
      <c r="G1008" s="365">
        <f t="shared" si="16"/>
        <v>0</v>
      </c>
    </row>
    <row r="1009" spans="1:7" s="358" customFormat="1" ht="26.4">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3260</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3257</v>
      </c>
      <c r="D1013" s="366">
        <v>0</v>
      </c>
      <c r="E1013" s="367">
        <v>0</v>
      </c>
      <c r="F1013" s="1189"/>
      <c r="G1013" s="365">
        <f t="shared" si="16"/>
        <v>0</v>
      </c>
    </row>
    <row r="1014" spans="1:7" s="358" customFormat="1" ht="39.6">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3261</v>
      </c>
      <c r="D1016" s="366">
        <v>0</v>
      </c>
      <c r="E1016" s="367">
        <v>0</v>
      </c>
      <c r="F1016" s="1189"/>
      <c r="G1016" s="365">
        <f t="shared" si="16"/>
        <v>0</v>
      </c>
    </row>
    <row r="1017" spans="1:7" s="358" customFormat="1" ht="132">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3260</v>
      </c>
      <c r="D1019" s="366">
        <v>0</v>
      </c>
      <c r="E1019" s="367">
        <v>0</v>
      </c>
      <c r="F1019" s="1189"/>
      <c r="G1019" s="365">
        <f t="shared" si="16"/>
        <v>0</v>
      </c>
    </row>
    <row r="1020" spans="1:7" s="358" customFormat="1" ht="52.8">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3242</v>
      </c>
      <c r="D1022" s="366">
        <v>0</v>
      </c>
      <c r="E1022" s="367">
        <v>0</v>
      </c>
      <c r="F1022" s="1189"/>
      <c r="G1022" s="365">
        <f t="shared" si="16"/>
        <v>0</v>
      </c>
    </row>
    <row r="1023" spans="1:7" s="358" customFormat="1" ht="52.8">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3242</v>
      </c>
      <c r="D1025" s="366">
        <v>0</v>
      </c>
      <c r="E1025" s="367">
        <v>0</v>
      </c>
      <c r="F1025" s="1189"/>
      <c r="G1025" s="365">
        <f t="shared" si="16"/>
        <v>0</v>
      </c>
    </row>
    <row r="1026" spans="1:7" s="358" customFormat="1" ht="52.8">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3242</v>
      </c>
      <c r="D1028" s="366">
        <v>0</v>
      </c>
      <c r="E1028" s="367">
        <v>0</v>
      </c>
      <c r="F1028" s="1189"/>
      <c r="G1028" s="365">
        <f t="shared" si="16"/>
        <v>0</v>
      </c>
    </row>
    <row r="1029" spans="1:7" s="358" customFormat="1" ht="52.8">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3242</v>
      </c>
      <c r="D1031" s="366">
        <v>0</v>
      </c>
      <c r="E1031" s="367">
        <v>0</v>
      </c>
      <c r="F1031" s="1189"/>
      <c r="G1031" s="365">
        <f t="shared" si="16"/>
        <v>0</v>
      </c>
    </row>
    <row r="1032" spans="1:7" s="358" customFormat="1" ht="52.8">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3242</v>
      </c>
      <c r="D1034" s="366">
        <v>0</v>
      </c>
      <c r="E1034" s="367">
        <v>0</v>
      </c>
      <c r="F1034" s="1189"/>
      <c r="G1034" s="365">
        <f t="shared" si="16"/>
        <v>0</v>
      </c>
    </row>
    <row r="1035" spans="1:7" s="358" customFormat="1" ht="52.8">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3242</v>
      </c>
      <c r="D1037" s="366">
        <v>0</v>
      </c>
      <c r="E1037" s="367">
        <v>0</v>
      </c>
      <c r="F1037" s="1189"/>
      <c r="G1037" s="365">
        <f t="shared" si="16"/>
        <v>0</v>
      </c>
    </row>
    <row r="1038" spans="1:7" s="358" customFormat="1" ht="26.4">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3242</v>
      </c>
      <c r="D1040" s="366">
        <v>0</v>
      </c>
      <c r="E1040" s="367">
        <v>0</v>
      </c>
      <c r="F1040" s="1189"/>
      <c r="G1040" s="365">
        <f t="shared" si="16"/>
        <v>0</v>
      </c>
    </row>
    <row r="1041" spans="1:7" s="358" customFormat="1" ht="26.4">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3242</v>
      </c>
      <c r="D1043" s="366">
        <v>0</v>
      </c>
      <c r="E1043" s="367">
        <v>0</v>
      </c>
      <c r="F1043" s="1189"/>
      <c r="G1043" s="365">
        <f t="shared" ref="G1043:G1106" si="17">E1043*F1043</f>
        <v>0</v>
      </c>
    </row>
    <row r="1044" spans="1:7" s="358" customFormat="1" ht="39.6">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3242</v>
      </c>
      <c r="D1046" s="366">
        <v>0</v>
      </c>
      <c r="E1046" s="367">
        <v>0</v>
      </c>
      <c r="F1046" s="1189"/>
      <c r="G1046" s="365">
        <f t="shared" si="17"/>
        <v>0</v>
      </c>
    </row>
    <row r="1047" spans="1:7" s="358" customFormat="1" ht="39.6">
      <c r="A1047" s="376">
        <v>291</v>
      </c>
      <c r="B1047" s="375">
        <v>0</v>
      </c>
      <c r="C1047" s="374" t="s">
        <v>2251</v>
      </c>
      <c r="D1047" s="372" t="s">
        <v>256</v>
      </c>
      <c r="E1047" s="373">
        <v>0.16964600329384885</v>
      </c>
      <c r="F1047" s="1190"/>
      <c r="G1047" s="371">
        <f t="shared" si="17"/>
        <v>0</v>
      </c>
    </row>
    <row r="1048" spans="1:7" s="358" customFormat="1" ht="20.399999999999999">
      <c r="A1048" s="370">
        <v>0</v>
      </c>
      <c r="B1048" s="369">
        <v>0</v>
      </c>
      <c r="C1048" s="368" t="s">
        <v>2250</v>
      </c>
      <c r="D1048" s="366">
        <v>0</v>
      </c>
      <c r="E1048" s="367">
        <v>0</v>
      </c>
      <c r="F1048" s="1189"/>
      <c r="G1048" s="365">
        <f t="shared" si="17"/>
        <v>0</v>
      </c>
    </row>
    <row r="1049" spans="1:7" s="358" customFormat="1">
      <c r="A1049" s="370">
        <v>0</v>
      </c>
      <c r="B1049" s="369">
        <v>0</v>
      </c>
      <c r="C1049" s="368" t="s">
        <v>3242</v>
      </c>
      <c r="D1049" s="366">
        <v>0</v>
      </c>
      <c r="E1049" s="367">
        <v>0</v>
      </c>
      <c r="F1049" s="1189"/>
      <c r="G1049" s="365">
        <f t="shared" si="17"/>
        <v>0</v>
      </c>
    </row>
    <row r="1050" spans="1:7" s="358" customFormat="1" ht="26.4">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3242</v>
      </c>
      <c r="D1052" s="366">
        <v>0</v>
      </c>
      <c r="E1052" s="367">
        <v>0</v>
      </c>
      <c r="F1052" s="1189"/>
      <c r="G1052" s="365">
        <f t="shared" si="17"/>
        <v>0</v>
      </c>
    </row>
    <row r="1053" spans="1:7" s="358" customFormat="1" ht="40.799999999999997">
      <c r="A1053" s="370">
        <v>0</v>
      </c>
      <c r="B1053" s="369">
        <v>0</v>
      </c>
      <c r="C1053" s="368" t="s">
        <v>2247</v>
      </c>
      <c r="D1053" s="366">
        <v>0</v>
      </c>
      <c r="E1053" s="367">
        <v>0</v>
      </c>
      <c r="F1053" s="1189"/>
      <c r="G1053" s="365">
        <f t="shared" si="17"/>
        <v>0</v>
      </c>
    </row>
    <row r="1054" spans="1:7" s="358" customFormat="1" ht="15.6">
      <c r="A1054" s="379">
        <v>0</v>
      </c>
      <c r="B1054" s="378">
        <v>0</v>
      </c>
      <c r="C1054" s="377" t="s">
        <v>2406</v>
      </c>
      <c r="D1054" s="366">
        <v>0</v>
      </c>
      <c r="E1054" s="367">
        <v>0</v>
      </c>
      <c r="F1054" s="1189"/>
      <c r="G1054" s="365">
        <f t="shared" si="17"/>
        <v>0</v>
      </c>
    </row>
    <row r="1055" spans="1:7" s="358" customFormat="1" ht="13.2">
      <c r="A1055" s="376">
        <v>293</v>
      </c>
      <c r="B1055" s="375" t="s">
        <v>2405</v>
      </c>
      <c r="C1055" s="374" t="s">
        <v>2310</v>
      </c>
      <c r="D1055" s="372" t="s">
        <v>1985</v>
      </c>
      <c r="E1055" s="373">
        <v>1</v>
      </c>
      <c r="F1055" s="1190"/>
      <c r="G1055" s="371">
        <f t="shared" si="17"/>
        <v>0</v>
      </c>
    </row>
    <row r="1056" spans="1:7" s="358" customFormat="1" ht="112.2">
      <c r="A1056" s="370">
        <v>0</v>
      </c>
      <c r="B1056" s="369">
        <v>0</v>
      </c>
      <c r="C1056" s="368" t="s">
        <v>2404</v>
      </c>
      <c r="D1056" s="366">
        <v>0</v>
      </c>
      <c r="E1056" s="367">
        <v>0</v>
      </c>
      <c r="F1056" s="1189"/>
      <c r="G1056" s="365">
        <f t="shared" si="17"/>
        <v>0</v>
      </c>
    </row>
    <row r="1057" spans="1:7" s="358" customFormat="1" ht="112.2">
      <c r="A1057" s="370">
        <v>0</v>
      </c>
      <c r="B1057" s="369">
        <v>0</v>
      </c>
      <c r="C1057" s="368" t="s">
        <v>2403</v>
      </c>
      <c r="D1057" s="366">
        <v>0</v>
      </c>
      <c r="E1057" s="367">
        <v>0</v>
      </c>
      <c r="F1057" s="1189"/>
      <c r="G1057" s="365">
        <f t="shared" si="17"/>
        <v>0</v>
      </c>
    </row>
    <row r="1058" spans="1:7" s="358" customFormat="1" ht="71.400000000000006">
      <c r="A1058" s="370">
        <v>0</v>
      </c>
      <c r="B1058" s="369">
        <v>0</v>
      </c>
      <c r="C1058" s="368" t="s">
        <v>2402</v>
      </c>
      <c r="D1058" s="366">
        <v>0</v>
      </c>
      <c r="E1058" s="367">
        <v>0</v>
      </c>
      <c r="F1058" s="1189"/>
      <c r="G1058" s="365">
        <f t="shared" si="17"/>
        <v>0</v>
      </c>
    </row>
    <row r="1059" spans="1:7" s="358" customFormat="1" ht="122.4">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3262</v>
      </c>
      <c r="D1061" s="366">
        <v>0</v>
      </c>
      <c r="E1061" s="367">
        <v>0</v>
      </c>
      <c r="F1061" s="1189"/>
      <c r="G1061" s="365">
        <f t="shared" si="17"/>
        <v>0</v>
      </c>
    </row>
    <row r="1062" spans="1:7" s="358" customFormat="1" ht="13.2">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3262</v>
      </c>
      <c r="D1064" s="366">
        <v>0</v>
      </c>
      <c r="E1064" s="367">
        <v>0</v>
      </c>
      <c r="F1064" s="1189"/>
      <c r="G1064" s="365">
        <f t="shared" si="17"/>
        <v>0</v>
      </c>
    </row>
    <row r="1065" spans="1:7" s="358" customFormat="1" ht="52.8">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3242</v>
      </c>
      <c r="D1067" s="366">
        <v>0</v>
      </c>
      <c r="E1067" s="367">
        <v>0</v>
      </c>
      <c r="F1067" s="1189"/>
      <c r="G1067" s="365">
        <f t="shared" si="17"/>
        <v>0</v>
      </c>
    </row>
    <row r="1068" spans="1:7" s="358" customFormat="1" ht="26.4">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3242</v>
      </c>
      <c r="D1070" s="366">
        <v>0</v>
      </c>
      <c r="E1070" s="367">
        <v>0</v>
      </c>
      <c r="F1070" s="1189"/>
      <c r="G1070" s="365">
        <f t="shared" si="17"/>
        <v>0</v>
      </c>
    </row>
    <row r="1071" spans="1:7" s="358" customFormat="1" ht="26.4">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3242</v>
      </c>
      <c r="D1073" s="366">
        <v>0</v>
      </c>
      <c r="E1073" s="367">
        <v>0</v>
      </c>
      <c r="F1073" s="1189"/>
      <c r="G1073" s="365">
        <f t="shared" si="17"/>
        <v>0</v>
      </c>
    </row>
    <row r="1074" spans="1:7" s="358" customFormat="1" ht="26.4">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3242</v>
      </c>
      <c r="D1076" s="366">
        <v>0</v>
      </c>
      <c r="E1076" s="367">
        <v>0</v>
      </c>
      <c r="F1076" s="1189"/>
      <c r="G1076" s="365">
        <f t="shared" si="17"/>
        <v>0</v>
      </c>
    </row>
    <row r="1077" spans="1:7" s="358" customFormat="1" ht="26.4">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3242</v>
      </c>
      <c r="D1079" s="366">
        <v>0</v>
      </c>
      <c r="E1079" s="367">
        <v>0</v>
      </c>
      <c r="F1079" s="1189"/>
      <c r="G1079" s="365">
        <f t="shared" si="17"/>
        <v>0</v>
      </c>
    </row>
    <row r="1080" spans="1:7" s="358" customFormat="1" ht="105.6">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3242</v>
      </c>
      <c r="D1082" s="366">
        <v>0</v>
      </c>
      <c r="E1082" s="367">
        <v>0</v>
      </c>
      <c r="F1082" s="1189"/>
      <c r="G1082" s="365">
        <f t="shared" si="17"/>
        <v>0</v>
      </c>
    </row>
    <row r="1083" spans="1:7" s="358" customFormat="1" ht="39.6">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3263</v>
      </c>
      <c r="D1085" s="366">
        <v>0</v>
      </c>
      <c r="E1085" s="367">
        <v>0</v>
      </c>
      <c r="F1085" s="1189"/>
      <c r="G1085" s="365">
        <f t="shared" si="17"/>
        <v>0</v>
      </c>
    </row>
    <row r="1086" spans="1:7" s="358" customFormat="1" ht="79.2">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3242</v>
      </c>
      <c r="D1088" s="366">
        <v>0</v>
      </c>
      <c r="E1088" s="367">
        <v>0</v>
      </c>
      <c r="F1088" s="1189"/>
      <c r="G1088" s="365">
        <f t="shared" si="17"/>
        <v>0</v>
      </c>
    </row>
    <row r="1089" spans="1:7" s="358" customFormat="1" ht="26.4">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3264</v>
      </c>
      <c r="D1091" s="366">
        <v>0</v>
      </c>
      <c r="E1091" s="367">
        <v>0</v>
      </c>
      <c r="F1091" s="1189"/>
      <c r="G1091" s="365">
        <f t="shared" si="17"/>
        <v>0</v>
      </c>
    </row>
    <row r="1092" spans="1:7" s="358" customFormat="1" ht="26.4">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3263</v>
      </c>
      <c r="D1094" s="366">
        <v>0</v>
      </c>
      <c r="E1094" s="367">
        <v>0</v>
      </c>
      <c r="F1094" s="1189"/>
      <c r="G1094" s="365">
        <f t="shared" si="17"/>
        <v>0</v>
      </c>
    </row>
    <row r="1095" spans="1:7" s="358" customFormat="1" ht="26.4">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3264</v>
      </c>
      <c r="D1097" s="366">
        <v>0</v>
      </c>
      <c r="E1097" s="367">
        <v>0</v>
      </c>
      <c r="F1097" s="1189"/>
      <c r="G1097" s="365">
        <f t="shared" si="17"/>
        <v>0</v>
      </c>
    </row>
    <row r="1098" spans="1:7" s="358" customFormat="1" ht="26.4">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3263</v>
      </c>
      <c r="D1100" s="366">
        <v>0</v>
      </c>
      <c r="E1100" s="367">
        <v>0</v>
      </c>
      <c r="F1100" s="1189"/>
      <c r="G1100" s="365">
        <f t="shared" si="17"/>
        <v>0</v>
      </c>
    </row>
    <row r="1101" spans="1:7" s="358" customFormat="1" ht="39.6">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3265</v>
      </c>
      <c r="D1103" s="366">
        <v>0</v>
      </c>
      <c r="E1103" s="367">
        <v>0</v>
      </c>
      <c r="F1103" s="1189"/>
      <c r="G1103" s="365">
        <f t="shared" si="17"/>
        <v>0</v>
      </c>
    </row>
    <row r="1104" spans="1:7" s="358" customFormat="1" ht="132">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3266</v>
      </c>
      <c r="D1106" s="366">
        <v>0</v>
      </c>
      <c r="E1106" s="367">
        <v>0</v>
      </c>
      <c r="F1106" s="1189"/>
      <c r="G1106" s="365">
        <f t="shared" si="17"/>
        <v>0</v>
      </c>
    </row>
    <row r="1107" spans="1:7" s="358" customFormat="1" ht="52.8">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3242</v>
      </c>
      <c r="D1109" s="366">
        <v>0</v>
      </c>
      <c r="E1109" s="367">
        <v>0</v>
      </c>
      <c r="F1109" s="1189"/>
      <c r="G1109" s="365">
        <f t="shared" si="18"/>
        <v>0</v>
      </c>
    </row>
    <row r="1110" spans="1:7" s="358" customFormat="1" ht="52.8">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3242</v>
      </c>
      <c r="D1112" s="366">
        <v>0</v>
      </c>
      <c r="E1112" s="367">
        <v>0</v>
      </c>
      <c r="F1112" s="1189"/>
      <c r="G1112" s="365">
        <f t="shared" si="18"/>
        <v>0</v>
      </c>
    </row>
    <row r="1113" spans="1:7" s="358" customFormat="1" ht="52.8">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3242</v>
      </c>
      <c r="D1115" s="366">
        <v>0</v>
      </c>
      <c r="E1115" s="367">
        <v>0</v>
      </c>
      <c r="F1115" s="1189"/>
      <c r="G1115" s="365">
        <f t="shared" si="18"/>
        <v>0</v>
      </c>
    </row>
    <row r="1116" spans="1:7" s="358" customFormat="1" ht="52.8">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3242</v>
      </c>
      <c r="D1118" s="366">
        <v>0</v>
      </c>
      <c r="E1118" s="367">
        <v>0</v>
      </c>
      <c r="F1118" s="1189"/>
      <c r="G1118" s="365">
        <f t="shared" si="18"/>
        <v>0</v>
      </c>
    </row>
    <row r="1119" spans="1:7" s="358" customFormat="1" ht="26.4">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3242</v>
      </c>
      <c r="D1121" s="366">
        <v>0</v>
      </c>
      <c r="E1121" s="367">
        <v>0</v>
      </c>
      <c r="F1121" s="1189"/>
      <c r="G1121" s="365">
        <f t="shared" si="18"/>
        <v>0</v>
      </c>
    </row>
    <row r="1122" spans="1:7" s="358" customFormat="1" ht="26.4">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3242</v>
      </c>
      <c r="D1124" s="366">
        <v>0</v>
      </c>
      <c r="E1124" s="367">
        <v>0</v>
      </c>
      <c r="F1124" s="1189"/>
      <c r="G1124" s="365">
        <f t="shared" si="18"/>
        <v>0</v>
      </c>
    </row>
    <row r="1125" spans="1:7" s="358" customFormat="1" ht="39.6">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3242</v>
      </c>
      <c r="D1127" s="366">
        <v>0</v>
      </c>
      <c r="E1127" s="367">
        <v>0</v>
      </c>
      <c r="F1127" s="1189"/>
      <c r="G1127" s="365">
        <f t="shared" si="18"/>
        <v>0</v>
      </c>
    </row>
    <row r="1128" spans="1:7" s="358" customFormat="1" ht="39.6">
      <c r="A1128" s="376">
        <v>316</v>
      </c>
      <c r="B1128" s="375">
        <v>0</v>
      </c>
      <c r="C1128" s="374" t="s">
        <v>2251</v>
      </c>
      <c r="D1128" s="372" t="s">
        <v>256</v>
      </c>
      <c r="E1128" s="373">
        <v>0.14765485471872028</v>
      </c>
      <c r="F1128" s="1190"/>
      <c r="G1128" s="371">
        <f t="shared" si="18"/>
        <v>0</v>
      </c>
    </row>
    <row r="1129" spans="1:7" s="358" customFormat="1" ht="20.399999999999999">
      <c r="A1129" s="370">
        <v>0</v>
      </c>
      <c r="B1129" s="369">
        <v>0</v>
      </c>
      <c r="C1129" s="368" t="s">
        <v>2370</v>
      </c>
      <c r="D1129" s="366">
        <v>0</v>
      </c>
      <c r="E1129" s="367">
        <v>0</v>
      </c>
      <c r="F1129" s="1189"/>
      <c r="G1129" s="365">
        <f t="shared" si="18"/>
        <v>0</v>
      </c>
    </row>
    <row r="1130" spans="1:7" s="358" customFormat="1">
      <c r="A1130" s="370">
        <v>0</v>
      </c>
      <c r="B1130" s="369">
        <v>0</v>
      </c>
      <c r="C1130" s="368" t="s">
        <v>3242</v>
      </c>
      <c r="D1130" s="366">
        <v>0</v>
      </c>
      <c r="E1130" s="367">
        <v>0</v>
      </c>
      <c r="F1130" s="1189"/>
      <c r="G1130" s="365">
        <f t="shared" si="18"/>
        <v>0</v>
      </c>
    </row>
    <row r="1131" spans="1:7" s="358" customFormat="1" ht="26.4">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3242</v>
      </c>
      <c r="D1133" s="366">
        <v>0</v>
      </c>
      <c r="E1133" s="367">
        <v>0</v>
      </c>
      <c r="F1133" s="1189"/>
      <c r="G1133" s="365">
        <f t="shared" si="18"/>
        <v>0</v>
      </c>
    </row>
    <row r="1134" spans="1:7" s="358" customFormat="1" ht="40.799999999999997">
      <c r="A1134" s="370">
        <v>0</v>
      </c>
      <c r="B1134" s="369">
        <v>0</v>
      </c>
      <c r="C1134" s="368" t="s">
        <v>2247</v>
      </c>
      <c r="D1134" s="366">
        <v>0</v>
      </c>
      <c r="E1134" s="367">
        <v>0</v>
      </c>
      <c r="F1134" s="1189"/>
      <c r="G1134" s="365">
        <f t="shared" si="18"/>
        <v>0</v>
      </c>
    </row>
    <row r="1135" spans="1:7" s="358" customFormat="1" ht="15.6">
      <c r="A1135" s="379">
        <v>0</v>
      </c>
      <c r="B1135" s="378">
        <v>0</v>
      </c>
      <c r="C1135" s="377" t="s">
        <v>2368</v>
      </c>
      <c r="D1135" s="366">
        <v>0</v>
      </c>
      <c r="E1135" s="367">
        <v>0</v>
      </c>
      <c r="F1135" s="1189"/>
      <c r="G1135" s="365">
        <f t="shared" si="18"/>
        <v>0</v>
      </c>
    </row>
    <row r="1136" spans="1:7" s="358" customFormat="1" ht="13.2">
      <c r="A1136" s="376">
        <v>318</v>
      </c>
      <c r="B1136" s="375" t="s">
        <v>2367</v>
      </c>
      <c r="C1136" s="374" t="s">
        <v>2310</v>
      </c>
      <c r="D1136" s="372" t="s">
        <v>1985</v>
      </c>
      <c r="E1136" s="373">
        <v>1</v>
      </c>
      <c r="F1136" s="1190"/>
      <c r="G1136" s="371">
        <f t="shared" si="18"/>
        <v>0</v>
      </c>
    </row>
    <row r="1137" spans="1:7" s="358" customFormat="1" ht="112.2">
      <c r="A1137" s="370">
        <v>0</v>
      </c>
      <c r="B1137" s="369">
        <v>0</v>
      </c>
      <c r="C1137" s="368" t="s">
        <v>2366</v>
      </c>
      <c r="D1137" s="366">
        <v>0</v>
      </c>
      <c r="E1137" s="367">
        <v>0</v>
      </c>
      <c r="F1137" s="1189"/>
      <c r="G1137" s="365">
        <f t="shared" si="18"/>
        <v>0</v>
      </c>
    </row>
    <row r="1138" spans="1:7" s="358" customFormat="1" ht="112.2">
      <c r="A1138" s="370">
        <v>0</v>
      </c>
      <c r="B1138" s="369">
        <v>0</v>
      </c>
      <c r="C1138" s="368" t="s">
        <v>2365</v>
      </c>
      <c r="D1138" s="366">
        <v>0</v>
      </c>
      <c r="E1138" s="367">
        <v>0</v>
      </c>
      <c r="F1138" s="1189"/>
      <c r="G1138" s="365">
        <f t="shared" si="18"/>
        <v>0</v>
      </c>
    </row>
    <row r="1139" spans="1:7" s="358" customFormat="1" ht="71.400000000000006">
      <c r="A1139" s="370">
        <v>0</v>
      </c>
      <c r="B1139" s="369">
        <v>0</v>
      </c>
      <c r="C1139" s="368" t="s">
        <v>2364</v>
      </c>
      <c r="D1139" s="366">
        <v>0</v>
      </c>
      <c r="E1139" s="367">
        <v>0</v>
      </c>
      <c r="F1139" s="1189"/>
      <c r="G1139" s="365">
        <f t="shared" si="18"/>
        <v>0</v>
      </c>
    </row>
    <row r="1140" spans="1:7" s="358" customFormat="1" ht="122.4">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3267</v>
      </c>
      <c r="D1142" s="366">
        <v>0</v>
      </c>
      <c r="E1142" s="367">
        <v>0</v>
      </c>
      <c r="F1142" s="1189"/>
      <c r="G1142" s="365">
        <f t="shared" si="18"/>
        <v>0</v>
      </c>
    </row>
    <row r="1143" spans="1:7" s="358" customFormat="1" ht="13.2">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3267</v>
      </c>
      <c r="D1145" s="366">
        <v>0</v>
      </c>
      <c r="E1145" s="367">
        <v>0</v>
      </c>
      <c r="F1145" s="1189"/>
      <c r="G1145" s="365">
        <f t="shared" si="18"/>
        <v>0</v>
      </c>
    </row>
    <row r="1146" spans="1:7" s="358" customFormat="1" ht="52.8">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3242</v>
      </c>
      <c r="D1148" s="366">
        <v>0</v>
      </c>
      <c r="E1148" s="367">
        <v>0</v>
      </c>
      <c r="F1148" s="1189"/>
      <c r="G1148" s="365">
        <f t="shared" si="18"/>
        <v>0</v>
      </c>
    </row>
    <row r="1149" spans="1:7" s="358" customFormat="1" ht="26.4">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3242</v>
      </c>
      <c r="D1151" s="366">
        <v>0</v>
      </c>
      <c r="E1151" s="367">
        <v>0</v>
      </c>
      <c r="F1151" s="1189"/>
      <c r="G1151" s="365">
        <f t="shared" si="18"/>
        <v>0</v>
      </c>
    </row>
    <row r="1152" spans="1:7" s="358" customFormat="1" ht="26.4">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3242</v>
      </c>
      <c r="D1154" s="366">
        <v>0</v>
      </c>
      <c r="E1154" s="367">
        <v>0</v>
      </c>
      <c r="F1154" s="1189"/>
      <c r="G1154" s="365">
        <f t="shared" si="18"/>
        <v>0</v>
      </c>
    </row>
    <row r="1155" spans="1:7" s="358" customFormat="1" ht="26.4">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3242</v>
      </c>
      <c r="D1157" s="366">
        <v>0</v>
      </c>
      <c r="E1157" s="367">
        <v>0</v>
      </c>
      <c r="F1157" s="1189"/>
      <c r="G1157" s="365">
        <f t="shared" si="18"/>
        <v>0</v>
      </c>
    </row>
    <row r="1158" spans="1:7" s="358" customFormat="1" ht="26.4">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3242</v>
      </c>
      <c r="D1160" s="366">
        <v>0</v>
      </c>
      <c r="E1160" s="367">
        <v>0</v>
      </c>
      <c r="F1160" s="1189"/>
      <c r="G1160" s="365">
        <f t="shared" si="18"/>
        <v>0</v>
      </c>
    </row>
    <row r="1161" spans="1:7" s="358" customFormat="1" ht="105.6">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3242</v>
      </c>
      <c r="D1163" s="366">
        <v>0</v>
      </c>
      <c r="E1163" s="367">
        <v>0</v>
      </c>
      <c r="F1163" s="1189"/>
      <c r="G1163" s="365">
        <f t="shared" si="18"/>
        <v>0</v>
      </c>
    </row>
    <row r="1164" spans="1:7" s="358" customFormat="1" ht="39.6">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3268</v>
      </c>
      <c r="D1166" s="366">
        <v>0</v>
      </c>
      <c r="E1166" s="367">
        <v>0</v>
      </c>
      <c r="F1166" s="1189"/>
      <c r="G1166" s="365">
        <f t="shared" si="18"/>
        <v>0</v>
      </c>
    </row>
    <row r="1167" spans="1:7" s="358" customFormat="1" ht="39.6">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3269</v>
      </c>
      <c r="D1169" s="366">
        <v>0</v>
      </c>
      <c r="E1169" s="367">
        <v>0</v>
      </c>
      <c r="F1169" s="1189"/>
      <c r="G1169" s="365">
        <f t="shared" si="18"/>
        <v>0</v>
      </c>
    </row>
    <row r="1170" spans="1:7" s="358" customFormat="1" ht="79.2">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3242</v>
      </c>
      <c r="D1172" s="366">
        <v>0</v>
      </c>
      <c r="E1172" s="367">
        <v>0</v>
      </c>
      <c r="F1172" s="1189"/>
      <c r="G1172" s="365">
        <f t="shared" si="19"/>
        <v>0</v>
      </c>
    </row>
    <row r="1173" spans="1:7" s="358" customFormat="1" ht="26.4">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3270</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3271</v>
      </c>
      <c r="D1177" s="366">
        <v>0</v>
      </c>
      <c r="E1177" s="367">
        <v>0</v>
      </c>
      <c r="F1177" s="1189"/>
      <c r="G1177" s="365">
        <f t="shared" si="19"/>
        <v>0</v>
      </c>
    </row>
    <row r="1178" spans="1:7" s="358" customFormat="1" ht="26.4">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3269</v>
      </c>
      <c r="D1180" s="366">
        <v>0</v>
      </c>
      <c r="E1180" s="367">
        <v>0</v>
      </c>
      <c r="F1180" s="1189"/>
      <c r="G1180" s="365">
        <f t="shared" si="19"/>
        <v>0</v>
      </c>
    </row>
    <row r="1181" spans="1:7" s="358" customFormat="1" ht="26.4">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3270</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3271</v>
      </c>
      <c r="D1185" s="366">
        <v>0</v>
      </c>
      <c r="E1185" s="367">
        <v>0</v>
      </c>
      <c r="F1185" s="1189"/>
      <c r="G1185" s="365">
        <f t="shared" si="19"/>
        <v>0</v>
      </c>
    </row>
    <row r="1186" spans="1:7" s="358" customFormat="1" ht="26.4">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3272</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3269</v>
      </c>
      <c r="D1190" s="366">
        <v>0</v>
      </c>
      <c r="E1190" s="367">
        <v>0</v>
      </c>
      <c r="F1190" s="1189"/>
      <c r="G1190" s="365">
        <f t="shared" si="19"/>
        <v>0</v>
      </c>
    </row>
    <row r="1191" spans="1:7" s="358" customFormat="1" ht="39.6">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3273</v>
      </c>
      <c r="D1193" s="366">
        <v>0</v>
      </c>
      <c r="E1193" s="367">
        <v>0</v>
      </c>
      <c r="F1193" s="1189"/>
      <c r="G1193" s="365">
        <f t="shared" si="19"/>
        <v>0</v>
      </c>
    </row>
    <row r="1194" spans="1:7" s="358" customFormat="1" ht="132">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3272</v>
      </c>
      <c r="D1196" s="366">
        <v>0</v>
      </c>
      <c r="E1196" s="367">
        <v>0</v>
      </c>
      <c r="F1196" s="1189"/>
      <c r="G1196" s="365">
        <f t="shared" si="19"/>
        <v>0</v>
      </c>
    </row>
    <row r="1197" spans="1:7" s="358" customFormat="1" ht="52.8">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3242</v>
      </c>
      <c r="D1199" s="366">
        <v>0</v>
      </c>
      <c r="E1199" s="367">
        <v>0</v>
      </c>
      <c r="F1199" s="1189"/>
      <c r="G1199" s="365">
        <f t="shared" si="19"/>
        <v>0</v>
      </c>
    </row>
    <row r="1200" spans="1:7" s="358" customFormat="1" ht="52.8">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3242</v>
      </c>
      <c r="D1202" s="366">
        <v>0</v>
      </c>
      <c r="E1202" s="367">
        <v>0</v>
      </c>
      <c r="F1202" s="1189"/>
      <c r="G1202" s="365">
        <f t="shared" si="19"/>
        <v>0</v>
      </c>
    </row>
    <row r="1203" spans="1:7" s="358" customFormat="1" ht="52.8">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3242</v>
      </c>
      <c r="D1205" s="366">
        <v>0</v>
      </c>
      <c r="E1205" s="367">
        <v>0</v>
      </c>
      <c r="F1205" s="1189"/>
      <c r="G1205" s="365">
        <f t="shared" si="19"/>
        <v>0</v>
      </c>
    </row>
    <row r="1206" spans="1:7" s="358" customFormat="1" ht="52.8">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3242</v>
      </c>
      <c r="D1208" s="366">
        <v>0</v>
      </c>
      <c r="E1208" s="367">
        <v>0</v>
      </c>
      <c r="F1208" s="1189"/>
      <c r="G1208" s="365">
        <f t="shared" si="19"/>
        <v>0</v>
      </c>
    </row>
    <row r="1209" spans="1:7" s="358" customFormat="1" ht="52.8">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3242</v>
      </c>
      <c r="D1211" s="366">
        <v>0</v>
      </c>
      <c r="E1211" s="367">
        <v>0</v>
      </c>
      <c r="F1211" s="1189"/>
      <c r="G1211" s="365">
        <f t="shared" si="19"/>
        <v>0</v>
      </c>
    </row>
    <row r="1212" spans="1:7" s="358" customFormat="1" ht="52.8">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3242</v>
      </c>
      <c r="D1214" s="366">
        <v>0</v>
      </c>
      <c r="E1214" s="367">
        <v>0</v>
      </c>
      <c r="F1214" s="1189"/>
      <c r="G1214" s="365">
        <f t="shared" si="19"/>
        <v>0</v>
      </c>
    </row>
    <row r="1215" spans="1:7" s="358" customFormat="1" ht="26.4">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3242</v>
      </c>
      <c r="D1217" s="366">
        <v>0</v>
      </c>
      <c r="E1217" s="367">
        <v>0</v>
      </c>
      <c r="F1217" s="1189"/>
      <c r="G1217" s="365">
        <f t="shared" si="19"/>
        <v>0</v>
      </c>
    </row>
    <row r="1218" spans="1:7" s="358" customFormat="1" ht="26.4">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3242</v>
      </c>
      <c r="D1220" s="366">
        <v>0</v>
      </c>
      <c r="E1220" s="367">
        <v>0</v>
      </c>
      <c r="F1220" s="1189"/>
      <c r="G1220" s="365">
        <f t="shared" si="19"/>
        <v>0</v>
      </c>
    </row>
    <row r="1221" spans="1:7" s="358" customFormat="1" ht="39.6">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3242</v>
      </c>
      <c r="D1223" s="366">
        <v>0</v>
      </c>
      <c r="E1223" s="367">
        <v>0</v>
      </c>
      <c r="F1223" s="1189"/>
      <c r="G1223" s="365">
        <f t="shared" si="19"/>
        <v>0</v>
      </c>
    </row>
    <row r="1224" spans="1:7" s="358" customFormat="1" ht="39.6">
      <c r="A1224" s="376">
        <v>344</v>
      </c>
      <c r="B1224" s="375">
        <v>0</v>
      </c>
      <c r="C1224" s="374" t="s">
        <v>2251</v>
      </c>
      <c r="D1224" s="372" t="s">
        <v>256</v>
      </c>
      <c r="E1224" s="373">
        <v>0.16964600329384885</v>
      </c>
      <c r="F1224" s="1190"/>
      <c r="G1224" s="371">
        <f t="shared" si="19"/>
        <v>0</v>
      </c>
    </row>
    <row r="1225" spans="1:7" s="358" customFormat="1" ht="20.399999999999999">
      <c r="A1225" s="370">
        <v>0</v>
      </c>
      <c r="B1225" s="369">
        <v>0</v>
      </c>
      <c r="C1225" s="368" t="s">
        <v>2250</v>
      </c>
      <c r="D1225" s="366">
        <v>0</v>
      </c>
      <c r="E1225" s="367">
        <v>0</v>
      </c>
      <c r="F1225" s="1189"/>
      <c r="G1225" s="365">
        <f t="shared" si="19"/>
        <v>0</v>
      </c>
    </row>
    <row r="1226" spans="1:7" s="358" customFormat="1">
      <c r="A1226" s="370">
        <v>0</v>
      </c>
      <c r="B1226" s="369">
        <v>0</v>
      </c>
      <c r="C1226" s="368" t="s">
        <v>3242</v>
      </c>
      <c r="D1226" s="366">
        <v>0</v>
      </c>
      <c r="E1226" s="367">
        <v>0</v>
      </c>
      <c r="F1226" s="1189"/>
      <c r="G1226" s="365">
        <f t="shared" si="19"/>
        <v>0</v>
      </c>
    </row>
    <row r="1227" spans="1:7" s="358" customFormat="1" ht="26.4">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3242</v>
      </c>
      <c r="D1229" s="366">
        <v>0</v>
      </c>
      <c r="E1229" s="367">
        <v>0</v>
      </c>
      <c r="F1229" s="1189"/>
      <c r="G1229" s="365">
        <f t="shared" si="19"/>
        <v>0</v>
      </c>
    </row>
    <row r="1230" spans="1:7" s="358" customFormat="1" ht="40.799999999999997">
      <c r="A1230" s="370">
        <v>0</v>
      </c>
      <c r="B1230" s="369">
        <v>0</v>
      </c>
      <c r="C1230" s="368" t="s">
        <v>2247</v>
      </c>
      <c r="D1230" s="366">
        <v>0</v>
      </c>
      <c r="E1230" s="367">
        <v>0</v>
      </c>
      <c r="F1230" s="1189"/>
      <c r="G1230" s="365">
        <f t="shared" si="19"/>
        <v>0</v>
      </c>
    </row>
    <row r="1231" spans="1:7" s="358" customFormat="1" ht="15.6">
      <c r="A1231" s="379">
        <v>0</v>
      </c>
      <c r="B1231" s="378">
        <v>0</v>
      </c>
      <c r="C1231" s="377" t="s">
        <v>2340</v>
      </c>
      <c r="D1231" s="366">
        <v>0</v>
      </c>
      <c r="E1231" s="367">
        <v>0</v>
      </c>
      <c r="F1231" s="1189"/>
      <c r="G1231" s="365">
        <f t="shared" si="19"/>
        <v>0</v>
      </c>
    </row>
    <row r="1232" spans="1:7" s="358" customFormat="1" ht="13.2">
      <c r="A1232" s="376">
        <v>346</v>
      </c>
      <c r="B1232" s="375" t="s">
        <v>2339</v>
      </c>
      <c r="C1232" s="374" t="s">
        <v>2310</v>
      </c>
      <c r="D1232" s="372" t="s">
        <v>1985</v>
      </c>
      <c r="E1232" s="373">
        <v>1</v>
      </c>
      <c r="F1232" s="1190"/>
      <c r="G1232" s="371">
        <f t="shared" si="19"/>
        <v>0</v>
      </c>
    </row>
    <row r="1233" spans="1:7" s="358" customFormat="1" ht="112.2">
      <c r="A1233" s="370">
        <v>0</v>
      </c>
      <c r="B1233" s="369">
        <v>0</v>
      </c>
      <c r="C1233" s="368" t="s">
        <v>2338</v>
      </c>
      <c r="D1233" s="366">
        <v>0</v>
      </c>
      <c r="E1233" s="367">
        <v>0</v>
      </c>
      <c r="F1233" s="1189"/>
      <c r="G1233" s="365">
        <f t="shared" si="19"/>
        <v>0</v>
      </c>
    </row>
    <row r="1234" spans="1:7" s="358" customFormat="1" ht="112.2">
      <c r="A1234" s="370">
        <v>0</v>
      </c>
      <c r="B1234" s="369">
        <v>0</v>
      </c>
      <c r="C1234" s="368" t="s">
        <v>2337</v>
      </c>
      <c r="D1234" s="366">
        <v>0</v>
      </c>
      <c r="E1234" s="367">
        <v>0</v>
      </c>
      <c r="F1234" s="1189"/>
      <c r="G1234" s="365">
        <f t="shared" si="19"/>
        <v>0</v>
      </c>
    </row>
    <row r="1235" spans="1:7" s="358" customFormat="1" ht="71.400000000000006">
      <c r="A1235" s="370">
        <v>0</v>
      </c>
      <c r="B1235" s="369">
        <v>0</v>
      </c>
      <c r="C1235" s="368" t="s">
        <v>2336</v>
      </c>
      <c r="D1235" s="366">
        <v>0</v>
      </c>
      <c r="E1235" s="367">
        <v>0</v>
      </c>
      <c r="F1235" s="1189"/>
      <c r="G1235" s="365">
        <f t="shared" ref="G1235:G1298" si="20">E1235*F1235</f>
        <v>0</v>
      </c>
    </row>
    <row r="1236" spans="1:7" s="358" customFormat="1" ht="122.4">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3274</v>
      </c>
      <c r="D1238" s="366">
        <v>0</v>
      </c>
      <c r="E1238" s="367">
        <v>0</v>
      </c>
      <c r="F1238" s="1189"/>
      <c r="G1238" s="365">
        <f t="shared" si="20"/>
        <v>0</v>
      </c>
    </row>
    <row r="1239" spans="1:7" s="358" customFormat="1" ht="13.2">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3274</v>
      </c>
      <c r="D1241" s="366">
        <v>0</v>
      </c>
      <c r="E1241" s="367">
        <v>0</v>
      </c>
      <c r="F1241" s="1189"/>
      <c r="G1241" s="365">
        <f t="shared" si="20"/>
        <v>0</v>
      </c>
    </row>
    <row r="1242" spans="1:7" s="358" customFormat="1" ht="52.8">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3242</v>
      </c>
      <c r="D1244" s="366">
        <v>0</v>
      </c>
      <c r="E1244" s="367">
        <v>0</v>
      </c>
      <c r="F1244" s="1189"/>
      <c r="G1244" s="365">
        <f t="shared" si="20"/>
        <v>0</v>
      </c>
    </row>
    <row r="1245" spans="1:7" s="358" customFormat="1" ht="26.4">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3242</v>
      </c>
      <c r="D1247" s="366">
        <v>0</v>
      </c>
      <c r="E1247" s="367">
        <v>0</v>
      </c>
      <c r="F1247" s="1189"/>
      <c r="G1247" s="365">
        <f t="shared" si="20"/>
        <v>0</v>
      </c>
    </row>
    <row r="1248" spans="1:7" s="358" customFormat="1" ht="26.4">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3242</v>
      </c>
      <c r="D1250" s="366">
        <v>0</v>
      </c>
      <c r="E1250" s="367">
        <v>0</v>
      </c>
      <c r="F1250" s="1189"/>
      <c r="G1250" s="365">
        <f t="shared" si="20"/>
        <v>0</v>
      </c>
    </row>
    <row r="1251" spans="1:7" s="358" customFormat="1" ht="26.4">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3242</v>
      </c>
      <c r="D1253" s="366">
        <v>0</v>
      </c>
      <c r="E1253" s="367">
        <v>0</v>
      </c>
      <c r="F1253" s="1189"/>
      <c r="G1253" s="365">
        <f t="shared" si="20"/>
        <v>0</v>
      </c>
    </row>
    <row r="1254" spans="1:7" s="358" customFormat="1" ht="26.4">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3242</v>
      </c>
      <c r="D1256" s="366">
        <v>0</v>
      </c>
      <c r="E1256" s="367">
        <v>0</v>
      </c>
      <c r="F1256" s="1189"/>
      <c r="G1256" s="365">
        <f t="shared" si="20"/>
        <v>0</v>
      </c>
    </row>
    <row r="1257" spans="1:7" s="358" customFormat="1" ht="105.6">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3242</v>
      </c>
      <c r="D1259" s="366">
        <v>0</v>
      </c>
      <c r="E1259" s="367">
        <v>0</v>
      </c>
      <c r="F1259" s="1189"/>
      <c r="G1259" s="365">
        <f t="shared" si="20"/>
        <v>0</v>
      </c>
    </row>
    <row r="1260" spans="1:7" s="358" customFormat="1" ht="39.6">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3275</v>
      </c>
      <c r="D1262" s="366">
        <v>0</v>
      </c>
      <c r="E1262" s="367">
        <v>0</v>
      </c>
      <c r="F1262" s="1189"/>
      <c r="G1262" s="365">
        <f t="shared" si="20"/>
        <v>0</v>
      </c>
    </row>
    <row r="1263" spans="1:7" s="358" customFormat="1" ht="39.6">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3276</v>
      </c>
      <c r="D1265" s="366">
        <v>0</v>
      </c>
      <c r="E1265" s="367">
        <v>0</v>
      </c>
      <c r="F1265" s="1189"/>
      <c r="G1265" s="365">
        <f t="shared" si="20"/>
        <v>0</v>
      </c>
    </row>
    <row r="1266" spans="1:7" s="358" customFormat="1" ht="79.2">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3242</v>
      </c>
      <c r="D1268" s="366">
        <v>0</v>
      </c>
      <c r="E1268" s="367">
        <v>0</v>
      </c>
      <c r="F1268" s="1189"/>
      <c r="G1268" s="365">
        <f t="shared" si="20"/>
        <v>0</v>
      </c>
    </row>
    <row r="1269" spans="1:7" s="358" customFormat="1" ht="26.4">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3277</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3278</v>
      </c>
      <c r="D1273" s="366">
        <v>0</v>
      </c>
      <c r="E1273" s="367">
        <v>0</v>
      </c>
      <c r="F1273" s="1189"/>
      <c r="G1273" s="365">
        <f t="shared" si="20"/>
        <v>0</v>
      </c>
    </row>
    <row r="1274" spans="1:7" s="358" customFormat="1" ht="26.4">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3276</v>
      </c>
      <c r="D1276" s="366">
        <v>0</v>
      </c>
      <c r="E1276" s="367">
        <v>0</v>
      </c>
      <c r="F1276" s="1189"/>
      <c r="G1276" s="365">
        <f t="shared" si="20"/>
        <v>0</v>
      </c>
    </row>
    <row r="1277" spans="1:7" s="358" customFormat="1" ht="26.4">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3277</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3278</v>
      </c>
      <c r="D1281" s="366">
        <v>0</v>
      </c>
      <c r="E1281" s="367">
        <v>0</v>
      </c>
      <c r="F1281" s="1189"/>
      <c r="G1281" s="365">
        <f t="shared" si="20"/>
        <v>0</v>
      </c>
    </row>
    <row r="1282" spans="1:7" s="358" customFormat="1" ht="26.4">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3279</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3276</v>
      </c>
      <c r="D1286" s="366">
        <v>0</v>
      </c>
      <c r="E1286" s="367">
        <v>0</v>
      </c>
      <c r="F1286" s="1189"/>
      <c r="G1286" s="365">
        <f t="shared" si="20"/>
        <v>0</v>
      </c>
    </row>
    <row r="1287" spans="1:7" s="358" customFormat="1" ht="39.6">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3280</v>
      </c>
      <c r="D1289" s="366">
        <v>0</v>
      </c>
      <c r="E1289" s="367">
        <v>0</v>
      </c>
      <c r="F1289" s="1189"/>
      <c r="G1289" s="365">
        <f t="shared" si="20"/>
        <v>0</v>
      </c>
    </row>
    <row r="1290" spans="1:7" s="358" customFormat="1" ht="132">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3279</v>
      </c>
      <c r="D1292" s="366">
        <v>0</v>
      </c>
      <c r="E1292" s="367">
        <v>0</v>
      </c>
      <c r="F1292" s="1189"/>
      <c r="G1292" s="365">
        <f t="shared" si="20"/>
        <v>0</v>
      </c>
    </row>
    <row r="1293" spans="1:7" s="358" customFormat="1" ht="52.8">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3242</v>
      </c>
      <c r="D1295" s="366">
        <v>0</v>
      </c>
      <c r="E1295" s="367">
        <v>0</v>
      </c>
      <c r="F1295" s="1189"/>
      <c r="G1295" s="365">
        <f t="shared" si="20"/>
        <v>0</v>
      </c>
    </row>
    <row r="1296" spans="1:7" s="358" customFormat="1" ht="52.8">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3242</v>
      </c>
      <c r="D1298" s="366">
        <v>0</v>
      </c>
      <c r="E1298" s="367">
        <v>0</v>
      </c>
      <c r="F1298" s="1189"/>
      <c r="G1298" s="365">
        <f t="shared" si="20"/>
        <v>0</v>
      </c>
    </row>
    <row r="1299" spans="1:7" s="358" customFormat="1" ht="52.8">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3242</v>
      </c>
      <c r="D1301" s="366">
        <v>0</v>
      </c>
      <c r="E1301" s="367">
        <v>0</v>
      </c>
      <c r="F1301" s="1189"/>
      <c r="G1301" s="365">
        <f t="shared" si="21"/>
        <v>0</v>
      </c>
    </row>
    <row r="1302" spans="1:7" s="358" customFormat="1" ht="52.8">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3242</v>
      </c>
      <c r="D1304" s="366">
        <v>0</v>
      </c>
      <c r="E1304" s="367">
        <v>0</v>
      </c>
      <c r="F1304" s="1189"/>
      <c r="G1304" s="365">
        <f t="shared" si="21"/>
        <v>0</v>
      </c>
    </row>
    <row r="1305" spans="1:7" s="358" customFormat="1" ht="52.8">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3242</v>
      </c>
      <c r="D1307" s="366">
        <v>0</v>
      </c>
      <c r="E1307" s="367">
        <v>0</v>
      </c>
      <c r="F1307" s="1189"/>
      <c r="G1307" s="365">
        <f t="shared" si="21"/>
        <v>0</v>
      </c>
    </row>
    <row r="1308" spans="1:7" s="358" customFormat="1" ht="52.8">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3242</v>
      </c>
      <c r="D1310" s="366">
        <v>0</v>
      </c>
      <c r="E1310" s="367">
        <v>0</v>
      </c>
      <c r="F1310" s="1189"/>
      <c r="G1310" s="365">
        <f t="shared" si="21"/>
        <v>0</v>
      </c>
    </row>
    <row r="1311" spans="1:7" s="358" customFormat="1" ht="26.4">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3242</v>
      </c>
      <c r="D1313" s="366">
        <v>0</v>
      </c>
      <c r="E1313" s="367">
        <v>0</v>
      </c>
      <c r="F1313" s="1189"/>
      <c r="G1313" s="365">
        <f t="shared" si="21"/>
        <v>0</v>
      </c>
    </row>
    <row r="1314" spans="1:7" s="358" customFormat="1" ht="26.4">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3242</v>
      </c>
      <c r="D1316" s="366">
        <v>0</v>
      </c>
      <c r="E1316" s="367">
        <v>0</v>
      </c>
      <c r="F1316" s="1189"/>
      <c r="G1316" s="365">
        <f t="shared" si="21"/>
        <v>0</v>
      </c>
    </row>
    <row r="1317" spans="1:7" s="358" customFormat="1" ht="39.6">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3242</v>
      </c>
      <c r="D1319" s="366">
        <v>0</v>
      </c>
      <c r="E1319" s="367">
        <v>0</v>
      </c>
      <c r="F1319" s="1189"/>
      <c r="G1319" s="365">
        <f t="shared" si="21"/>
        <v>0</v>
      </c>
    </row>
    <row r="1320" spans="1:7" s="358" customFormat="1" ht="39.6">
      <c r="A1320" s="376">
        <v>372</v>
      </c>
      <c r="B1320" s="375">
        <v>0</v>
      </c>
      <c r="C1320" s="374" t="s">
        <v>2251</v>
      </c>
      <c r="D1320" s="372" t="s">
        <v>256</v>
      </c>
      <c r="E1320" s="373">
        <v>0.16964600329384885</v>
      </c>
      <c r="F1320" s="1190"/>
      <c r="G1320" s="371">
        <f t="shared" si="21"/>
        <v>0</v>
      </c>
    </row>
    <row r="1321" spans="1:7" s="358" customFormat="1" ht="20.399999999999999">
      <c r="A1321" s="370">
        <v>0</v>
      </c>
      <c r="B1321" s="369">
        <v>0</v>
      </c>
      <c r="C1321" s="368" t="s">
        <v>2250</v>
      </c>
      <c r="D1321" s="366">
        <v>0</v>
      </c>
      <c r="E1321" s="367">
        <v>0</v>
      </c>
      <c r="F1321" s="1189"/>
      <c r="G1321" s="365">
        <f t="shared" si="21"/>
        <v>0</v>
      </c>
    </row>
    <row r="1322" spans="1:7" s="358" customFormat="1">
      <c r="A1322" s="370">
        <v>0</v>
      </c>
      <c r="B1322" s="369">
        <v>0</v>
      </c>
      <c r="C1322" s="368" t="s">
        <v>3242</v>
      </c>
      <c r="D1322" s="366">
        <v>0</v>
      </c>
      <c r="E1322" s="367">
        <v>0</v>
      </c>
      <c r="F1322" s="1189"/>
      <c r="G1322" s="365">
        <f t="shared" si="21"/>
        <v>0</v>
      </c>
    </row>
    <row r="1323" spans="1:7" s="358" customFormat="1" ht="26.4">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3242</v>
      </c>
      <c r="D1325" s="366">
        <v>0</v>
      </c>
      <c r="E1325" s="367">
        <v>0</v>
      </c>
      <c r="F1325" s="1189"/>
      <c r="G1325" s="365">
        <f t="shared" si="21"/>
        <v>0</v>
      </c>
    </row>
    <row r="1326" spans="1:7" s="358" customFormat="1" ht="40.799999999999997">
      <c r="A1326" s="370">
        <v>0</v>
      </c>
      <c r="B1326" s="369">
        <v>0</v>
      </c>
      <c r="C1326" s="368" t="s">
        <v>2247</v>
      </c>
      <c r="D1326" s="366">
        <v>0</v>
      </c>
      <c r="E1326" s="367">
        <v>0</v>
      </c>
      <c r="F1326" s="1189"/>
      <c r="G1326" s="365">
        <f t="shared" si="21"/>
        <v>0</v>
      </c>
    </row>
    <row r="1327" spans="1:7" s="358" customFormat="1" ht="15.6">
      <c r="A1327" s="379">
        <v>0</v>
      </c>
      <c r="B1327" s="378">
        <v>0</v>
      </c>
      <c r="C1327" s="377" t="s">
        <v>2312</v>
      </c>
      <c r="D1327" s="366">
        <v>0</v>
      </c>
      <c r="E1327" s="367">
        <v>0</v>
      </c>
      <c r="F1327" s="1189"/>
      <c r="G1327" s="365">
        <f t="shared" si="21"/>
        <v>0</v>
      </c>
    </row>
    <row r="1328" spans="1:7" s="358" customFormat="1" ht="13.2">
      <c r="A1328" s="376">
        <v>374</v>
      </c>
      <c r="B1328" s="375" t="s">
        <v>2311</v>
      </c>
      <c r="C1328" s="374" t="s">
        <v>2310</v>
      </c>
      <c r="D1328" s="372" t="s">
        <v>1985</v>
      </c>
      <c r="E1328" s="373">
        <v>1</v>
      </c>
      <c r="F1328" s="1190"/>
      <c r="G1328" s="371">
        <f t="shared" si="21"/>
        <v>0</v>
      </c>
    </row>
    <row r="1329" spans="1:7" s="358" customFormat="1" ht="112.2">
      <c r="A1329" s="370">
        <v>0</v>
      </c>
      <c r="B1329" s="369">
        <v>0</v>
      </c>
      <c r="C1329" s="368" t="s">
        <v>2309</v>
      </c>
      <c r="D1329" s="366">
        <v>0</v>
      </c>
      <c r="E1329" s="367">
        <v>0</v>
      </c>
      <c r="F1329" s="1189"/>
      <c r="G1329" s="365">
        <f t="shared" si="21"/>
        <v>0</v>
      </c>
    </row>
    <row r="1330" spans="1:7" s="358" customFormat="1" ht="112.2">
      <c r="A1330" s="370">
        <v>0</v>
      </c>
      <c r="B1330" s="369">
        <v>0</v>
      </c>
      <c r="C1330" s="368" t="s">
        <v>2308</v>
      </c>
      <c r="D1330" s="366">
        <v>0</v>
      </c>
      <c r="E1330" s="367">
        <v>0</v>
      </c>
      <c r="F1330" s="1189"/>
      <c r="G1330" s="365">
        <f t="shared" si="21"/>
        <v>0</v>
      </c>
    </row>
    <row r="1331" spans="1:7" s="358" customFormat="1" ht="71.400000000000006">
      <c r="A1331" s="370">
        <v>0</v>
      </c>
      <c r="B1331" s="369">
        <v>0</v>
      </c>
      <c r="C1331" s="368" t="s">
        <v>2307</v>
      </c>
      <c r="D1331" s="366">
        <v>0</v>
      </c>
      <c r="E1331" s="367">
        <v>0</v>
      </c>
      <c r="F1331" s="1189"/>
      <c r="G1331" s="365">
        <f t="shared" si="21"/>
        <v>0</v>
      </c>
    </row>
    <row r="1332" spans="1:7" s="358" customFormat="1" ht="122.4">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3281</v>
      </c>
      <c r="D1334" s="366">
        <v>0</v>
      </c>
      <c r="E1334" s="367">
        <v>0</v>
      </c>
      <c r="F1334" s="1189"/>
      <c r="G1334" s="365">
        <f t="shared" si="21"/>
        <v>0</v>
      </c>
    </row>
    <row r="1335" spans="1:7" s="358" customFormat="1" ht="13.2">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3281</v>
      </c>
      <c r="D1337" s="366">
        <v>0</v>
      </c>
      <c r="E1337" s="367">
        <v>0</v>
      </c>
      <c r="F1337" s="1189"/>
      <c r="G1337" s="365">
        <f t="shared" si="21"/>
        <v>0</v>
      </c>
    </row>
    <row r="1338" spans="1:7" s="358" customFormat="1" ht="52.8">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3242</v>
      </c>
      <c r="D1340" s="366">
        <v>0</v>
      </c>
      <c r="E1340" s="367">
        <v>0</v>
      </c>
      <c r="F1340" s="1189"/>
      <c r="G1340" s="365">
        <f t="shared" si="21"/>
        <v>0</v>
      </c>
    </row>
    <row r="1341" spans="1:7" s="358" customFormat="1" ht="26.4">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3242</v>
      </c>
      <c r="D1343" s="366">
        <v>0</v>
      </c>
      <c r="E1343" s="367">
        <v>0</v>
      </c>
      <c r="F1343" s="1189"/>
      <c r="G1343" s="365">
        <f t="shared" si="21"/>
        <v>0</v>
      </c>
    </row>
    <row r="1344" spans="1:7" s="358" customFormat="1" ht="26.4">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3242</v>
      </c>
      <c r="D1346" s="366">
        <v>0</v>
      </c>
      <c r="E1346" s="367">
        <v>0</v>
      </c>
      <c r="F1346" s="1189"/>
      <c r="G1346" s="365">
        <f t="shared" si="21"/>
        <v>0</v>
      </c>
    </row>
    <row r="1347" spans="1:7" s="358" customFormat="1" ht="26.4">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3242</v>
      </c>
      <c r="D1349" s="366">
        <v>0</v>
      </c>
      <c r="E1349" s="367">
        <v>0</v>
      </c>
      <c r="F1349" s="1189"/>
      <c r="G1349" s="365">
        <f t="shared" si="21"/>
        <v>0</v>
      </c>
    </row>
    <row r="1350" spans="1:7" s="358" customFormat="1" ht="26.4">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3242</v>
      </c>
      <c r="D1352" s="366">
        <v>0</v>
      </c>
      <c r="E1352" s="367">
        <v>0</v>
      </c>
      <c r="F1352" s="1189"/>
      <c r="G1352" s="365">
        <f t="shared" si="21"/>
        <v>0</v>
      </c>
    </row>
    <row r="1353" spans="1:7" s="358" customFormat="1" ht="105.6">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3242</v>
      </c>
      <c r="D1355" s="366">
        <v>0</v>
      </c>
      <c r="E1355" s="367">
        <v>0</v>
      </c>
      <c r="F1355" s="1189"/>
      <c r="G1355" s="365">
        <f t="shared" si="21"/>
        <v>0</v>
      </c>
    </row>
    <row r="1356" spans="1:7" s="358" customFormat="1" ht="39.6">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3282</v>
      </c>
      <c r="D1358" s="366">
        <v>0</v>
      </c>
      <c r="E1358" s="367">
        <v>0</v>
      </c>
      <c r="F1358" s="1189"/>
      <c r="G1358" s="365">
        <f t="shared" si="21"/>
        <v>0</v>
      </c>
    </row>
    <row r="1359" spans="1:7" s="358" customFormat="1" ht="39.6">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3283</v>
      </c>
      <c r="D1361" s="366">
        <v>0</v>
      </c>
      <c r="E1361" s="367">
        <v>0</v>
      </c>
      <c r="F1361" s="1189"/>
      <c r="G1361" s="365">
        <f t="shared" si="21"/>
        <v>0</v>
      </c>
    </row>
    <row r="1362" spans="1:7" s="358" customFormat="1" ht="79.2">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3242</v>
      </c>
      <c r="D1364" s="366">
        <v>0</v>
      </c>
      <c r="E1364" s="367">
        <v>0</v>
      </c>
      <c r="F1364" s="1189"/>
      <c r="G1364" s="365">
        <f t="shared" si="22"/>
        <v>0</v>
      </c>
    </row>
    <row r="1365" spans="1:7" s="358" customFormat="1" ht="26.4">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3284</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3285</v>
      </c>
      <c r="D1369" s="366">
        <v>0</v>
      </c>
      <c r="E1369" s="367">
        <v>0</v>
      </c>
      <c r="F1369" s="1189"/>
      <c r="G1369" s="365">
        <f t="shared" si="22"/>
        <v>0</v>
      </c>
    </row>
    <row r="1370" spans="1:7" s="358" customFormat="1" ht="26.4">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3283</v>
      </c>
      <c r="D1372" s="366">
        <v>0</v>
      </c>
      <c r="E1372" s="367">
        <v>0</v>
      </c>
      <c r="F1372" s="1189"/>
      <c r="G1372" s="365">
        <f t="shared" si="22"/>
        <v>0</v>
      </c>
    </row>
    <row r="1373" spans="1:7" s="358" customFormat="1" ht="26.4">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3284</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3285</v>
      </c>
      <c r="D1377" s="366">
        <v>0</v>
      </c>
      <c r="E1377" s="367">
        <v>0</v>
      </c>
      <c r="F1377" s="1189"/>
      <c r="G1377" s="365">
        <f t="shared" si="22"/>
        <v>0</v>
      </c>
    </row>
    <row r="1378" spans="1:7" s="358" customFormat="1" ht="26.4">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3286</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3283</v>
      </c>
      <c r="D1382" s="366">
        <v>0</v>
      </c>
      <c r="E1382" s="367">
        <v>0</v>
      </c>
      <c r="F1382" s="1189"/>
      <c r="G1382" s="365">
        <f t="shared" si="22"/>
        <v>0</v>
      </c>
    </row>
    <row r="1383" spans="1:7" s="358" customFormat="1" ht="39.6">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3287</v>
      </c>
      <c r="D1385" s="366">
        <v>0</v>
      </c>
      <c r="E1385" s="367">
        <v>0</v>
      </c>
      <c r="F1385" s="1189"/>
      <c r="G1385" s="365">
        <f t="shared" si="22"/>
        <v>0</v>
      </c>
    </row>
    <row r="1386" spans="1:7" s="358" customFormat="1" ht="132">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3286</v>
      </c>
      <c r="D1388" s="366">
        <v>0</v>
      </c>
      <c r="E1388" s="367">
        <v>0</v>
      </c>
      <c r="F1388" s="1189"/>
      <c r="G1388" s="365">
        <f t="shared" si="22"/>
        <v>0</v>
      </c>
    </row>
    <row r="1389" spans="1:7" s="358" customFormat="1" ht="52.8">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3242</v>
      </c>
      <c r="D1391" s="366">
        <v>0</v>
      </c>
      <c r="E1391" s="367">
        <v>0</v>
      </c>
      <c r="F1391" s="1189"/>
      <c r="G1391" s="365">
        <f t="shared" si="22"/>
        <v>0</v>
      </c>
    </row>
    <row r="1392" spans="1:7" s="358" customFormat="1" ht="52.8">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3242</v>
      </c>
      <c r="D1394" s="366">
        <v>0</v>
      </c>
      <c r="E1394" s="367">
        <v>0</v>
      </c>
      <c r="F1394" s="1189"/>
      <c r="G1394" s="365">
        <f t="shared" si="22"/>
        <v>0</v>
      </c>
    </row>
    <row r="1395" spans="1:7" s="358" customFormat="1" ht="52.8">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3242</v>
      </c>
      <c r="D1397" s="366">
        <v>0</v>
      </c>
      <c r="E1397" s="367">
        <v>0</v>
      </c>
      <c r="F1397" s="1189"/>
      <c r="G1397" s="365">
        <f t="shared" si="22"/>
        <v>0</v>
      </c>
    </row>
    <row r="1398" spans="1:7" s="358" customFormat="1" ht="52.8">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3242</v>
      </c>
      <c r="D1400" s="366">
        <v>0</v>
      </c>
      <c r="E1400" s="367">
        <v>0</v>
      </c>
      <c r="F1400" s="1189"/>
      <c r="G1400" s="365">
        <f t="shared" si="22"/>
        <v>0</v>
      </c>
    </row>
    <row r="1401" spans="1:7" s="358" customFormat="1" ht="52.8">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3242</v>
      </c>
      <c r="D1403" s="366">
        <v>0</v>
      </c>
      <c r="E1403" s="367">
        <v>0</v>
      </c>
      <c r="F1403" s="1189"/>
      <c r="G1403" s="365">
        <f t="shared" si="22"/>
        <v>0</v>
      </c>
    </row>
    <row r="1404" spans="1:7" s="358" customFormat="1" ht="52.8">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3242</v>
      </c>
      <c r="D1406" s="366">
        <v>0</v>
      </c>
      <c r="E1406" s="367">
        <v>0</v>
      </c>
      <c r="F1406" s="1189"/>
      <c r="G1406" s="365">
        <f t="shared" si="22"/>
        <v>0</v>
      </c>
    </row>
    <row r="1407" spans="1:7" s="358" customFormat="1" ht="26.4">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3242</v>
      </c>
      <c r="D1409" s="366">
        <v>0</v>
      </c>
      <c r="E1409" s="367">
        <v>0</v>
      </c>
      <c r="F1409" s="1189"/>
      <c r="G1409" s="365">
        <f t="shared" si="22"/>
        <v>0</v>
      </c>
    </row>
    <row r="1410" spans="1:7" s="358" customFormat="1" ht="26.4">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3242</v>
      </c>
      <c r="D1412" s="366">
        <v>0</v>
      </c>
      <c r="E1412" s="367">
        <v>0</v>
      </c>
      <c r="F1412" s="1189"/>
      <c r="G1412" s="365">
        <f t="shared" si="22"/>
        <v>0</v>
      </c>
    </row>
    <row r="1413" spans="1:7" s="358" customFormat="1" ht="39.6">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3242</v>
      </c>
      <c r="D1415" s="366">
        <v>0</v>
      </c>
      <c r="E1415" s="367">
        <v>0</v>
      </c>
      <c r="F1415" s="1189"/>
      <c r="G1415" s="365">
        <f t="shared" si="22"/>
        <v>0</v>
      </c>
    </row>
    <row r="1416" spans="1:7" s="358" customFormat="1" ht="39.6">
      <c r="A1416" s="376">
        <v>400</v>
      </c>
      <c r="B1416" s="375">
        <v>0</v>
      </c>
      <c r="C1416" s="374" t="s">
        <v>2251</v>
      </c>
      <c r="D1416" s="372" t="s">
        <v>256</v>
      </c>
      <c r="E1416" s="373">
        <v>0.16964600329384885</v>
      </c>
      <c r="F1416" s="1190"/>
      <c r="G1416" s="371">
        <f t="shared" si="22"/>
        <v>0</v>
      </c>
    </row>
    <row r="1417" spans="1:7" s="358" customFormat="1" ht="20.399999999999999">
      <c r="A1417" s="370">
        <v>0</v>
      </c>
      <c r="B1417" s="369">
        <v>0</v>
      </c>
      <c r="C1417" s="368" t="s">
        <v>2250</v>
      </c>
      <c r="D1417" s="366">
        <v>0</v>
      </c>
      <c r="E1417" s="367">
        <v>0</v>
      </c>
      <c r="F1417" s="1189"/>
      <c r="G1417" s="365">
        <f t="shared" si="22"/>
        <v>0</v>
      </c>
    </row>
    <row r="1418" spans="1:7" s="358" customFormat="1">
      <c r="A1418" s="370">
        <v>0</v>
      </c>
      <c r="B1418" s="369">
        <v>0</v>
      </c>
      <c r="C1418" s="368" t="s">
        <v>3242</v>
      </c>
      <c r="D1418" s="366">
        <v>0</v>
      </c>
      <c r="E1418" s="367">
        <v>0</v>
      </c>
      <c r="F1418" s="1189"/>
      <c r="G1418" s="365">
        <f t="shared" si="22"/>
        <v>0</v>
      </c>
    </row>
    <row r="1419" spans="1:7" s="358" customFormat="1" ht="26.4">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3242</v>
      </c>
      <c r="D1421" s="366">
        <v>0</v>
      </c>
      <c r="E1421" s="367">
        <v>0</v>
      </c>
      <c r="F1421" s="1189"/>
      <c r="G1421" s="365">
        <f t="shared" si="22"/>
        <v>0</v>
      </c>
    </row>
    <row r="1422" spans="1:7" s="358" customFormat="1" ht="40.799999999999997">
      <c r="A1422" s="370">
        <v>0</v>
      </c>
      <c r="B1422" s="369">
        <v>0</v>
      </c>
      <c r="C1422" s="368" t="s">
        <v>2247</v>
      </c>
      <c r="D1422" s="366">
        <v>0</v>
      </c>
      <c r="E1422" s="367">
        <v>0</v>
      </c>
      <c r="F1422" s="1189"/>
      <c r="G1422" s="365">
        <f t="shared" si="22"/>
        <v>0</v>
      </c>
    </row>
    <row r="1423" spans="1:7" s="358" customFormat="1" ht="15.6">
      <c r="A1423" s="379">
        <v>0</v>
      </c>
      <c r="B1423" s="378">
        <v>0</v>
      </c>
      <c r="C1423" s="377" t="s">
        <v>2246</v>
      </c>
      <c r="D1423" s="366">
        <v>0</v>
      </c>
      <c r="E1423" s="367">
        <v>0</v>
      </c>
      <c r="F1423" s="1189"/>
      <c r="G1423" s="365">
        <f t="shared" si="22"/>
        <v>0</v>
      </c>
    </row>
    <row r="1424" spans="1:7" s="358" customFormat="1" ht="26.4">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0.399999999999999">
      <c r="A1426" s="370">
        <v>0</v>
      </c>
      <c r="B1426" s="369">
        <v>0</v>
      </c>
      <c r="C1426" s="368" t="s">
        <v>3288</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0.399999999999999">
      <c r="A1428" s="370">
        <v>0</v>
      </c>
      <c r="B1428" s="369">
        <v>0</v>
      </c>
      <c r="C1428" s="368" t="s">
        <v>3289</v>
      </c>
      <c r="D1428" s="366">
        <v>0</v>
      </c>
      <c r="E1428" s="367">
        <v>0</v>
      </c>
      <c r="F1428" s="1189"/>
      <c r="G1428" s="365">
        <f t="shared" si="23"/>
        <v>0</v>
      </c>
    </row>
    <row r="1429" spans="1:7" s="358" customFormat="1" ht="31.2">
      <c r="A1429" s="379">
        <v>0</v>
      </c>
      <c r="B1429" s="378">
        <v>0</v>
      </c>
      <c r="C1429" s="377" t="s">
        <v>2241</v>
      </c>
      <c r="D1429" s="366">
        <v>0</v>
      </c>
      <c r="E1429" s="367">
        <v>0</v>
      </c>
      <c r="F1429" s="1189"/>
      <c r="G1429" s="365">
        <f t="shared" si="23"/>
        <v>0</v>
      </c>
    </row>
    <row r="1430" spans="1:7" s="358" customFormat="1" ht="13.2">
      <c r="A1430" s="376">
        <v>402</v>
      </c>
      <c r="B1430" s="375" t="s">
        <v>2240</v>
      </c>
      <c r="C1430" s="374" t="s">
        <v>2218</v>
      </c>
      <c r="D1430" s="372" t="s">
        <v>2190</v>
      </c>
      <c r="E1430" s="373">
        <v>1</v>
      </c>
      <c r="F1430" s="1190"/>
      <c r="G1430" s="371">
        <f t="shared" si="23"/>
        <v>0</v>
      </c>
    </row>
    <row r="1431" spans="1:7" s="358" customFormat="1" ht="153">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3290</v>
      </c>
      <c r="D1433" s="366">
        <v>0</v>
      </c>
      <c r="E1433" s="367">
        <v>0</v>
      </c>
      <c r="F1433" s="1189"/>
      <c r="G1433" s="365">
        <f t="shared" si="23"/>
        <v>0</v>
      </c>
    </row>
    <row r="1434" spans="1:7" s="358" customFormat="1" ht="13.2">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3290</v>
      </c>
      <c r="D1436" s="366">
        <v>0</v>
      </c>
      <c r="E1436" s="367">
        <v>0</v>
      </c>
      <c r="F1436" s="1189"/>
      <c r="G1436" s="365">
        <f t="shared" si="23"/>
        <v>0</v>
      </c>
    </row>
    <row r="1437" spans="1:7" s="358" customFormat="1" ht="26.4">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3290</v>
      </c>
      <c r="D1439" s="366">
        <v>0</v>
      </c>
      <c r="E1439" s="367">
        <v>0</v>
      </c>
      <c r="F1439" s="1189"/>
      <c r="G1439" s="365">
        <f t="shared" si="23"/>
        <v>0</v>
      </c>
    </row>
    <row r="1440" spans="1:7" s="358" customFormat="1" ht="105.6">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3290</v>
      </c>
      <c r="D1442" s="366">
        <v>0</v>
      </c>
      <c r="E1442" s="367">
        <v>0</v>
      </c>
      <c r="F1442" s="1189"/>
      <c r="G1442" s="365">
        <f t="shared" si="23"/>
        <v>0</v>
      </c>
    </row>
    <row r="1443" spans="1:7" s="358" customFormat="1" ht="26.4">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3290</v>
      </c>
      <c r="D1445" s="366">
        <v>0</v>
      </c>
      <c r="E1445" s="367">
        <v>0</v>
      </c>
      <c r="F1445" s="1189"/>
      <c r="G1445" s="365">
        <f t="shared" si="23"/>
        <v>0</v>
      </c>
    </row>
    <row r="1446" spans="1:7" s="358" customFormat="1" ht="79.2">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3193</v>
      </c>
      <c r="D1448" s="366">
        <v>0</v>
      </c>
      <c r="E1448" s="367">
        <v>0</v>
      </c>
      <c r="F1448" s="1189"/>
      <c r="G1448" s="365">
        <f t="shared" si="23"/>
        <v>0</v>
      </c>
    </row>
    <row r="1449" spans="1:7" s="358" customFormat="1" ht="26.4">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3193</v>
      </c>
      <c r="D1451" s="366">
        <v>0</v>
      </c>
      <c r="E1451" s="367">
        <v>0</v>
      </c>
      <c r="F1451" s="1189"/>
      <c r="G1451" s="365">
        <f t="shared" si="23"/>
        <v>0</v>
      </c>
    </row>
    <row r="1452" spans="1:7" s="358" customFormat="1" ht="52.8">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3193</v>
      </c>
      <c r="D1454" s="366">
        <v>0</v>
      </c>
      <c r="E1454" s="367">
        <v>0</v>
      </c>
      <c r="F1454" s="1189"/>
      <c r="G1454" s="365">
        <f t="shared" si="23"/>
        <v>0</v>
      </c>
    </row>
    <row r="1455" spans="1:7" s="358" customFormat="1" ht="39.6">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3193</v>
      </c>
      <c r="D1457" s="366">
        <v>0</v>
      </c>
      <c r="E1457" s="367">
        <v>0</v>
      </c>
      <c r="F1457" s="1189"/>
      <c r="G1457" s="365">
        <f t="shared" si="23"/>
        <v>0</v>
      </c>
    </row>
    <row r="1458" spans="1:7" s="358" customFormat="1" ht="20.399999999999999">
      <c r="A1458" s="370">
        <v>0</v>
      </c>
      <c r="B1458" s="369">
        <v>0</v>
      </c>
      <c r="C1458" s="368" t="s">
        <v>2198</v>
      </c>
      <c r="D1458" s="366">
        <v>0</v>
      </c>
      <c r="E1458" s="367">
        <v>0</v>
      </c>
      <c r="F1458" s="1189"/>
      <c r="G1458" s="365">
        <f t="shared" si="23"/>
        <v>0</v>
      </c>
    </row>
    <row r="1459" spans="1:7" s="358" customFormat="1" ht="31.2">
      <c r="A1459" s="379">
        <v>0</v>
      </c>
      <c r="B1459" s="378">
        <v>0</v>
      </c>
      <c r="C1459" s="377" t="s">
        <v>2232</v>
      </c>
      <c r="D1459" s="366">
        <v>0</v>
      </c>
      <c r="E1459" s="367">
        <v>0</v>
      </c>
      <c r="F1459" s="1189"/>
      <c r="G1459" s="365">
        <f t="shared" si="23"/>
        <v>0</v>
      </c>
    </row>
    <row r="1460" spans="1:7" s="358" customFormat="1" ht="105.6">
      <c r="A1460" s="376">
        <v>411</v>
      </c>
      <c r="B1460" s="375" t="s">
        <v>2231</v>
      </c>
      <c r="C1460" s="374" t="s">
        <v>2226</v>
      </c>
      <c r="D1460" s="372" t="s">
        <v>2190</v>
      </c>
      <c r="E1460" s="373">
        <v>1</v>
      </c>
      <c r="F1460" s="1190"/>
      <c r="G1460" s="371">
        <f t="shared" si="23"/>
        <v>0</v>
      </c>
    </row>
    <row r="1461" spans="1:7" s="358" customFormat="1" ht="91.8">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3291</v>
      </c>
      <c r="D1463" s="366">
        <v>0</v>
      </c>
      <c r="E1463" s="367">
        <v>0</v>
      </c>
      <c r="F1463" s="1189"/>
      <c r="G1463" s="365">
        <f t="shared" si="23"/>
        <v>0</v>
      </c>
    </row>
    <row r="1464" spans="1:7" s="358" customFormat="1" ht="79.2">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3193</v>
      </c>
      <c r="D1466" s="366">
        <v>0</v>
      </c>
      <c r="E1466" s="367">
        <v>0</v>
      </c>
      <c r="F1466" s="1189"/>
      <c r="G1466" s="365">
        <f t="shared" si="23"/>
        <v>0</v>
      </c>
    </row>
    <row r="1467" spans="1:7" s="358" customFormat="1" ht="52.8">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3193</v>
      </c>
      <c r="D1469" s="366">
        <v>0</v>
      </c>
      <c r="E1469" s="367">
        <v>0</v>
      </c>
      <c r="F1469" s="1189"/>
      <c r="G1469" s="365">
        <f t="shared" si="23"/>
        <v>0</v>
      </c>
    </row>
    <row r="1470" spans="1:7" s="358" customFormat="1" ht="39.6">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3193</v>
      </c>
      <c r="D1472" s="366">
        <v>0</v>
      </c>
      <c r="E1472" s="367">
        <v>0</v>
      </c>
      <c r="F1472" s="1189"/>
      <c r="G1472" s="365">
        <f t="shared" si="23"/>
        <v>0</v>
      </c>
    </row>
    <row r="1473" spans="1:7" s="358" customFormat="1" ht="20.399999999999999">
      <c r="A1473" s="370">
        <v>0</v>
      </c>
      <c r="B1473" s="369">
        <v>0</v>
      </c>
      <c r="C1473" s="368" t="s">
        <v>2221</v>
      </c>
      <c r="D1473" s="366">
        <v>0</v>
      </c>
      <c r="E1473" s="367">
        <v>0</v>
      </c>
      <c r="F1473" s="1189"/>
      <c r="G1473" s="365">
        <f t="shared" si="23"/>
        <v>0</v>
      </c>
    </row>
    <row r="1474" spans="1:7" s="358" customFormat="1" ht="31.2">
      <c r="A1474" s="379">
        <v>0</v>
      </c>
      <c r="B1474" s="378">
        <v>0</v>
      </c>
      <c r="C1474" s="377" t="s">
        <v>2228</v>
      </c>
      <c r="D1474" s="366">
        <v>0</v>
      </c>
      <c r="E1474" s="367">
        <v>0</v>
      </c>
      <c r="F1474" s="1189"/>
      <c r="G1474" s="365">
        <f t="shared" si="23"/>
        <v>0</v>
      </c>
    </row>
    <row r="1475" spans="1:7" s="358" customFormat="1" ht="105.6">
      <c r="A1475" s="376">
        <v>415</v>
      </c>
      <c r="B1475" s="375" t="s">
        <v>2227</v>
      </c>
      <c r="C1475" s="374" t="s">
        <v>2226</v>
      </c>
      <c r="D1475" s="372" t="s">
        <v>2190</v>
      </c>
      <c r="E1475" s="373">
        <v>1</v>
      </c>
      <c r="F1475" s="1190"/>
      <c r="G1475" s="371">
        <f t="shared" si="23"/>
        <v>0</v>
      </c>
    </row>
    <row r="1476" spans="1:7" s="358" customFormat="1" ht="91.8">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3292</v>
      </c>
      <c r="D1478" s="366">
        <v>0</v>
      </c>
      <c r="E1478" s="367">
        <v>0</v>
      </c>
      <c r="F1478" s="1189"/>
      <c r="G1478" s="365">
        <f t="shared" si="23"/>
        <v>0</v>
      </c>
    </row>
    <row r="1479" spans="1:7" s="358" customFormat="1" ht="79.2">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3193</v>
      </c>
      <c r="D1481" s="366">
        <v>0</v>
      </c>
      <c r="E1481" s="367">
        <v>0</v>
      </c>
      <c r="F1481" s="1189"/>
      <c r="G1481" s="365">
        <f t="shared" si="23"/>
        <v>0</v>
      </c>
    </row>
    <row r="1482" spans="1:7" s="358" customFormat="1" ht="52.8">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3193</v>
      </c>
      <c r="D1484" s="366">
        <v>0</v>
      </c>
      <c r="E1484" s="367">
        <v>0</v>
      </c>
      <c r="F1484" s="1189"/>
      <c r="G1484" s="365">
        <f t="shared" si="23"/>
        <v>0</v>
      </c>
    </row>
    <row r="1485" spans="1:7" s="358" customFormat="1" ht="39.6">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3193</v>
      </c>
      <c r="D1487" s="366">
        <v>0</v>
      </c>
      <c r="E1487" s="367">
        <v>0</v>
      </c>
      <c r="F1487" s="1189"/>
      <c r="G1487" s="365">
        <f t="shared" si="23"/>
        <v>0</v>
      </c>
    </row>
    <row r="1488" spans="1:7" s="358" customFormat="1" ht="20.399999999999999">
      <c r="A1488" s="370">
        <v>0</v>
      </c>
      <c r="B1488" s="369">
        <v>0</v>
      </c>
      <c r="C1488" s="368" t="s">
        <v>2221</v>
      </c>
      <c r="D1488" s="366">
        <v>0</v>
      </c>
      <c r="E1488" s="367">
        <v>0</v>
      </c>
      <c r="F1488" s="1189"/>
      <c r="G1488" s="365">
        <f t="shared" si="23"/>
        <v>0</v>
      </c>
    </row>
    <row r="1489" spans="1:7" s="358" customFormat="1" ht="31.2">
      <c r="A1489" s="379">
        <v>0</v>
      </c>
      <c r="B1489" s="378">
        <v>0</v>
      </c>
      <c r="C1489" s="377" t="s">
        <v>2220</v>
      </c>
      <c r="D1489" s="366">
        <v>0</v>
      </c>
      <c r="E1489" s="367">
        <v>0</v>
      </c>
      <c r="F1489" s="1189"/>
      <c r="G1489" s="365">
        <f t="shared" si="23"/>
        <v>0</v>
      </c>
    </row>
    <row r="1490" spans="1:7" s="358" customFormat="1" ht="13.2">
      <c r="A1490" s="376">
        <v>419</v>
      </c>
      <c r="B1490" s="375" t="s">
        <v>2219</v>
      </c>
      <c r="C1490" s="374" t="s">
        <v>2218</v>
      </c>
      <c r="D1490" s="372" t="s">
        <v>2190</v>
      </c>
      <c r="E1490" s="373">
        <v>1</v>
      </c>
      <c r="F1490" s="1190"/>
      <c r="G1490" s="371">
        <f t="shared" si="23"/>
        <v>0</v>
      </c>
    </row>
    <row r="1491" spans="1:7" s="358" customFormat="1" ht="153">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3293</v>
      </c>
      <c r="D1493" s="366">
        <v>0</v>
      </c>
      <c r="E1493" s="367">
        <v>0</v>
      </c>
      <c r="F1493" s="1189"/>
      <c r="G1493" s="365">
        <f t="shared" si="24"/>
        <v>0</v>
      </c>
    </row>
    <row r="1494" spans="1:7" s="358" customFormat="1" ht="13.2">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3293</v>
      </c>
      <c r="D1496" s="366">
        <v>0</v>
      </c>
      <c r="E1496" s="367">
        <v>0</v>
      </c>
      <c r="F1496" s="1189"/>
      <c r="G1496" s="365">
        <f t="shared" si="24"/>
        <v>0</v>
      </c>
    </row>
    <row r="1497" spans="1:7" s="358" customFormat="1" ht="26.4">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3293</v>
      </c>
      <c r="D1499" s="366">
        <v>0</v>
      </c>
      <c r="E1499" s="367">
        <v>0</v>
      </c>
      <c r="F1499" s="1189"/>
      <c r="G1499" s="365">
        <f t="shared" si="24"/>
        <v>0</v>
      </c>
    </row>
    <row r="1500" spans="1:7" s="358" customFormat="1" ht="105.6">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3293</v>
      </c>
      <c r="D1502" s="366">
        <v>0</v>
      </c>
      <c r="E1502" s="367">
        <v>0</v>
      </c>
      <c r="F1502" s="1189"/>
      <c r="G1502" s="365">
        <f t="shared" si="24"/>
        <v>0</v>
      </c>
    </row>
    <row r="1503" spans="1:7" s="358" customFormat="1" ht="26.4">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3293</v>
      </c>
      <c r="D1505" s="366">
        <v>0</v>
      </c>
      <c r="E1505" s="367">
        <v>0</v>
      </c>
      <c r="F1505" s="1189"/>
      <c r="G1505" s="365">
        <f t="shared" si="24"/>
        <v>0</v>
      </c>
    </row>
    <row r="1506" spans="1:7" s="358" customFormat="1" ht="79.2">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3193</v>
      </c>
      <c r="D1508" s="366">
        <v>0</v>
      </c>
      <c r="E1508" s="367">
        <v>0</v>
      </c>
      <c r="F1508" s="1189"/>
      <c r="G1508" s="365">
        <f t="shared" si="24"/>
        <v>0</v>
      </c>
    </row>
    <row r="1509" spans="1:7" s="358" customFormat="1" ht="26.4">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3193</v>
      </c>
      <c r="D1511" s="366">
        <v>0</v>
      </c>
      <c r="E1511" s="367">
        <v>0</v>
      </c>
      <c r="F1511" s="1189"/>
      <c r="G1511" s="365">
        <f t="shared" si="24"/>
        <v>0</v>
      </c>
    </row>
    <row r="1512" spans="1:7" s="358" customFormat="1" ht="52.8">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3193</v>
      </c>
      <c r="D1514" s="366">
        <v>0</v>
      </c>
      <c r="E1514" s="367">
        <v>0</v>
      </c>
      <c r="F1514" s="1189"/>
      <c r="G1514" s="365">
        <f t="shared" si="24"/>
        <v>0</v>
      </c>
    </row>
    <row r="1515" spans="1:7" s="358" customFormat="1" ht="39.6">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3193</v>
      </c>
      <c r="D1517" s="366">
        <v>0</v>
      </c>
      <c r="E1517" s="367">
        <v>0</v>
      </c>
      <c r="F1517" s="1189"/>
      <c r="G1517" s="365">
        <f t="shared" si="24"/>
        <v>0</v>
      </c>
    </row>
    <row r="1518" spans="1:7" s="358" customFormat="1" ht="20.399999999999999">
      <c r="A1518" s="370">
        <v>0</v>
      </c>
      <c r="B1518" s="369">
        <v>0</v>
      </c>
      <c r="C1518" s="368" t="s">
        <v>2198</v>
      </c>
      <c r="D1518" s="366">
        <v>0</v>
      </c>
      <c r="E1518" s="367">
        <v>0</v>
      </c>
      <c r="F1518" s="1189"/>
      <c r="G1518" s="365">
        <f t="shared" si="24"/>
        <v>0</v>
      </c>
    </row>
    <row r="1519" spans="1:7" s="358" customFormat="1" ht="31.2">
      <c r="A1519" s="379">
        <v>0</v>
      </c>
      <c r="B1519" s="378">
        <v>0</v>
      </c>
      <c r="C1519" s="377" t="s">
        <v>2197</v>
      </c>
      <c r="D1519" s="366">
        <v>0</v>
      </c>
      <c r="E1519" s="367">
        <v>0</v>
      </c>
      <c r="F1519" s="1189"/>
      <c r="G1519" s="365">
        <f t="shared" si="24"/>
        <v>0</v>
      </c>
    </row>
    <row r="1520" spans="1:7" s="358" customFormat="1" ht="105.6">
      <c r="A1520" s="376">
        <v>428</v>
      </c>
      <c r="B1520" s="375" t="s">
        <v>2196</v>
      </c>
      <c r="C1520" s="374" t="s">
        <v>2195</v>
      </c>
      <c r="D1520" s="372" t="s">
        <v>2190</v>
      </c>
      <c r="E1520" s="373">
        <v>1</v>
      </c>
      <c r="F1520" s="1190"/>
      <c r="G1520" s="371">
        <f t="shared" si="24"/>
        <v>0</v>
      </c>
    </row>
    <row r="1521" spans="1:7" s="358" customFormat="1" ht="91.8">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3290</v>
      </c>
      <c r="D1523" s="366">
        <v>0</v>
      </c>
      <c r="E1523" s="367">
        <v>0</v>
      </c>
      <c r="F1523" s="1189"/>
      <c r="G1523" s="365">
        <f t="shared" si="24"/>
        <v>0</v>
      </c>
    </row>
    <row r="1524" spans="1:7" s="358" customFormat="1" ht="79.2">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3193</v>
      </c>
      <c r="D1526" s="366">
        <v>0</v>
      </c>
      <c r="E1526" s="367">
        <v>0</v>
      </c>
      <c r="F1526" s="1189"/>
      <c r="G1526" s="365">
        <f t="shared" si="24"/>
        <v>0</v>
      </c>
    </row>
    <row r="1527" spans="1:7" s="358" customFormat="1" ht="52.8">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3193</v>
      </c>
      <c r="D1529" s="366">
        <v>0</v>
      </c>
      <c r="E1529" s="367">
        <v>0</v>
      </c>
      <c r="F1529" s="1189"/>
      <c r="G1529" s="365">
        <f t="shared" si="24"/>
        <v>0</v>
      </c>
    </row>
    <row r="1530" spans="1:7" s="358" customFormat="1" ht="39.6">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3193</v>
      </c>
      <c r="D1532" s="366">
        <v>0</v>
      </c>
      <c r="E1532" s="367">
        <v>0</v>
      </c>
      <c r="F1532" s="1189"/>
      <c r="G1532" s="365">
        <f t="shared" si="24"/>
        <v>0</v>
      </c>
    </row>
    <row r="1533" spans="1:7" s="358" customFormat="1" ht="20.399999999999999">
      <c r="A1533" s="370">
        <v>0</v>
      </c>
      <c r="B1533" s="369">
        <v>0</v>
      </c>
      <c r="C1533" s="368" t="s">
        <v>2183</v>
      </c>
      <c r="D1533" s="366">
        <v>0</v>
      </c>
      <c r="E1533" s="367">
        <v>0</v>
      </c>
      <c r="F1533" s="1189"/>
      <c r="G1533" s="365">
        <f t="shared" si="24"/>
        <v>0</v>
      </c>
    </row>
    <row r="1534" spans="1:7" s="358" customFormat="1" ht="15.6">
      <c r="A1534" s="379">
        <v>0</v>
      </c>
      <c r="B1534" s="378">
        <v>0</v>
      </c>
      <c r="C1534" s="377" t="s">
        <v>2148</v>
      </c>
      <c r="D1534" s="366">
        <v>0</v>
      </c>
      <c r="E1534" s="367">
        <v>0</v>
      </c>
      <c r="F1534" s="1189"/>
      <c r="G1534" s="365">
        <f t="shared" si="24"/>
        <v>0</v>
      </c>
    </row>
    <row r="1535" spans="1:7" s="358" customFormat="1" ht="13.2">
      <c r="A1535" s="376">
        <v>432</v>
      </c>
      <c r="B1535" s="375">
        <v>0</v>
      </c>
      <c r="C1535" s="374" t="s">
        <v>2182</v>
      </c>
      <c r="D1535" s="372" t="s">
        <v>1985</v>
      </c>
      <c r="E1535" s="373">
        <v>1</v>
      </c>
      <c r="F1535" s="1190"/>
      <c r="G1535" s="371">
        <f t="shared" si="24"/>
        <v>0</v>
      </c>
    </row>
    <row r="1536" spans="1:7" s="358" customFormat="1" ht="26.4">
      <c r="A1536" s="376">
        <v>433</v>
      </c>
      <c r="B1536" s="375">
        <v>0</v>
      </c>
      <c r="C1536" s="374" t="s">
        <v>2181</v>
      </c>
      <c r="D1536" s="372" t="s">
        <v>1985</v>
      </c>
      <c r="E1536" s="373">
        <v>1</v>
      </c>
      <c r="F1536" s="1190"/>
      <c r="G1536" s="371">
        <f t="shared" si="24"/>
        <v>0</v>
      </c>
    </row>
    <row r="1537" spans="1:7" s="358" customFormat="1" ht="13.2">
      <c r="A1537" s="376">
        <v>434</v>
      </c>
      <c r="B1537" s="375">
        <v>0</v>
      </c>
      <c r="C1537" s="374" t="s">
        <v>2180</v>
      </c>
      <c r="D1537" s="372" t="s">
        <v>1985</v>
      </c>
      <c r="E1537" s="373">
        <v>1</v>
      </c>
      <c r="F1537" s="1190"/>
      <c r="G1537" s="371">
        <f t="shared" si="24"/>
        <v>0</v>
      </c>
    </row>
    <row r="1538" spans="1:7" s="358" customFormat="1" ht="13.2">
      <c r="A1538" s="376">
        <v>435</v>
      </c>
      <c r="B1538" s="375">
        <v>0</v>
      </c>
      <c r="C1538" s="374" t="s">
        <v>2179</v>
      </c>
      <c r="D1538" s="372" t="s">
        <v>1985</v>
      </c>
      <c r="E1538" s="373">
        <v>1</v>
      </c>
      <c r="F1538" s="1190"/>
      <c r="G1538" s="371">
        <f t="shared" si="24"/>
        <v>0</v>
      </c>
    </row>
    <row r="1539" spans="1:7" s="358" customFormat="1" ht="13.2">
      <c r="A1539" s="376">
        <v>436</v>
      </c>
      <c r="B1539" s="375">
        <v>0</v>
      </c>
      <c r="C1539" s="374" t="s">
        <v>2178</v>
      </c>
      <c r="D1539" s="372" t="s">
        <v>1985</v>
      </c>
      <c r="E1539" s="373">
        <v>1</v>
      </c>
      <c r="F1539" s="1190"/>
      <c r="G1539" s="371">
        <f t="shared" si="24"/>
        <v>0</v>
      </c>
    </row>
    <row r="1540" spans="1:7" s="358" customFormat="1" ht="13.2">
      <c r="A1540" s="376">
        <v>437</v>
      </c>
      <c r="B1540" s="375">
        <v>0</v>
      </c>
      <c r="C1540" s="374" t="s">
        <v>2177</v>
      </c>
      <c r="D1540" s="372" t="s">
        <v>2061</v>
      </c>
      <c r="E1540" s="373">
        <v>8</v>
      </c>
      <c r="F1540" s="1190"/>
      <c r="G1540" s="371">
        <f t="shared" si="24"/>
        <v>0</v>
      </c>
    </row>
    <row r="1541" spans="1:7" s="358" customFormat="1" ht="13.2">
      <c r="A1541" s="376">
        <v>438</v>
      </c>
      <c r="B1541" s="375">
        <v>0</v>
      </c>
      <c r="C1541" s="374" t="s">
        <v>2176</v>
      </c>
      <c r="D1541" s="372" t="s">
        <v>2061</v>
      </c>
      <c r="E1541" s="373">
        <v>6</v>
      </c>
      <c r="F1541" s="1190"/>
      <c r="G1541" s="371">
        <f t="shared" si="24"/>
        <v>0</v>
      </c>
    </row>
    <row r="1542" spans="1:7" s="358" customFormat="1" ht="15.6">
      <c r="A1542" s="379">
        <v>0</v>
      </c>
      <c r="B1542" s="378">
        <v>0</v>
      </c>
      <c r="C1542" s="377" t="s">
        <v>2146</v>
      </c>
      <c r="D1542" s="366">
        <v>0</v>
      </c>
      <c r="E1542" s="367">
        <v>0</v>
      </c>
      <c r="F1542" s="1189"/>
      <c r="G1542" s="365">
        <f t="shared" si="24"/>
        <v>0</v>
      </c>
    </row>
    <row r="1543" spans="1:7" s="358" customFormat="1" ht="26.4">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3193</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3242</v>
      </c>
      <c r="D1547" s="366">
        <v>0</v>
      </c>
      <c r="E1547" s="367">
        <v>0</v>
      </c>
      <c r="F1547" s="1189"/>
      <c r="G1547" s="365">
        <f t="shared" si="24"/>
        <v>0</v>
      </c>
    </row>
    <row r="1548" spans="1:7" s="358" customFormat="1" ht="26.4">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3193</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3193</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3242</v>
      </c>
      <c r="D1554" s="366">
        <v>0</v>
      </c>
      <c r="E1554" s="367">
        <v>0</v>
      </c>
      <c r="F1554" s="1189"/>
      <c r="G1554" s="365">
        <f t="shared" si="24"/>
        <v>0</v>
      </c>
    </row>
    <row r="1555" spans="1:7" s="358" customFormat="1" ht="26.4">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3193</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3242</v>
      </c>
      <c r="D1559" s="366">
        <v>0</v>
      </c>
      <c r="E1559" s="367">
        <v>0</v>
      </c>
      <c r="F1559" s="1189"/>
      <c r="G1559" s="365">
        <f t="shared" si="25"/>
        <v>0</v>
      </c>
    </row>
    <row r="1560" spans="1:7" s="358" customFormat="1" ht="15.6">
      <c r="A1560" s="379">
        <v>0</v>
      </c>
      <c r="B1560" s="378" t="s">
        <v>142</v>
      </c>
      <c r="C1560" s="377" t="s">
        <v>29</v>
      </c>
      <c r="D1560" s="366">
        <v>0</v>
      </c>
      <c r="E1560" s="367">
        <v>0</v>
      </c>
      <c r="F1560" s="1189"/>
      <c r="G1560" s="365">
        <f t="shared" si="25"/>
        <v>0</v>
      </c>
    </row>
    <row r="1561" spans="1:7" s="358" customFormat="1" ht="13.2">
      <c r="A1561" s="376">
        <v>440</v>
      </c>
      <c r="B1561" s="375" t="s">
        <v>2160</v>
      </c>
      <c r="C1561" s="374" t="s">
        <v>2163</v>
      </c>
      <c r="D1561" s="372" t="s">
        <v>1957</v>
      </c>
      <c r="E1561" s="373">
        <v>1</v>
      </c>
      <c r="F1561" s="1190"/>
      <c r="G1561" s="371">
        <f t="shared" si="25"/>
        <v>0</v>
      </c>
    </row>
    <row r="1562" spans="1:7" s="358" customFormat="1" ht="13.2">
      <c r="A1562" s="376">
        <v>441</v>
      </c>
      <c r="B1562" s="375" t="s">
        <v>2160</v>
      </c>
      <c r="C1562" s="374" t="s">
        <v>2162</v>
      </c>
      <c r="D1562" s="372" t="s">
        <v>1985</v>
      </c>
      <c r="E1562" s="373">
        <v>1</v>
      </c>
      <c r="F1562" s="1190"/>
      <c r="G1562" s="371">
        <f t="shared" si="25"/>
        <v>0</v>
      </c>
    </row>
    <row r="1563" spans="1:7" s="358" customFormat="1" ht="26.4">
      <c r="A1563" s="376">
        <v>442</v>
      </c>
      <c r="B1563" s="375" t="s">
        <v>2160</v>
      </c>
      <c r="C1563" s="374" t="s">
        <v>2161</v>
      </c>
      <c r="D1563" s="372" t="s">
        <v>1985</v>
      </c>
      <c r="E1563" s="373">
        <v>1</v>
      </c>
      <c r="F1563" s="1190"/>
      <c r="G1563" s="371">
        <f t="shared" si="25"/>
        <v>0</v>
      </c>
    </row>
    <row r="1564" spans="1:7" s="358" customFormat="1" ht="13.2">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4.4"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33203125" defaultRowHeight="13.2"/>
  <cols>
    <col min="1" max="1" width="4.109375" style="790" customWidth="1"/>
    <col min="2" max="2" width="72.44140625" style="790" customWidth="1"/>
    <col min="3" max="3" width="4.44140625" style="790" customWidth="1"/>
    <col min="4" max="256" width="7.33203125" style="790"/>
    <col min="257" max="257" width="4.109375" style="790" customWidth="1"/>
    <col min="258" max="258" width="72.44140625" style="790" customWidth="1"/>
    <col min="259" max="259" width="4.44140625" style="790" customWidth="1"/>
    <col min="260" max="512" width="7.33203125" style="790"/>
    <col min="513" max="513" width="4.109375" style="790" customWidth="1"/>
    <col min="514" max="514" width="72.44140625" style="790" customWidth="1"/>
    <col min="515" max="515" width="4.44140625" style="790" customWidth="1"/>
    <col min="516" max="768" width="7.33203125" style="790"/>
    <col min="769" max="769" width="4.109375" style="790" customWidth="1"/>
    <col min="770" max="770" width="72.44140625" style="790" customWidth="1"/>
    <col min="771" max="771" width="4.44140625" style="790" customWidth="1"/>
    <col min="772" max="1024" width="7.33203125" style="790"/>
    <col min="1025" max="1025" width="4.109375" style="790" customWidth="1"/>
    <col min="1026" max="1026" width="72.44140625" style="790" customWidth="1"/>
    <col min="1027" max="1027" width="4.44140625" style="790" customWidth="1"/>
    <col min="1028" max="1280" width="7.33203125" style="790"/>
    <col min="1281" max="1281" width="4.109375" style="790" customWidth="1"/>
    <col min="1282" max="1282" width="72.44140625" style="790" customWidth="1"/>
    <col min="1283" max="1283" width="4.44140625" style="790" customWidth="1"/>
    <col min="1284" max="1536" width="7.33203125" style="790"/>
    <col min="1537" max="1537" width="4.109375" style="790" customWidth="1"/>
    <col min="1538" max="1538" width="72.44140625" style="790" customWidth="1"/>
    <col min="1539" max="1539" width="4.44140625" style="790" customWidth="1"/>
    <col min="1540" max="1792" width="7.33203125" style="790"/>
    <col min="1793" max="1793" width="4.109375" style="790" customWidth="1"/>
    <col min="1794" max="1794" width="72.44140625" style="790" customWidth="1"/>
    <col min="1795" max="1795" width="4.44140625" style="790" customWidth="1"/>
    <col min="1796" max="2048" width="7.33203125" style="790"/>
    <col min="2049" max="2049" width="4.109375" style="790" customWidth="1"/>
    <col min="2050" max="2050" width="72.44140625" style="790" customWidth="1"/>
    <col min="2051" max="2051" width="4.44140625" style="790" customWidth="1"/>
    <col min="2052" max="2304" width="7.33203125" style="790"/>
    <col min="2305" max="2305" width="4.109375" style="790" customWidth="1"/>
    <col min="2306" max="2306" width="72.44140625" style="790" customWidth="1"/>
    <col min="2307" max="2307" width="4.44140625" style="790" customWidth="1"/>
    <col min="2308" max="2560" width="7.33203125" style="790"/>
    <col min="2561" max="2561" width="4.109375" style="790" customWidth="1"/>
    <col min="2562" max="2562" width="72.44140625" style="790" customWidth="1"/>
    <col min="2563" max="2563" width="4.44140625" style="790" customWidth="1"/>
    <col min="2564" max="2816" width="7.33203125" style="790"/>
    <col min="2817" max="2817" width="4.109375" style="790" customWidth="1"/>
    <col min="2818" max="2818" width="72.44140625" style="790" customWidth="1"/>
    <col min="2819" max="2819" width="4.44140625" style="790" customWidth="1"/>
    <col min="2820" max="3072" width="7.33203125" style="790"/>
    <col min="3073" max="3073" width="4.109375" style="790" customWidth="1"/>
    <col min="3074" max="3074" width="72.44140625" style="790" customWidth="1"/>
    <col min="3075" max="3075" width="4.44140625" style="790" customWidth="1"/>
    <col min="3076" max="3328" width="7.33203125" style="790"/>
    <col min="3329" max="3329" width="4.109375" style="790" customWidth="1"/>
    <col min="3330" max="3330" width="72.44140625" style="790" customWidth="1"/>
    <col min="3331" max="3331" width="4.44140625" style="790" customWidth="1"/>
    <col min="3332" max="3584" width="7.33203125" style="790"/>
    <col min="3585" max="3585" width="4.109375" style="790" customWidth="1"/>
    <col min="3586" max="3586" width="72.44140625" style="790" customWidth="1"/>
    <col min="3587" max="3587" width="4.44140625" style="790" customWidth="1"/>
    <col min="3588" max="3840" width="7.33203125" style="790"/>
    <col min="3841" max="3841" width="4.109375" style="790" customWidth="1"/>
    <col min="3842" max="3842" width="72.44140625" style="790" customWidth="1"/>
    <col min="3843" max="3843" width="4.44140625" style="790" customWidth="1"/>
    <col min="3844" max="4096" width="7.33203125" style="790"/>
    <col min="4097" max="4097" width="4.109375" style="790" customWidth="1"/>
    <col min="4098" max="4098" width="72.44140625" style="790" customWidth="1"/>
    <col min="4099" max="4099" width="4.44140625" style="790" customWidth="1"/>
    <col min="4100" max="4352" width="7.33203125" style="790"/>
    <col min="4353" max="4353" width="4.109375" style="790" customWidth="1"/>
    <col min="4354" max="4354" width="72.44140625" style="790" customWidth="1"/>
    <col min="4355" max="4355" width="4.44140625" style="790" customWidth="1"/>
    <col min="4356" max="4608" width="7.33203125" style="790"/>
    <col min="4609" max="4609" width="4.109375" style="790" customWidth="1"/>
    <col min="4610" max="4610" width="72.44140625" style="790" customWidth="1"/>
    <col min="4611" max="4611" width="4.44140625" style="790" customWidth="1"/>
    <col min="4612" max="4864" width="7.33203125" style="790"/>
    <col min="4865" max="4865" width="4.109375" style="790" customWidth="1"/>
    <col min="4866" max="4866" width="72.44140625" style="790" customWidth="1"/>
    <col min="4867" max="4867" width="4.44140625" style="790" customWidth="1"/>
    <col min="4868" max="5120" width="7.33203125" style="790"/>
    <col min="5121" max="5121" width="4.109375" style="790" customWidth="1"/>
    <col min="5122" max="5122" width="72.44140625" style="790" customWidth="1"/>
    <col min="5123" max="5123" width="4.44140625" style="790" customWidth="1"/>
    <col min="5124" max="5376" width="7.33203125" style="790"/>
    <col min="5377" max="5377" width="4.109375" style="790" customWidth="1"/>
    <col min="5378" max="5378" width="72.44140625" style="790" customWidth="1"/>
    <col min="5379" max="5379" width="4.44140625" style="790" customWidth="1"/>
    <col min="5380" max="5632" width="7.33203125" style="790"/>
    <col min="5633" max="5633" width="4.109375" style="790" customWidth="1"/>
    <col min="5634" max="5634" width="72.44140625" style="790" customWidth="1"/>
    <col min="5635" max="5635" width="4.44140625" style="790" customWidth="1"/>
    <col min="5636" max="5888" width="7.33203125" style="790"/>
    <col min="5889" max="5889" width="4.109375" style="790" customWidth="1"/>
    <col min="5890" max="5890" width="72.44140625" style="790" customWidth="1"/>
    <col min="5891" max="5891" width="4.44140625" style="790" customWidth="1"/>
    <col min="5892" max="6144" width="7.33203125" style="790"/>
    <col min="6145" max="6145" width="4.109375" style="790" customWidth="1"/>
    <col min="6146" max="6146" width="72.44140625" style="790" customWidth="1"/>
    <col min="6147" max="6147" width="4.44140625" style="790" customWidth="1"/>
    <col min="6148" max="6400" width="7.33203125" style="790"/>
    <col min="6401" max="6401" width="4.109375" style="790" customWidth="1"/>
    <col min="6402" max="6402" width="72.44140625" style="790" customWidth="1"/>
    <col min="6403" max="6403" width="4.44140625" style="790" customWidth="1"/>
    <col min="6404" max="6656" width="7.33203125" style="790"/>
    <col min="6657" max="6657" width="4.109375" style="790" customWidth="1"/>
    <col min="6658" max="6658" width="72.44140625" style="790" customWidth="1"/>
    <col min="6659" max="6659" width="4.44140625" style="790" customWidth="1"/>
    <col min="6660" max="6912" width="7.33203125" style="790"/>
    <col min="6913" max="6913" width="4.109375" style="790" customWidth="1"/>
    <col min="6914" max="6914" width="72.44140625" style="790" customWidth="1"/>
    <col min="6915" max="6915" width="4.44140625" style="790" customWidth="1"/>
    <col min="6916" max="7168" width="7.33203125" style="790"/>
    <col min="7169" max="7169" width="4.109375" style="790" customWidth="1"/>
    <col min="7170" max="7170" width="72.44140625" style="790" customWidth="1"/>
    <col min="7171" max="7171" width="4.44140625" style="790" customWidth="1"/>
    <col min="7172" max="7424" width="7.33203125" style="790"/>
    <col min="7425" max="7425" width="4.109375" style="790" customWidth="1"/>
    <col min="7426" max="7426" width="72.44140625" style="790" customWidth="1"/>
    <col min="7427" max="7427" width="4.44140625" style="790" customWidth="1"/>
    <col min="7428" max="7680" width="7.33203125" style="790"/>
    <col min="7681" max="7681" width="4.109375" style="790" customWidth="1"/>
    <col min="7682" max="7682" width="72.44140625" style="790" customWidth="1"/>
    <col min="7683" max="7683" width="4.44140625" style="790" customWidth="1"/>
    <col min="7684" max="7936" width="7.33203125" style="790"/>
    <col min="7937" max="7937" width="4.109375" style="790" customWidth="1"/>
    <col min="7938" max="7938" width="72.44140625" style="790" customWidth="1"/>
    <col min="7939" max="7939" width="4.44140625" style="790" customWidth="1"/>
    <col min="7940" max="8192" width="7.33203125" style="790"/>
    <col min="8193" max="8193" width="4.109375" style="790" customWidth="1"/>
    <col min="8194" max="8194" width="72.44140625" style="790" customWidth="1"/>
    <col min="8195" max="8195" width="4.44140625" style="790" customWidth="1"/>
    <col min="8196" max="8448" width="7.33203125" style="790"/>
    <col min="8449" max="8449" width="4.109375" style="790" customWidth="1"/>
    <col min="8450" max="8450" width="72.44140625" style="790" customWidth="1"/>
    <col min="8451" max="8451" width="4.44140625" style="790" customWidth="1"/>
    <col min="8452" max="8704" width="7.33203125" style="790"/>
    <col min="8705" max="8705" width="4.109375" style="790" customWidth="1"/>
    <col min="8706" max="8706" width="72.44140625" style="790" customWidth="1"/>
    <col min="8707" max="8707" width="4.44140625" style="790" customWidth="1"/>
    <col min="8708" max="8960" width="7.33203125" style="790"/>
    <col min="8961" max="8961" width="4.109375" style="790" customWidth="1"/>
    <col min="8962" max="8962" width="72.44140625" style="790" customWidth="1"/>
    <col min="8963" max="8963" width="4.44140625" style="790" customWidth="1"/>
    <col min="8964" max="9216" width="7.33203125" style="790"/>
    <col min="9217" max="9217" width="4.109375" style="790" customWidth="1"/>
    <col min="9218" max="9218" width="72.44140625" style="790" customWidth="1"/>
    <col min="9219" max="9219" width="4.44140625" style="790" customWidth="1"/>
    <col min="9220" max="9472" width="7.33203125" style="790"/>
    <col min="9473" max="9473" width="4.109375" style="790" customWidth="1"/>
    <col min="9474" max="9474" width="72.44140625" style="790" customWidth="1"/>
    <col min="9475" max="9475" width="4.44140625" style="790" customWidth="1"/>
    <col min="9476" max="9728" width="7.33203125" style="790"/>
    <col min="9729" max="9729" width="4.109375" style="790" customWidth="1"/>
    <col min="9730" max="9730" width="72.44140625" style="790" customWidth="1"/>
    <col min="9731" max="9731" width="4.44140625" style="790" customWidth="1"/>
    <col min="9732" max="9984" width="7.33203125" style="790"/>
    <col min="9985" max="9985" width="4.109375" style="790" customWidth="1"/>
    <col min="9986" max="9986" width="72.44140625" style="790" customWidth="1"/>
    <col min="9987" max="9987" width="4.44140625" style="790" customWidth="1"/>
    <col min="9988" max="10240" width="7.33203125" style="790"/>
    <col min="10241" max="10241" width="4.109375" style="790" customWidth="1"/>
    <col min="10242" max="10242" width="72.44140625" style="790" customWidth="1"/>
    <col min="10243" max="10243" width="4.44140625" style="790" customWidth="1"/>
    <col min="10244" max="10496" width="7.33203125" style="790"/>
    <col min="10497" max="10497" width="4.109375" style="790" customWidth="1"/>
    <col min="10498" max="10498" width="72.44140625" style="790" customWidth="1"/>
    <col min="10499" max="10499" width="4.44140625" style="790" customWidth="1"/>
    <col min="10500" max="10752" width="7.33203125" style="790"/>
    <col min="10753" max="10753" width="4.109375" style="790" customWidth="1"/>
    <col min="10754" max="10754" width="72.44140625" style="790" customWidth="1"/>
    <col min="10755" max="10755" width="4.44140625" style="790" customWidth="1"/>
    <col min="10756" max="11008" width="7.33203125" style="790"/>
    <col min="11009" max="11009" width="4.109375" style="790" customWidth="1"/>
    <col min="11010" max="11010" width="72.44140625" style="790" customWidth="1"/>
    <col min="11011" max="11011" width="4.44140625" style="790" customWidth="1"/>
    <col min="11012" max="11264" width="7.33203125" style="790"/>
    <col min="11265" max="11265" width="4.109375" style="790" customWidth="1"/>
    <col min="11266" max="11266" width="72.44140625" style="790" customWidth="1"/>
    <col min="11267" max="11267" width="4.44140625" style="790" customWidth="1"/>
    <col min="11268" max="11520" width="7.33203125" style="790"/>
    <col min="11521" max="11521" width="4.109375" style="790" customWidth="1"/>
    <col min="11522" max="11522" width="72.44140625" style="790" customWidth="1"/>
    <col min="11523" max="11523" width="4.44140625" style="790" customWidth="1"/>
    <col min="11524" max="11776" width="7.33203125" style="790"/>
    <col min="11777" max="11777" width="4.109375" style="790" customWidth="1"/>
    <col min="11778" max="11778" width="72.44140625" style="790" customWidth="1"/>
    <col min="11779" max="11779" width="4.44140625" style="790" customWidth="1"/>
    <col min="11780" max="12032" width="7.33203125" style="790"/>
    <col min="12033" max="12033" width="4.109375" style="790" customWidth="1"/>
    <col min="12034" max="12034" width="72.44140625" style="790" customWidth="1"/>
    <col min="12035" max="12035" width="4.44140625" style="790" customWidth="1"/>
    <col min="12036" max="12288" width="7.33203125" style="790"/>
    <col min="12289" max="12289" width="4.109375" style="790" customWidth="1"/>
    <col min="12290" max="12290" width="72.44140625" style="790" customWidth="1"/>
    <col min="12291" max="12291" width="4.44140625" style="790" customWidth="1"/>
    <col min="12292" max="12544" width="7.33203125" style="790"/>
    <col min="12545" max="12545" width="4.109375" style="790" customWidth="1"/>
    <col min="12546" max="12546" width="72.44140625" style="790" customWidth="1"/>
    <col min="12547" max="12547" width="4.44140625" style="790" customWidth="1"/>
    <col min="12548" max="12800" width="7.33203125" style="790"/>
    <col min="12801" max="12801" width="4.109375" style="790" customWidth="1"/>
    <col min="12802" max="12802" width="72.44140625" style="790" customWidth="1"/>
    <col min="12803" max="12803" width="4.44140625" style="790" customWidth="1"/>
    <col min="12804" max="13056" width="7.33203125" style="790"/>
    <col min="13057" max="13057" width="4.109375" style="790" customWidth="1"/>
    <col min="13058" max="13058" width="72.44140625" style="790" customWidth="1"/>
    <col min="13059" max="13059" width="4.44140625" style="790" customWidth="1"/>
    <col min="13060" max="13312" width="7.33203125" style="790"/>
    <col min="13313" max="13313" width="4.109375" style="790" customWidth="1"/>
    <col min="13314" max="13314" width="72.44140625" style="790" customWidth="1"/>
    <col min="13315" max="13315" width="4.44140625" style="790" customWidth="1"/>
    <col min="13316" max="13568" width="7.33203125" style="790"/>
    <col min="13569" max="13569" width="4.109375" style="790" customWidth="1"/>
    <col min="13570" max="13570" width="72.44140625" style="790" customWidth="1"/>
    <col min="13571" max="13571" width="4.44140625" style="790" customWidth="1"/>
    <col min="13572" max="13824" width="7.33203125" style="790"/>
    <col min="13825" max="13825" width="4.109375" style="790" customWidth="1"/>
    <col min="13826" max="13826" width="72.44140625" style="790" customWidth="1"/>
    <col min="13827" max="13827" width="4.44140625" style="790" customWidth="1"/>
    <col min="13828" max="14080" width="7.33203125" style="790"/>
    <col min="14081" max="14081" width="4.109375" style="790" customWidth="1"/>
    <col min="14082" max="14082" width="72.44140625" style="790" customWidth="1"/>
    <col min="14083" max="14083" width="4.44140625" style="790" customWidth="1"/>
    <col min="14084" max="14336" width="7.33203125" style="790"/>
    <col min="14337" max="14337" width="4.109375" style="790" customWidth="1"/>
    <col min="14338" max="14338" width="72.44140625" style="790" customWidth="1"/>
    <col min="14339" max="14339" width="4.44140625" style="790" customWidth="1"/>
    <col min="14340" max="14592" width="7.33203125" style="790"/>
    <col min="14593" max="14593" width="4.109375" style="790" customWidth="1"/>
    <col min="14594" max="14594" width="72.44140625" style="790" customWidth="1"/>
    <col min="14595" max="14595" width="4.44140625" style="790" customWidth="1"/>
    <col min="14596" max="14848" width="7.33203125" style="790"/>
    <col min="14849" max="14849" width="4.109375" style="790" customWidth="1"/>
    <col min="14850" max="14850" width="72.44140625" style="790" customWidth="1"/>
    <col min="14851" max="14851" width="4.44140625" style="790" customWidth="1"/>
    <col min="14852" max="15104" width="7.33203125" style="790"/>
    <col min="15105" max="15105" width="4.109375" style="790" customWidth="1"/>
    <col min="15106" max="15106" width="72.44140625" style="790" customWidth="1"/>
    <col min="15107" max="15107" width="4.44140625" style="790" customWidth="1"/>
    <col min="15108" max="15360" width="7.33203125" style="790"/>
    <col min="15361" max="15361" width="4.109375" style="790" customWidth="1"/>
    <col min="15362" max="15362" width="72.44140625" style="790" customWidth="1"/>
    <col min="15363" max="15363" width="4.44140625" style="790" customWidth="1"/>
    <col min="15364" max="15616" width="7.33203125" style="790"/>
    <col min="15617" max="15617" width="4.109375" style="790" customWidth="1"/>
    <col min="15618" max="15618" width="72.44140625" style="790" customWidth="1"/>
    <col min="15619" max="15619" width="4.44140625" style="790" customWidth="1"/>
    <col min="15620" max="15872" width="7.33203125" style="790"/>
    <col min="15873" max="15873" width="4.109375" style="790" customWidth="1"/>
    <col min="15874" max="15874" width="72.44140625" style="790" customWidth="1"/>
    <col min="15875" max="15875" width="4.44140625" style="790" customWidth="1"/>
    <col min="15876" max="16128" width="7.33203125" style="790"/>
    <col min="16129" max="16129" width="4.109375" style="790" customWidth="1"/>
    <col min="16130" max="16130" width="72.44140625" style="790" customWidth="1"/>
    <col min="16131" max="16131" width="4.44140625" style="790" customWidth="1"/>
    <col min="16132" max="16384" width="7.33203125" style="790"/>
  </cols>
  <sheetData>
    <row r="1" spans="1:44">
      <c r="A1" s="787"/>
      <c r="B1" s="788"/>
      <c r="C1" s="789"/>
      <c r="AP1" s="791"/>
      <c r="AQ1" s="791"/>
      <c r="AR1" s="791"/>
    </row>
    <row r="2" spans="1:44" ht="15.6">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3.2"/>
  <cols>
    <col min="1" max="1" width="40.33203125" style="124" bestFit="1" customWidth="1"/>
    <col min="2" max="2" width="12.6640625" style="88" customWidth="1"/>
    <col min="3" max="3" width="17.33203125" style="88" customWidth="1"/>
    <col min="257" max="257" width="40.33203125" bestFit="1" customWidth="1"/>
    <col min="258" max="258" width="12.6640625" customWidth="1"/>
    <col min="259" max="259" width="17.33203125" customWidth="1"/>
    <col min="513" max="513" width="40.33203125" bestFit="1" customWidth="1"/>
    <col min="514" max="514" width="12.6640625" customWidth="1"/>
    <col min="515" max="515" width="17.33203125" customWidth="1"/>
    <col min="769" max="769" width="40.33203125" bestFit="1" customWidth="1"/>
    <col min="770" max="770" width="12.6640625" customWidth="1"/>
    <col min="771" max="771" width="17.33203125" customWidth="1"/>
    <col min="1025" max="1025" width="40.33203125" bestFit="1" customWidth="1"/>
    <col min="1026" max="1026" width="12.6640625" customWidth="1"/>
    <col min="1027" max="1027" width="17.33203125" customWidth="1"/>
    <col min="1281" max="1281" width="40.33203125" bestFit="1" customWidth="1"/>
    <col min="1282" max="1282" width="12.6640625" customWidth="1"/>
    <col min="1283" max="1283" width="17.33203125" customWidth="1"/>
    <col min="1537" max="1537" width="40.33203125" bestFit="1" customWidth="1"/>
    <col min="1538" max="1538" width="12.6640625" customWidth="1"/>
    <col min="1539" max="1539" width="17.33203125" customWidth="1"/>
    <col min="1793" max="1793" width="40.33203125" bestFit="1" customWidth="1"/>
    <col min="1794" max="1794" width="12.6640625" customWidth="1"/>
    <col min="1795" max="1795" width="17.33203125" customWidth="1"/>
    <col min="2049" max="2049" width="40.33203125" bestFit="1" customWidth="1"/>
    <col min="2050" max="2050" width="12.6640625" customWidth="1"/>
    <col min="2051" max="2051" width="17.33203125" customWidth="1"/>
    <col min="2305" max="2305" width="40.33203125" bestFit="1" customWidth="1"/>
    <col min="2306" max="2306" width="12.6640625" customWidth="1"/>
    <col min="2307" max="2307" width="17.33203125" customWidth="1"/>
    <col min="2561" max="2561" width="40.33203125" bestFit="1" customWidth="1"/>
    <col min="2562" max="2562" width="12.6640625" customWidth="1"/>
    <col min="2563" max="2563" width="17.33203125" customWidth="1"/>
    <col min="2817" max="2817" width="40.33203125" bestFit="1" customWidth="1"/>
    <col min="2818" max="2818" width="12.6640625" customWidth="1"/>
    <col min="2819" max="2819" width="17.33203125" customWidth="1"/>
    <col min="3073" max="3073" width="40.33203125" bestFit="1" customWidth="1"/>
    <col min="3074" max="3074" width="12.6640625" customWidth="1"/>
    <col min="3075" max="3075" width="17.33203125" customWidth="1"/>
    <col min="3329" max="3329" width="40.33203125" bestFit="1" customWidth="1"/>
    <col min="3330" max="3330" width="12.6640625" customWidth="1"/>
    <col min="3331" max="3331" width="17.33203125" customWidth="1"/>
    <col min="3585" max="3585" width="40.33203125" bestFit="1" customWidth="1"/>
    <col min="3586" max="3586" width="12.6640625" customWidth="1"/>
    <col min="3587" max="3587" width="17.33203125" customWidth="1"/>
    <col min="3841" max="3841" width="40.33203125" bestFit="1" customWidth="1"/>
    <col min="3842" max="3842" width="12.6640625" customWidth="1"/>
    <col min="3843" max="3843" width="17.33203125" customWidth="1"/>
    <col min="4097" max="4097" width="40.33203125" bestFit="1" customWidth="1"/>
    <col min="4098" max="4098" width="12.6640625" customWidth="1"/>
    <col min="4099" max="4099" width="17.33203125" customWidth="1"/>
    <col min="4353" max="4353" width="40.33203125" bestFit="1" customWidth="1"/>
    <col min="4354" max="4354" width="12.6640625" customWidth="1"/>
    <col min="4355" max="4355" width="17.33203125" customWidth="1"/>
    <col min="4609" max="4609" width="40.33203125" bestFit="1" customWidth="1"/>
    <col min="4610" max="4610" width="12.6640625" customWidth="1"/>
    <col min="4611" max="4611" width="17.33203125" customWidth="1"/>
    <col min="4865" max="4865" width="40.33203125" bestFit="1" customWidth="1"/>
    <col min="4866" max="4866" width="12.6640625" customWidth="1"/>
    <col min="4867" max="4867" width="17.33203125" customWidth="1"/>
    <col min="5121" max="5121" width="40.33203125" bestFit="1" customWidth="1"/>
    <col min="5122" max="5122" width="12.6640625" customWidth="1"/>
    <col min="5123" max="5123" width="17.33203125" customWidth="1"/>
    <col min="5377" max="5377" width="40.33203125" bestFit="1" customWidth="1"/>
    <col min="5378" max="5378" width="12.6640625" customWidth="1"/>
    <col min="5379" max="5379" width="17.33203125" customWidth="1"/>
    <col min="5633" max="5633" width="40.33203125" bestFit="1" customWidth="1"/>
    <col min="5634" max="5634" width="12.6640625" customWidth="1"/>
    <col min="5635" max="5635" width="17.33203125" customWidth="1"/>
    <col min="5889" max="5889" width="40.33203125" bestFit="1" customWidth="1"/>
    <col min="5890" max="5890" width="12.6640625" customWidth="1"/>
    <col min="5891" max="5891" width="17.33203125" customWidth="1"/>
    <col min="6145" max="6145" width="40.33203125" bestFit="1" customWidth="1"/>
    <col min="6146" max="6146" width="12.6640625" customWidth="1"/>
    <col min="6147" max="6147" width="17.33203125" customWidth="1"/>
    <col min="6401" max="6401" width="40.33203125" bestFit="1" customWidth="1"/>
    <col min="6402" max="6402" width="12.6640625" customWidth="1"/>
    <col min="6403" max="6403" width="17.33203125" customWidth="1"/>
    <col min="6657" max="6657" width="40.33203125" bestFit="1" customWidth="1"/>
    <col min="6658" max="6658" width="12.6640625" customWidth="1"/>
    <col min="6659" max="6659" width="17.33203125" customWidth="1"/>
    <col min="6913" max="6913" width="40.33203125" bestFit="1" customWidth="1"/>
    <col min="6914" max="6914" width="12.6640625" customWidth="1"/>
    <col min="6915" max="6915" width="17.33203125" customWidth="1"/>
    <col min="7169" max="7169" width="40.33203125" bestFit="1" customWidth="1"/>
    <col min="7170" max="7170" width="12.6640625" customWidth="1"/>
    <col min="7171" max="7171" width="17.33203125" customWidth="1"/>
    <col min="7425" max="7425" width="40.33203125" bestFit="1" customWidth="1"/>
    <col min="7426" max="7426" width="12.6640625" customWidth="1"/>
    <col min="7427" max="7427" width="17.33203125" customWidth="1"/>
    <col min="7681" max="7681" width="40.33203125" bestFit="1" customWidth="1"/>
    <col min="7682" max="7682" width="12.6640625" customWidth="1"/>
    <col min="7683" max="7683" width="17.33203125" customWidth="1"/>
    <col min="7937" max="7937" width="40.33203125" bestFit="1" customWidth="1"/>
    <col min="7938" max="7938" width="12.6640625" customWidth="1"/>
    <col min="7939" max="7939" width="17.33203125" customWidth="1"/>
    <col min="8193" max="8193" width="40.33203125" bestFit="1" customWidth="1"/>
    <col min="8194" max="8194" width="12.6640625" customWidth="1"/>
    <col min="8195" max="8195" width="17.33203125" customWidth="1"/>
    <col min="8449" max="8449" width="40.33203125" bestFit="1" customWidth="1"/>
    <col min="8450" max="8450" width="12.6640625" customWidth="1"/>
    <col min="8451" max="8451" width="17.33203125" customWidth="1"/>
    <col min="8705" max="8705" width="40.33203125" bestFit="1" customWidth="1"/>
    <col min="8706" max="8706" width="12.6640625" customWidth="1"/>
    <col min="8707" max="8707" width="17.33203125" customWidth="1"/>
    <col min="8961" max="8961" width="40.33203125" bestFit="1" customWidth="1"/>
    <col min="8962" max="8962" width="12.6640625" customWidth="1"/>
    <col min="8963" max="8963" width="17.33203125" customWidth="1"/>
    <col min="9217" max="9217" width="40.33203125" bestFit="1" customWidth="1"/>
    <col min="9218" max="9218" width="12.6640625" customWidth="1"/>
    <col min="9219" max="9219" width="17.33203125" customWidth="1"/>
    <col min="9473" max="9473" width="40.33203125" bestFit="1" customWidth="1"/>
    <col min="9474" max="9474" width="12.6640625" customWidth="1"/>
    <col min="9475" max="9475" width="17.33203125" customWidth="1"/>
    <col min="9729" max="9729" width="40.33203125" bestFit="1" customWidth="1"/>
    <col min="9730" max="9730" width="12.6640625" customWidth="1"/>
    <col min="9731" max="9731" width="17.33203125" customWidth="1"/>
    <col min="9985" max="9985" width="40.33203125" bestFit="1" customWidth="1"/>
    <col min="9986" max="9986" width="12.6640625" customWidth="1"/>
    <col min="9987" max="9987" width="17.33203125" customWidth="1"/>
    <col min="10241" max="10241" width="40.33203125" bestFit="1" customWidth="1"/>
    <col min="10242" max="10242" width="12.6640625" customWidth="1"/>
    <col min="10243" max="10243" width="17.33203125" customWidth="1"/>
    <col min="10497" max="10497" width="40.33203125" bestFit="1" customWidth="1"/>
    <col min="10498" max="10498" width="12.6640625" customWidth="1"/>
    <col min="10499" max="10499" width="17.33203125" customWidth="1"/>
    <col min="10753" max="10753" width="40.33203125" bestFit="1" customWidth="1"/>
    <col min="10754" max="10754" width="12.6640625" customWidth="1"/>
    <col min="10755" max="10755" width="17.33203125" customWidth="1"/>
    <col min="11009" max="11009" width="40.33203125" bestFit="1" customWidth="1"/>
    <col min="11010" max="11010" width="12.6640625" customWidth="1"/>
    <col min="11011" max="11011" width="17.33203125" customWidth="1"/>
    <col min="11265" max="11265" width="40.33203125" bestFit="1" customWidth="1"/>
    <col min="11266" max="11266" width="12.6640625" customWidth="1"/>
    <col min="11267" max="11267" width="17.33203125" customWidth="1"/>
    <col min="11521" max="11521" width="40.33203125" bestFit="1" customWidth="1"/>
    <col min="11522" max="11522" width="12.6640625" customWidth="1"/>
    <col min="11523" max="11523" width="17.33203125" customWidth="1"/>
    <col min="11777" max="11777" width="40.33203125" bestFit="1" customWidth="1"/>
    <col min="11778" max="11778" width="12.6640625" customWidth="1"/>
    <col min="11779" max="11779" width="17.33203125" customWidth="1"/>
    <col min="12033" max="12033" width="40.33203125" bestFit="1" customWidth="1"/>
    <col min="12034" max="12034" width="12.6640625" customWidth="1"/>
    <col min="12035" max="12035" width="17.33203125" customWidth="1"/>
    <col min="12289" max="12289" width="40.33203125" bestFit="1" customWidth="1"/>
    <col min="12290" max="12290" width="12.6640625" customWidth="1"/>
    <col min="12291" max="12291" width="17.33203125" customWidth="1"/>
    <col min="12545" max="12545" width="40.33203125" bestFit="1" customWidth="1"/>
    <col min="12546" max="12546" width="12.6640625" customWidth="1"/>
    <col min="12547" max="12547" width="17.33203125" customWidth="1"/>
    <col min="12801" max="12801" width="40.33203125" bestFit="1" customWidth="1"/>
    <col min="12802" max="12802" width="12.6640625" customWidth="1"/>
    <col min="12803" max="12803" width="17.33203125" customWidth="1"/>
    <col min="13057" max="13057" width="40.33203125" bestFit="1" customWidth="1"/>
    <col min="13058" max="13058" width="12.6640625" customWidth="1"/>
    <col min="13059" max="13059" width="17.33203125" customWidth="1"/>
    <col min="13313" max="13313" width="40.33203125" bestFit="1" customWidth="1"/>
    <col min="13314" max="13314" width="12.6640625" customWidth="1"/>
    <col min="13315" max="13315" width="17.33203125" customWidth="1"/>
    <col min="13569" max="13569" width="40.33203125" bestFit="1" customWidth="1"/>
    <col min="13570" max="13570" width="12.6640625" customWidth="1"/>
    <col min="13571" max="13571" width="17.33203125" customWidth="1"/>
    <col min="13825" max="13825" width="40.33203125" bestFit="1" customWidth="1"/>
    <col min="13826" max="13826" width="12.6640625" customWidth="1"/>
    <col min="13827" max="13827" width="17.33203125" customWidth="1"/>
    <col min="14081" max="14081" width="40.33203125" bestFit="1" customWidth="1"/>
    <col min="14082" max="14082" width="12.6640625" customWidth="1"/>
    <col min="14083" max="14083" width="17.33203125" customWidth="1"/>
    <col min="14337" max="14337" width="40.33203125" bestFit="1" customWidth="1"/>
    <col min="14338" max="14338" width="12.6640625" customWidth="1"/>
    <col min="14339" max="14339" width="17.33203125" customWidth="1"/>
    <col min="14593" max="14593" width="40.33203125" bestFit="1" customWidth="1"/>
    <col min="14594" max="14594" width="12.6640625" customWidth="1"/>
    <col min="14595" max="14595" width="17.33203125" customWidth="1"/>
    <col min="14849" max="14849" width="40.33203125" bestFit="1" customWidth="1"/>
    <col min="14850" max="14850" width="12.6640625" customWidth="1"/>
    <col min="14851" max="14851" width="17.33203125" customWidth="1"/>
    <col min="15105" max="15105" width="40.33203125" bestFit="1" customWidth="1"/>
    <col min="15106" max="15106" width="12.6640625" customWidth="1"/>
    <col min="15107" max="15107" width="17.33203125" customWidth="1"/>
    <col min="15361" max="15361" width="40.33203125" bestFit="1" customWidth="1"/>
    <col min="15362" max="15362" width="12.6640625" customWidth="1"/>
    <col min="15363" max="15363" width="17.33203125" customWidth="1"/>
    <col min="15617" max="15617" width="40.33203125" bestFit="1" customWidth="1"/>
    <col min="15618" max="15618" width="12.6640625" customWidth="1"/>
    <col min="15619" max="15619" width="17.33203125" customWidth="1"/>
    <col min="15873" max="15873" width="40.33203125" bestFit="1" customWidth="1"/>
    <col min="15874" max="15874" width="12.6640625" customWidth="1"/>
    <col min="15875" max="15875" width="17.33203125" customWidth="1"/>
    <col min="16129" max="16129" width="40.33203125" bestFit="1" customWidth="1"/>
    <col min="16130" max="16130" width="12.6640625" customWidth="1"/>
    <col min="16131" max="16131" width="17.33203125" customWidth="1"/>
  </cols>
  <sheetData>
    <row r="1" spans="1:3">
      <c r="A1" s="417" t="s">
        <v>6</v>
      </c>
      <c r="B1" s="418" t="s">
        <v>2766</v>
      </c>
      <c r="C1" s="418" t="s">
        <v>2765</v>
      </c>
    </row>
    <row r="2" spans="1:3">
      <c r="A2" s="419" t="s">
        <v>2764</v>
      </c>
      <c r="B2" s="420"/>
      <c r="C2" s="420"/>
    </row>
    <row r="3" spans="1:3">
      <c r="A3" s="421" t="s">
        <v>32</v>
      </c>
      <c r="B3" s="422">
        <f>'Rozpočet SO_101B.5'!I39</f>
        <v>0</v>
      </c>
      <c r="C3" s="422"/>
    </row>
    <row r="4" spans="1:3">
      <c r="A4" s="421" t="s">
        <v>2763</v>
      </c>
      <c r="B4" s="422">
        <f>B3*0.036</f>
        <v>0</v>
      </c>
      <c r="C4" s="422">
        <f>B3*0.01</f>
        <v>0</v>
      </c>
    </row>
    <row r="5" spans="1:3">
      <c r="A5" s="421" t="s">
        <v>2762</v>
      </c>
      <c r="B5" s="422"/>
      <c r="C5" s="422">
        <f>'Rozpočet SO_101B.5'!E349</f>
        <v>0</v>
      </c>
    </row>
    <row r="6" spans="1:3">
      <c r="A6" s="421" t="s">
        <v>2761</v>
      </c>
      <c r="B6" s="422"/>
      <c r="C6" s="422">
        <f>'Rozpočet SO_101B.5'!G349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3.2"/>
  <cols>
    <col min="1" max="1" width="29.109375" style="124" bestFit="1" customWidth="1"/>
    <col min="2" max="2" width="63.5546875" style="124" bestFit="1" customWidth="1"/>
    <col min="257" max="257" width="29.109375" bestFit="1" customWidth="1"/>
    <col min="258" max="258" width="63.5546875" bestFit="1" customWidth="1"/>
    <col min="513" max="513" width="29.109375" bestFit="1" customWidth="1"/>
    <col min="514" max="514" width="63.5546875" bestFit="1" customWidth="1"/>
    <col min="769" max="769" width="29.109375" bestFit="1" customWidth="1"/>
    <col min="770" max="770" width="63.5546875" bestFit="1" customWidth="1"/>
    <col min="1025" max="1025" width="29.109375" bestFit="1" customWidth="1"/>
    <col min="1026" max="1026" width="63.5546875" bestFit="1" customWidth="1"/>
    <col min="1281" max="1281" width="29.109375" bestFit="1" customWidth="1"/>
    <col min="1282" max="1282" width="63.5546875" bestFit="1" customWidth="1"/>
    <col min="1537" max="1537" width="29.109375" bestFit="1" customWidth="1"/>
    <col min="1538" max="1538" width="63.5546875" bestFit="1" customWidth="1"/>
    <col min="1793" max="1793" width="29.109375" bestFit="1" customWidth="1"/>
    <col min="1794" max="1794" width="63.5546875" bestFit="1" customWidth="1"/>
    <col min="2049" max="2049" width="29.109375" bestFit="1" customWidth="1"/>
    <col min="2050" max="2050" width="63.5546875" bestFit="1" customWidth="1"/>
    <col min="2305" max="2305" width="29.109375" bestFit="1" customWidth="1"/>
    <col min="2306" max="2306" width="63.5546875" bestFit="1" customWidth="1"/>
    <col min="2561" max="2561" width="29.109375" bestFit="1" customWidth="1"/>
    <col min="2562" max="2562" width="63.5546875" bestFit="1" customWidth="1"/>
    <col min="2817" max="2817" width="29.109375" bestFit="1" customWidth="1"/>
    <col min="2818" max="2818" width="63.5546875" bestFit="1" customWidth="1"/>
    <col min="3073" max="3073" width="29.109375" bestFit="1" customWidth="1"/>
    <col min="3074" max="3074" width="63.5546875" bestFit="1" customWidth="1"/>
    <col min="3329" max="3329" width="29.109375" bestFit="1" customWidth="1"/>
    <col min="3330" max="3330" width="63.5546875" bestFit="1" customWidth="1"/>
    <col min="3585" max="3585" width="29.109375" bestFit="1" customWidth="1"/>
    <col min="3586" max="3586" width="63.5546875" bestFit="1" customWidth="1"/>
    <col min="3841" max="3841" width="29.109375" bestFit="1" customWidth="1"/>
    <col min="3842" max="3842" width="63.5546875" bestFit="1" customWidth="1"/>
    <col min="4097" max="4097" width="29.109375" bestFit="1" customWidth="1"/>
    <col min="4098" max="4098" width="63.5546875" bestFit="1" customWidth="1"/>
    <col min="4353" max="4353" width="29.109375" bestFit="1" customWidth="1"/>
    <col min="4354" max="4354" width="63.5546875" bestFit="1" customWidth="1"/>
    <col min="4609" max="4609" width="29.109375" bestFit="1" customWidth="1"/>
    <col min="4610" max="4610" width="63.5546875" bestFit="1" customWidth="1"/>
    <col min="4865" max="4865" width="29.109375" bestFit="1" customWidth="1"/>
    <col min="4866" max="4866" width="63.5546875" bestFit="1" customWidth="1"/>
    <col min="5121" max="5121" width="29.109375" bestFit="1" customWidth="1"/>
    <col min="5122" max="5122" width="63.5546875" bestFit="1" customWidth="1"/>
    <col min="5377" max="5377" width="29.109375" bestFit="1" customWidth="1"/>
    <col min="5378" max="5378" width="63.5546875" bestFit="1" customWidth="1"/>
    <col min="5633" max="5633" width="29.109375" bestFit="1" customWidth="1"/>
    <col min="5634" max="5634" width="63.5546875" bestFit="1" customWidth="1"/>
    <col min="5889" max="5889" width="29.109375" bestFit="1" customWidth="1"/>
    <col min="5890" max="5890" width="63.5546875" bestFit="1" customWidth="1"/>
    <col min="6145" max="6145" width="29.109375" bestFit="1" customWidth="1"/>
    <col min="6146" max="6146" width="63.5546875" bestFit="1" customWidth="1"/>
    <col min="6401" max="6401" width="29.109375" bestFit="1" customWidth="1"/>
    <col min="6402" max="6402" width="63.5546875" bestFit="1" customWidth="1"/>
    <col min="6657" max="6657" width="29.109375" bestFit="1" customWidth="1"/>
    <col min="6658" max="6658" width="63.5546875" bestFit="1" customWidth="1"/>
    <col min="6913" max="6913" width="29.109375" bestFit="1" customWidth="1"/>
    <col min="6914" max="6914" width="63.5546875" bestFit="1" customWidth="1"/>
    <col min="7169" max="7169" width="29.109375" bestFit="1" customWidth="1"/>
    <col min="7170" max="7170" width="63.5546875" bestFit="1" customWidth="1"/>
    <col min="7425" max="7425" width="29.109375" bestFit="1" customWidth="1"/>
    <col min="7426" max="7426" width="63.5546875" bestFit="1" customWidth="1"/>
    <col min="7681" max="7681" width="29.109375" bestFit="1" customWidth="1"/>
    <col min="7682" max="7682" width="63.5546875" bestFit="1" customWidth="1"/>
    <col min="7937" max="7937" width="29.109375" bestFit="1" customWidth="1"/>
    <col min="7938" max="7938" width="63.5546875" bestFit="1" customWidth="1"/>
    <col min="8193" max="8193" width="29.109375" bestFit="1" customWidth="1"/>
    <col min="8194" max="8194" width="63.5546875" bestFit="1" customWidth="1"/>
    <col min="8449" max="8449" width="29.109375" bestFit="1" customWidth="1"/>
    <col min="8450" max="8450" width="63.5546875" bestFit="1" customWidth="1"/>
    <col min="8705" max="8705" width="29.109375" bestFit="1" customWidth="1"/>
    <col min="8706" max="8706" width="63.5546875" bestFit="1" customWidth="1"/>
    <col min="8961" max="8961" width="29.109375" bestFit="1" customWidth="1"/>
    <col min="8962" max="8962" width="63.5546875" bestFit="1" customWidth="1"/>
    <col min="9217" max="9217" width="29.109375" bestFit="1" customWidth="1"/>
    <col min="9218" max="9218" width="63.5546875" bestFit="1" customWidth="1"/>
    <col min="9473" max="9473" width="29.109375" bestFit="1" customWidth="1"/>
    <col min="9474" max="9474" width="63.5546875" bestFit="1" customWidth="1"/>
    <col min="9729" max="9729" width="29.109375" bestFit="1" customWidth="1"/>
    <col min="9730" max="9730" width="63.5546875" bestFit="1" customWidth="1"/>
    <col min="9985" max="9985" width="29.109375" bestFit="1" customWidth="1"/>
    <col min="9986" max="9986" width="63.5546875" bestFit="1" customWidth="1"/>
    <col min="10241" max="10241" width="29.109375" bestFit="1" customWidth="1"/>
    <col min="10242" max="10242" width="63.5546875" bestFit="1" customWidth="1"/>
    <col min="10497" max="10497" width="29.109375" bestFit="1" customWidth="1"/>
    <col min="10498" max="10498" width="63.5546875" bestFit="1" customWidth="1"/>
    <col min="10753" max="10753" width="29.109375" bestFit="1" customWidth="1"/>
    <col min="10754" max="10754" width="63.5546875" bestFit="1" customWidth="1"/>
    <col min="11009" max="11009" width="29.109375" bestFit="1" customWidth="1"/>
    <col min="11010" max="11010" width="63.5546875" bestFit="1" customWidth="1"/>
    <col min="11265" max="11265" width="29.109375" bestFit="1" customWidth="1"/>
    <col min="11266" max="11266" width="63.5546875" bestFit="1" customWidth="1"/>
    <col min="11521" max="11521" width="29.109375" bestFit="1" customWidth="1"/>
    <col min="11522" max="11522" width="63.5546875" bestFit="1" customWidth="1"/>
    <col min="11777" max="11777" width="29.109375" bestFit="1" customWidth="1"/>
    <col min="11778" max="11778" width="63.5546875" bestFit="1" customWidth="1"/>
    <col min="12033" max="12033" width="29.109375" bestFit="1" customWidth="1"/>
    <col min="12034" max="12034" width="63.5546875" bestFit="1" customWidth="1"/>
    <col min="12289" max="12289" width="29.109375" bestFit="1" customWidth="1"/>
    <col min="12290" max="12290" width="63.5546875" bestFit="1" customWidth="1"/>
    <col min="12545" max="12545" width="29.109375" bestFit="1" customWidth="1"/>
    <col min="12546" max="12546" width="63.5546875" bestFit="1" customWidth="1"/>
    <col min="12801" max="12801" width="29.109375" bestFit="1" customWidth="1"/>
    <col min="12802" max="12802" width="63.5546875" bestFit="1" customWidth="1"/>
    <col min="13057" max="13057" width="29.109375" bestFit="1" customWidth="1"/>
    <col min="13058" max="13058" width="63.5546875" bestFit="1" customWidth="1"/>
    <col min="13313" max="13313" width="29.109375" bestFit="1" customWidth="1"/>
    <col min="13314" max="13314" width="63.5546875" bestFit="1" customWidth="1"/>
    <col min="13569" max="13569" width="29.109375" bestFit="1" customWidth="1"/>
    <col min="13570" max="13570" width="63.5546875" bestFit="1" customWidth="1"/>
    <col min="13825" max="13825" width="29.109375" bestFit="1" customWidth="1"/>
    <col min="13826" max="13826" width="63.5546875" bestFit="1" customWidth="1"/>
    <col min="14081" max="14081" width="29.109375" bestFit="1" customWidth="1"/>
    <col min="14082" max="14082" width="63.5546875" bestFit="1" customWidth="1"/>
    <col min="14337" max="14337" width="29.109375" bestFit="1" customWidth="1"/>
    <col min="14338" max="14338" width="63.5546875" bestFit="1" customWidth="1"/>
    <col min="14593" max="14593" width="29.109375" bestFit="1" customWidth="1"/>
    <col min="14594" max="14594" width="63.5546875" bestFit="1" customWidth="1"/>
    <col min="14849" max="14849" width="29.109375" bestFit="1" customWidth="1"/>
    <col min="14850" max="14850" width="63.5546875" bestFit="1" customWidth="1"/>
    <col min="15105" max="15105" width="29.109375" bestFit="1" customWidth="1"/>
    <col min="15106" max="15106" width="63.5546875" bestFit="1" customWidth="1"/>
    <col min="15361" max="15361" width="29.109375" bestFit="1" customWidth="1"/>
    <col min="15362" max="15362" width="63.5546875" bestFit="1" customWidth="1"/>
    <col min="15617" max="15617" width="29.109375" bestFit="1" customWidth="1"/>
    <col min="15618" max="15618" width="63.5546875" bestFit="1" customWidth="1"/>
    <col min="15873" max="15873" width="29.109375" bestFit="1" customWidth="1"/>
    <col min="15874" max="15874" width="63.5546875" bestFit="1" customWidth="1"/>
    <col min="16129" max="16129" width="29.109375" bestFit="1" customWidth="1"/>
    <col min="16130" max="16130" width="63.5546875"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4576</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3.2"/>
  <cols>
    <col min="1" max="1" width="43.44140625" style="124" customWidth="1"/>
    <col min="2" max="2" width="3.5546875" style="124" customWidth="1"/>
    <col min="3" max="3" width="9.33203125" style="88" customWidth="1"/>
    <col min="4" max="4" width="11.109375" style="88" customWidth="1"/>
    <col min="5" max="5" width="13.6640625" style="88" customWidth="1"/>
    <col min="6" max="6" width="11.33203125" style="88" customWidth="1"/>
    <col min="7" max="7" width="12.5546875" style="88" customWidth="1"/>
    <col min="8" max="8" width="10.33203125" style="88" customWidth="1"/>
    <col min="9" max="9" width="14.5546875" style="88" customWidth="1"/>
    <col min="10" max="10" width="10.88671875" bestFit="1" customWidth="1"/>
    <col min="257" max="257" width="43.44140625" customWidth="1"/>
    <col min="258" max="258" width="3.5546875" customWidth="1"/>
    <col min="259" max="259" width="9.33203125" customWidth="1"/>
    <col min="260" max="260" width="11.109375" customWidth="1"/>
    <col min="261" max="261" width="13.6640625" customWidth="1"/>
    <col min="262" max="262" width="11.33203125" customWidth="1"/>
    <col min="263" max="263" width="12.5546875" customWidth="1"/>
    <col min="264" max="264" width="10.33203125" customWidth="1"/>
    <col min="265" max="265" width="14.5546875" customWidth="1"/>
    <col min="266" max="266" width="10.88671875" bestFit="1" customWidth="1"/>
    <col min="513" max="513" width="43.44140625" customWidth="1"/>
    <col min="514" max="514" width="3.5546875" customWidth="1"/>
    <col min="515" max="515" width="9.33203125" customWidth="1"/>
    <col min="516" max="516" width="11.109375" customWidth="1"/>
    <col min="517" max="517" width="13.6640625" customWidth="1"/>
    <col min="518" max="518" width="11.33203125" customWidth="1"/>
    <col min="519" max="519" width="12.5546875" customWidth="1"/>
    <col min="520" max="520" width="10.33203125" customWidth="1"/>
    <col min="521" max="521" width="14.5546875" customWidth="1"/>
    <col min="522" max="522" width="10.88671875" bestFit="1" customWidth="1"/>
    <col min="769" max="769" width="43.44140625" customWidth="1"/>
    <col min="770" max="770" width="3.5546875" customWidth="1"/>
    <col min="771" max="771" width="9.33203125" customWidth="1"/>
    <col min="772" max="772" width="11.109375" customWidth="1"/>
    <col min="773" max="773" width="13.6640625" customWidth="1"/>
    <col min="774" max="774" width="11.33203125" customWidth="1"/>
    <col min="775" max="775" width="12.5546875" customWidth="1"/>
    <col min="776" max="776" width="10.33203125" customWidth="1"/>
    <col min="777" max="777" width="14.5546875" customWidth="1"/>
    <col min="778" max="778" width="10.88671875" bestFit="1" customWidth="1"/>
    <col min="1025" max="1025" width="43.44140625" customWidth="1"/>
    <col min="1026" max="1026" width="3.5546875" customWidth="1"/>
    <col min="1027" max="1027" width="9.33203125" customWidth="1"/>
    <col min="1028" max="1028" width="11.109375" customWidth="1"/>
    <col min="1029" max="1029" width="13.6640625" customWidth="1"/>
    <col min="1030" max="1030" width="11.33203125" customWidth="1"/>
    <col min="1031" max="1031" width="12.5546875" customWidth="1"/>
    <col min="1032" max="1032" width="10.33203125" customWidth="1"/>
    <col min="1033" max="1033" width="14.5546875" customWidth="1"/>
    <col min="1034" max="1034" width="10.88671875" bestFit="1" customWidth="1"/>
    <col min="1281" max="1281" width="43.44140625" customWidth="1"/>
    <col min="1282" max="1282" width="3.5546875" customWidth="1"/>
    <col min="1283" max="1283" width="9.33203125" customWidth="1"/>
    <col min="1284" max="1284" width="11.109375" customWidth="1"/>
    <col min="1285" max="1285" width="13.6640625" customWidth="1"/>
    <col min="1286" max="1286" width="11.33203125" customWidth="1"/>
    <col min="1287" max="1287" width="12.5546875" customWidth="1"/>
    <col min="1288" max="1288" width="10.33203125" customWidth="1"/>
    <col min="1289" max="1289" width="14.5546875" customWidth="1"/>
    <col min="1290" max="1290" width="10.88671875" bestFit="1" customWidth="1"/>
    <col min="1537" max="1537" width="43.44140625" customWidth="1"/>
    <col min="1538" max="1538" width="3.5546875" customWidth="1"/>
    <col min="1539" max="1539" width="9.33203125" customWidth="1"/>
    <col min="1540" max="1540" width="11.109375" customWidth="1"/>
    <col min="1541" max="1541" width="13.6640625" customWidth="1"/>
    <col min="1542" max="1542" width="11.33203125" customWidth="1"/>
    <col min="1543" max="1543" width="12.5546875" customWidth="1"/>
    <col min="1544" max="1544" width="10.33203125" customWidth="1"/>
    <col min="1545" max="1545" width="14.5546875" customWidth="1"/>
    <col min="1546" max="1546" width="10.88671875" bestFit="1" customWidth="1"/>
    <col min="1793" max="1793" width="43.44140625" customWidth="1"/>
    <col min="1794" max="1794" width="3.5546875" customWidth="1"/>
    <col min="1795" max="1795" width="9.33203125" customWidth="1"/>
    <col min="1796" max="1796" width="11.109375" customWidth="1"/>
    <col min="1797" max="1797" width="13.6640625" customWidth="1"/>
    <col min="1798" max="1798" width="11.33203125" customWidth="1"/>
    <col min="1799" max="1799" width="12.5546875" customWidth="1"/>
    <col min="1800" max="1800" width="10.33203125" customWidth="1"/>
    <col min="1801" max="1801" width="14.5546875" customWidth="1"/>
    <col min="1802" max="1802" width="10.88671875" bestFit="1" customWidth="1"/>
    <col min="2049" max="2049" width="43.44140625" customWidth="1"/>
    <col min="2050" max="2050" width="3.5546875" customWidth="1"/>
    <col min="2051" max="2051" width="9.33203125" customWidth="1"/>
    <col min="2052" max="2052" width="11.109375" customWidth="1"/>
    <col min="2053" max="2053" width="13.6640625" customWidth="1"/>
    <col min="2054" max="2054" width="11.33203125" customWidth="1"/>
    <col min="2055" max="2055" width="12.5546875" customWidth="1"/>
    <col min="2056" max="2056" width="10.33203125" customWidth="1"/>
    <col min="2057" max="2057" width="14.5546875" customWidth="1"/>
    <col min="2058" max="2058" width="10.88671875" bestFit="1" customWidth="1"/>
    <col min="2305" max="2305" width="43.44140625" customWidth="1"/>
    <col min="2306" max="2306" width="3.5546875" customWidth="1"/>
    <col min="2307" max="2307" width="9.33203125" customWidth="1"/>
    <col min="2308" max="2308" width="11.109375" customWidth="1"/>
    <col min="2309" max="2309" width="13.6640625" customWidth="1"/>
    <col min="2310" max="2310" width="11.33203125" customWidth="1"/>
    <col min="2311" max="2311" width="12.5546875" customWidth="1"/>
    <col min="2312" max="2312" width="10.33203125" customWidth="1"/>
    <col min="2313" max="2313" width="14.5546875" customWidth="1"/>
    <col min="2314" max="2314" width="10.88671875" bestFit="1" customWidth="1"/>
    <col min="2561" max="2561" width="43.44140625" customWidth="1"/>
    <col min="2562" max="2562" width="3.5546875" customWidth="1"/>
    <col min="2563" max="2563" width="9.33203125" customWidth="1"/>
    <col min="2564" max="2564" width="11.109375" customWidth="1"/>
    <col min="2565" max="2565" width="13.6640625" customWidth="1"/>
    <col min="2566" max="2566" width="11.33203125" customWidth="1"/>
    <col min="2567" max="2567" width="12.5546875" customWidth="1"/>
    <col min="2568" max="2568" width="10.33203125" customWidth="1"/>
    <col min="2569" max="2569" width="14.5546875" customWidth="1"/>
    <col min="2570" max="2570" width="10.88671875" bestFit="1" customWidth="1"/>
    <col min="2817" max="2817" width="43.44140625" customWidth="1"/>
    <col min="2818" max="2818" width="3.5546875" customWidth="1"/>
    <col min="2819" max="2819" width="9.33203125" customWidth="1"/>
    <col min="2820" max="2820" width="11.109375" customWidth="1"/>
    <col min="2821" max="2821" width="13.6640625" customWidth="1"/>
    <col min="2822" max="2822" width="11.33203125" customWidth="1"/>
    <col min="2823" max="2823" width="12.5546875" customWidth="1"/>
    <col min="2824" max="2824" width="10.33203125" customWidth="1"/>
    <col min="2825" max="2825" width="14.5546875" customWidth="1"/>
    <col min="2826" max="2826" width="10.88671875" bestFit="1" customWidth="1"/>
    <col min="3073" max="3073" width="43.44140625" customWidth="1"/>
    <col min="3074" max="3074" width="3.5546875" customWidth="1"/>
    <col min="3075" max="3075" width="9.33203125" customWidth="1"/>
    <col min="3076" max="3076" width="11.109375" customWidth="1"/>
    <col min="3077" max="3077" width="13.6640625" customWidth="1"/>
    <col min="3078" max="3078" width="11.33203125" customWidth="1"/>
    <col min="3079" max="3079" width="12.5546875" customWidth="1"/>
    <col min="3080" max="3080" width="10.33203125" customWidth="1"/>
    <col min="3081" max="3081" width="14.5546875" customWidth="1"/>
    <col min="3082" max="3082" width="10.88671875" bestFit="1" customWidth="1"/>
    <col min="3329" max="3329" width="43.44140625" customWidth="1"/>
    <col min="3330" max="3330" width="3.5546875" customWidth="1"/>
    <col min="3331" max="3331" width="9.33203125" customWidth="1"/>
    <col min="3332" max="3332" width="11.109375" customWidth="1"/>
    <col min="3333" max="3333" width="13.6640625" customWidth="1"/>
    <col min="3334" max="3334" width="11.33203125" customWidth="1"/>
    <col min="3335" max="3335" width="12.5546875" customWidth="1"/>
    <col min="3336" max="3336" width="10.33203125" customWidth="1"/>
    <col min="3337" max="3337" width="14.5546875" customWidth="1"/>
    <col min="3338" max="3338" width="10.88671875" bestFit="1" customWidth="1"/>
    <col min="3585" max="3585" width="43.44140625" customWidth="1"/>
    <col min="3586" max="3586" width="3.5546875" customWidth="1"/>
    <col min="3587" max="3587" width="9.33203125" customWidth="1"/>
    <col min="3588" max="3588" width="11.109375" customWidth="1"/>
    <col min="3589" max="3589" width="13.6640625" customWidth="1"/>
    <col min="3590" max="3590" width="11.33203125" customWidth="1"/>
    <col min="3591" max="3591" width="12.5546875" customWidth="1"/>
    <col min="3592" max="3592" width="10.33203125" customWidth="1"/>
    <col min="3593" max="3593" width="14.5546875" customWidth="1"/>
    <col min="3594" max="3594" width="10.88671875" bestFit="1" customWidth="1"/>
    <col min="3841" max="3841" width="43.44140625" customWidth="1"/>
    <col min="3842" max="3842" width="3.5546875" customWidth="1"/>
    <col min="3843" max="3843" width="9.33203125" customWidth="1"/>
    <col min="3844" max="3844" width="11.109375" customWidth="1"/>
    <col min="3845" max="3845" width="13.6640625" customWidth="1"/>
    <col min="3846" max="3846" width="11.33203125" customWidth="1"/>
    <col min="3847" max="3847" width="12.5546875" customWidth="1"/>
    <col min="3848" max="3848" width="10.33203125" customWidth="1"/>
    <col min="3849" max="3849" width="14.5546875" customWidth="1"/>
    <col min="3850" max="3850" width="10.88671875" bestFit="1" customWidth="1"/>
    <col min="4097" max="4097" width="43.44140625" customWidth="1"/>
    <col min="4098" max="4098" width="3.5546875" customWidth="1"/>
    <col min="4099" max="4099" width="9.33203125" customWidth="1"/>
    <col min="4100" max="4100" width="11.109375" customWidth="1"/>
    <col min="4101" max="4101" width="13.6640625" customWidth="1"/>
    <col min="4102" max="4102" width="11.33203125" customWidth="1"/>
    <col min="4103" max="4103" width="12.5546875" customWidth="1"/>
    <col min="4104" max="4104" width="10.33203125" customWidth="1"/>
    <col min="4105" max="4105" width="14.5546875" customWidth="1"/>
    <col min="4106" max="4106" width="10.88671875" bestFit="1" customWidth="1"/>
    <col min="4353" max="4353" width="43.44140625" customWidth="1"/>
    <col min="4354" max="4354" width="3.5546875" customWidth="1"/>
    <col min="4355" max="4355" width="9.33203125" customWidth="1"/>
    <col min="4356" max="4356" width="11.109375" customWidth="1"/>
    <col min="4357" max="4357" width="13.6640625" customWidth="1"/>
    <col min="4358" max="4358" width="11.33203125" customWidth="1"/>
    <col min="4359" max="4359" width="12.5546875" customWidth="1"/>
    <col min="4360" max="4360" width="10.33203125" customWidth="1"/>
    <col min="4361" max="4361" width="14.5546875" customWidth="1"/>
    <col min="4362" max="4362" width="10.88671875" bestFit="1" customWidth="1"/>
    <col min="4609" max="4609" width="43.44140625" customWidth="1"/>
    <col min="4610" max="4610" width="3.5546875" customWidth="1"/>
    <col min="4611" max="4611" width="9.33203125" customWidth="1"/>
    <col min="4612" max="4612" width="11.109375" customWidth="1"/>
    <col min="4613" max="4613" width="13.6640625" customWidth="1"/>
    <col min="4614" max="4614" width="11.33203125" customWidth="1"/>
    <col min="4615" max="4615" width="12.5546875" customWidth="1"/>
    <col min="4616" max="4616" width="10.33203125" customWidth="1"/>
    <col min="4617" max="4617" width="14.5546875" customWidth="1"/>
    <col min="4618" max="4618" width="10.88671875" bestFit="1" customWidth="1"/>
    <col min="4865" max="4865" width="43.44140625" customWidth="1"/>
    <col min="4866" max="4866" width="3.5546875" customWidth="1"/>
    <col min="4867" max="4867" width="9.33203125" customWidth="1"/>
    <col min="4868" max="4868" width="11.109375" customWidth="1"/>
    <col min="4869" max="4869" width="13.6640625" customWidth="1"/>
    <col min="4870" max="4870" width="11.33203125" customWidth="1"/>
    <col min="4871" max="4871" width="12.5546875" customWidth="1"/>
    <col min="4872" max="4872" width="10.33203125" customWidth="1"/>
    <col min="4873" max="4873" width="14.5546875" customWidth="1"/>
    <col min="4874" max="4874" width="10.88671875" bestFit="1" customWidth="1"/>
    <col min="5121" max="5121" width="43.44140625" customWidth="1"/>
    <col min="5122" max="5122" width="3.5546875" customWidth="1"/>
    <col min="5123" max="5123" width="9.33203125" customWidth="1"/>
    <col min="5124" max="5124" width="11.109375" customWidth="1"/>
    <col min="5125" max="5125" width="13.6640625" customWidth="1"/>
    <col min="5126" max="5126" width="11.33203125" customWidth="1"/>
    <col min="5127" max="5127" width="12.5546875" customWidth="1"/>
    <col min="5128" max="5128" width="10.33203125" customWidth="1"/>
    <col min="5129" max="5129" width="14.5546875" customWidth="1"/>
    <col min="5130" max="5130" width="10.88671875" bestFit="1" customWidth="1"/>
    <col min="5377" max="5377" width="43.44140625" customWidth="1"/>
    <col min="5378" max="5378" width="3.5546875" customWidth="1"/>
    <col min="5379" max="5379" width="9.33203125" customWidth="1"/>
    <col min="5380" max="5380" width="11.109375" customWidth="1"/>
    <col min="5381" max="5381" width="13.6640625" customWidth="1"/>
    <col min="5382" max="5382" width="11.33203125" customWidth="1"/>
    <col min="5383" max="5383" width="12.5546875" customWidth="1"/>
    <col min="5384" max="5384" width="10.33203125" customWidth="1"/>
    <col min="5385" max="5385" width="14.5546875" customWidth="1"/>
    <col min="5386" max="5386" width="10.88671875" bestFit="1" customWidth="1"/>
    <col min="5633" max="5633" width="43.44140625" customWidth="1"/>
    <col min="5634" max="5634" width="3.5546875" customWidth="1"/>
    <col min="5635" max="5635" width="9.33203125" customWidth="1"/>
    <col min="5636" max="5636" width="11.109375" customWidth="1"/>
    <col min="5637" max="5637" width="13.6640625" customWidth="1"/>
    <col min="5638" max="5638" width="11.33203125" customWidth="1"/>
    <col min="5639" max="5639" width="12.5546875" customWidth="1"/>
    <col min="5640" max="5640" width="10.33203125" customWidth="1"/>
    <col min="5641" max="5641" width="14.5546875" customWidth="1"/>
    <col min="5642" max="5642" width="10.88671875" bestFit="1" customWidth="1"/>
    <col min="5889" max="5889" width="43.44140625" customWidth="1"/>
    <col min="5890" max="5890" width="3.5546875" customWidth="1"/>
    <col min="5891" max="5891" width="9.33203125" customWidth="1"/>
    <col min="5892" max="5892" width="11.109375" customWidth="1"/>
    <col min="5893" max="5893" width="13.6640625" customWidth="1"/>
    <col min="5894" max="5894" width="11.33203125" customWidth="1"/>
    <col min="5895" max="5895" width="12.5546875" customWidth="1"/>
    <col min="5896" max="5896" width="10.33203125" customWidth="1"/>
    <col min="5897" max="5897" width="14.5546875" customWidth="1"/>
    <col min="5898" max="5898" width="10.88671875" bestFit="1" customWidth="1"/>
    <col min="6145" max="6145" width="43.44140625" customWidth="1"/>
    <col min="6146" max="6146" width="3.5546875" customWidth="1"/>
    <col min="6147" max="6147" width="9.33203125" customWidth="1"/>
    <col min="6148" max="6148" width="11.109375" customWidth="1"/>
    <col min="6149" max="6149" width="13.6640625" customWidth="1"/>
    <col min="6150" max="6150" width="11.33203125" customWidth="1"/>
    <col min="6151" max="6151" width="12.5546875" customWidth="1"/>
    <col min="6152" max="6152" width="10.33203125" customWidth="1"/>
    <col min="6153" max="6153" width="14.5546875" customWidth="1"/>
    <col min="6154" max="6154" width="10.88671875" bestFit="1" customWidth="1"/>
    <col min="6401" max="6401" width="43.44140625" customWidth="1"/>
    <col min="6402" max="6402" width="3.5546875" customWidth="1"/>
    <col min="6403" max="6403" width="9.33203125" customWidth="1"/>
    <col min="6404" max="6404" width="11.109375" customWidth="1"/>
    <col min="6405" max="6405" width="13.6640625" customWidth="1"/>
    <col min="6406" max="6406" width="11.33203125" customWidth="1"/>
    <col min="6407" max="6407" width="12.5546875" customWidth="1"/>
    <col min="6408" max="6408" width="10.33203125" customWidth="1"/>
    <col min="6409" max="6409" width="14.5546875" customWidth="1"/>
    <col min="6410" max="6410" width="10.88671875" bestFit="1" customWidth="1"/>
    <col min="6657" max="6657" width="43.44140625" customWidth="1"/>
    <col min="6658" max="6658" width="3.5546875" customWidth="1"/>
    <col min="6659" max="6659" width="9.33203125" customWidth="1"/>
    <col min="6660" max="6660" width="11.109375" customWidth="1"/>
    <col min="6661" max="6661" width="13.6640625" customWidth="1"/>
    <col min="6662" max="6662" width="11.33203125" customWidth="1"/>
    <col min="6663" max="6663" width="12.5546875" customWidth="1"/>
    <col min="6664" max="6664" width="10.33203125" customWidth="1"/>
    <col min="6665" max="6665" width="14.5546875" customWidth="1"/>
    <col min="6666" max="6666" width="10.88671875" bestFit="1" customWidth="1"/>
    <col min="6913" max="6913" width="43.44140625" customWidth="1"/>
    <col min="6914" max="6914" width="3.5546875" customWidth="1"/>
    <col min="6915" max="6915" width="9.33203125" customWidth="1"/>
    <col min="6916" max="6916" width="11.109375" customWidth="1"/>
    <col min="6917" max="6917" width="13.6640625" customWidth="1"/>
    <col min="6918" max="6918" width="11.33203125" customWidth="1"/>
    <col min="6919" max="6919" width="12.5546875" customWidth="1"/>
    <col min="6920" max="6920" width="10.33203125" customWidth="1"/>
    <col min="6921" max="6921" width="14.5546875" customWidth="1"/>
    <col min="6922" max="6922" width="10.88671875" bestFit="1" customWidth="1"/>
    <col min="7169" max="7169" width="43.44140625" customWidth="1"/>
    <col min="7170" max="7170" width="3.5546875" customWidth="1"/>
    <col min="7171" max="7171" width="9.33203125" customWidth="1"/>
    <col min="7172" max="7172" width="11.109375" customWidth="1"/>
    <col min="7173" max="7173" width="13.6640625" customWidth="1"/>
    <col min="7174" max="7174" width="11.33203125" customWidth="1"/>
    <col min="7175" max="7175" width="12.5546875" customWidth="1"/>
    <col min="7176" max="7176" width="10.33203125" customWidth="1"/>
    <col min="7177" max="7177" width="14.5546875" customWidth="1"/>
    <col min="7178" max="7178" width="10.88671875" bestFit="1" customWidth="1"/>
    <col min="7425" max="7425" width="43.44140625" customWidth="1"/>
    <col min="7426" max="7426" width="3.5546875" customWidth="1"/>
    <col min="7427" max="7427" width="9.33203125" customWidth="1"/>
    <col min="7428" max="7428" width="11.109375" customWidth="1"/>
    <col min="7429" max="7429" width="13.6640625" customWidth="1"/>
    <col min="7430" max="7430" width="11.33203125" customWidth="1"/>
    <col min="7431" max="7431" width="12.5546875" customWidth="1"/>
    <col min="7432" max="7432" width="10.33203125" customWidth="1"/>
    <col min="7433" max="7433" width="14.5546875" customWidth="1"/>
    <col min="7434" max="7434" width="10.88671875" bestFit="1" customWidth="1"/>
    <col min="7681" max="7681" width="43.44140625" customWidth="1"/>
    <col min="7682" max="7682" width="3.5546875" customWidth="1"/>
    <col min="7683" max="7683" width="9.33203125" customWidth="1"/>
    <col min="7684" max="7684" width="11.109375" customWidth="1"/>
    <col min="7685" max="7685" width="13.6640625" customWidth="1"/>
    <col min="7686" max="7686" width="11.33203125" customWidth="1"/>
    <col min="7687" max="7687" width="12.5546875" customWidth="1"/>
    <col min="7688" max="7688" width="10.33203125" customWidth="1"/>
    <col min="7689" max="7689" width="14.5546875" customWidth="1"/>
    <col min="7690" max="7690" width="10.88671875" bestFit="1" customWidth="1"/>
    <col min="7937" max="7937" width="43.44140625" customWidth="1"/>
    <col min="7938" max="7938" width="3.5546875" customWidth="1"/>
    <col min="7939" max="7939" width="9.33203125" customWidth="1"/>
    <col min="7940" max="7940" width="11.109375" customWidth="1"/>
    <col min="7941" max="7941" width="13.6640625" customWidth="1"/>
    <col min="7942" max="7942" width="11.33203125" customWidth="1"/>
    <col min="7943" max="7943" width="12.5546875" customWidth="1"/>
    <col min="7944" max="7944" width="10.33203125" customWidth="1"/>
    <col min="7945" max="7945" width="14.5546875" customWidth="1"/>
    <col min="7946" max="7946" width="10.88671875" bestFit="1" customWidth="1"/>
    <col min="8193" max="8193" width="43.44140625" customWidth="1"/>
    <col min="8194" max="8194" width="3.5546875" customWidth="1"/>
    <col min="8195" max="8195" width="9.33203125" customWidth="1"/>
    <col min="8196" max="8196" width="11.109375" customWidth="1"/>
    <col min="8197" max="8197" width="13.6640625" customWidth="1"/>
    <col min="8198" max="8198" width="11.33203125" customWidth="1"/>
    <col min="8199" max="8199" width="12.5546875" customWidth="1"/>
    <col min="8200" max="8200" width="10.33203125" customWidth="1"/>
    <col min="8201" max="8201" width="14.5546875" customWidth="1"/>
    <col min="8202" max="8202" width="10.88671875" bestFit="1" customWidth="1"/>
    <col min="8449" max="8449" width="43.44140625" customWidth="1"/>
    <col min="8450" max="8450" width="3.5546875" customWidth="1"/>
    <col min="8451" max="8451" width="9.33203125" customWidth="1"/>
    <col min="8452" max="8452" width="11.109375" customWidth="1"/>
    <col min="8453" max="8453" width="13.6640625" customWidth="1"/>
    <col min="8454" max="8454" width="11.33203125" customWidth="1"/>
    <col min="8455" max="8455" width="12.5546875" customWidth="1"/>
    <col min="8456" max="8456" width="10.33203125" customWidth="1"/>
    <col min="8457" max="8457" width="14.5546875" customWidth="1"/>
    <col min="8458" max="8458" width="10.88671875" bestFit="1" customWidth="1"/>
    <col min="8705" max="8705" width="43.44140625" customWidth="1"/>
    <col min="8706" max="8706" width="3.5546875" customWidth="1"/>
    <col min="8707" max="8707" width="9.33203125" customWidth="1"/>
    <col min="8708" max="8708" width="11.109375" customWidth="1"/>
    <col min="8709" max="8709" width="13.6640625" customWidth="1"/>
    <col min="8710" max="8710" width="11.33203125" customWidth="1"/>
    <col min="8711" max="8711" width="12.5546875" customWidth="1"/>
    <col min="8712" max="8712" width="10.33203125" customWidth="1"/>
    <col min="8713" max="8713" width="14.5546875" customWidth="1"/>
    <col min="8714" max="8714" width="10.88671875" bestFit="1" customWidth="1"/>
    <col min="8961" max="8961" width="43.44140625" customWidth="1"/>
    <col min="8962" max="8962" width="3.5546875" customWidth="1"/>
    <col min="8963" max="8963" width="9.33203125" customWidth="1"/>
    <col min="8964" max="8964" width="11.109375" customWidth="1"/>
    <col min="8965" max="8965" width="13.6640625" customWidth="1"/>
    <col min="8966" max="8966" width="11.33203125" customWidth="1"/>
    <col min="8967" max="8967" width="12.5546875" customWidth="1"/>
    <col min="8968" max="8968" width="10.33203125" customWidth="1"/>
    <col min="8969" max="8969" width="14.5546875" customWidth="1"/>
    <col min="8970" max="8970" width="10.88671875" bestFit="1" customWidth="1"/>
    <col min="9217" max="9217" width="43.44140625" customWidth="1"/>
    <col min="9218" max="9218" width="3.5546875" customWidth="1"/>
    <col min="9219" max="9219" width="9.33203125" customWidth="1"/>
    <col min="9220" max="9220" width="11.109375" customWidth="1"/>
    <col min="9221" max="9221" width="13.6640625" customWidth="1"/>
    <col min="9222" max="9222" width="11.33203125" customWidth="1"/>
    <col min="9223" max="9223" width="12.5546875" customWidth="1"/>
    <col min="9224" max="9224" width="10.33203125" customWidth="1"/>
    <col min="9225" max="9225" width="14.5546875" customWidth="1"/>
    <col min="9226" max="9226" width="10.88671875" bestFit="1" customWidth="1"/>
    <col min="9473" max="9473" width="43.44140625" customWidth="1"/>
    <col min="9474" max="9474" width="3.5546875" customWidth="1"/>
    <col min="9475" max="9475" width="9.33203125" customWidth="1"/>
    <col min="9476" max="9476" width="11.109375" customWidth="1"/>
    <col min="9477" max="9477" width="13.6640625" customWidth="1"/>
    <col min="9478" max="9478" width="11.33203125" customWidth="1"/>
    <col min="9479" max="9479" width="12.5546875" customWidth="1"/>
    <col min="9480" max="9480" width="10.33203125" customWidth="1"/>
    <col min="9481" max="9481" width="14.5546875" customWidth="1"/>
    <col min="9482" max="9482" width="10.88671875" bestFit="1" customWidth="1"/>
    <col min="9729" max="9729" width="43.44140625" customWidth="1"/>
    <col min="9730" max="9730" width="3.5546875" customWidth="1"/>
    <col min="9731" max="9731" width="9.33203125" customWidth="1"/>
    <col min="9732" max="9732" width="11.109375" customWidth="1"/>
    <col min="9733" max="9733" width="13.6640625" customWidth="1"/>
    <col min="9734" max="9734" width="11.33203125" customWidth="1"/>
    <col min="9735" max="9735" width="12.5546875" customWidth="1"/>
    <col min="9736" max="9736" width="10.33203125" customWidth="1"/>
    <col min="9737" max="9737" width="14.5546875" customWidth="1"/>
    <col min="9738" max="9738" width="10.88671875" bestFit="1" customWidth="1"/>
    <col min="9985" max="9985" width="43.44140625" customWidth="1"/>
    <col min="9986" max="9986" width="3.5546875" customWidth="1"/>
    <col min="9987" max="9987" width="9.33203125" customWidth="1"/>
    <col min="9988" max="9988" width="11.109375" customWidth="1"/>
    <col min="9989" max="9989" width="13.6640625" customWidth="1"/>
    <col min="9990" max="9990" width="11.33203125" customWidth="1"/>
    <col min="9991" max="9991" width="12.5546875" customWidth="1"/>
    <col min="9992" max="9992" width="10.33203125" customWidth="1"/>
    <col min="9993" max="9993" width="14.5546875" customWidth="1"/>
    <col min="9994" max="9994" width="10.88671875" bestFit="1" customWidth="1"/>
    <col min="10241" max="10241" width="43.44140625" customWidth="1"/>
    <col min="10242" max="10242" width="3.5546875" customWidth="1"/>
    <col min="10243" max="10243" width="9.33203125" customWidth="1"/>
    <col min="10244" max="10244" width="11.109375" customWidth="1"/>
    <col min="10245" max="10245" width="13.6640625" customWidth="1"/>
    <col min="10246" max="10246" width="11.33203125" customWidth="1"/>
    <col min="10247" max="10247" width="12.5546875" customWidth="1"/>
    <col min="10248" max="10248" width="10.33203125" customWidth="1"/>
    <col min="10249" max="10249" width="14.5546875" customWidth="1"/>
    <col min="10250" max="10250" width="10.88671875" bestFit="1" customWidth="1"/>
    <col min="10497" max="10497" width="43.44140625" customWidth="1"/>
    <col min="10498" max="10498" width="3.5546875" customWidth="1"/>
    <col min="10499" max="10499" width="9.33203125" customWidth="1"/>
    <col min="10500" max="10500" width="11.109375" customWidth="1"/>
    <col min="10501" max="10501" width="13.6640625" customWidth="1"/>
    <col min="10502" max="10502" width="11.33203125" customWidth="1"/>
    <col min="10503" max="10503" width="12.5546875" customWidth="1"/>
    <col min="10504" max="10504" width="10.33203125" customWidth="1"/>
    <col min="10505" max="10505" width="14.5546875" customWidth="1"/>
    <col min="10506" max="10506" width="10.88671875" bestFit="1" customWidth="1"/>
    <col min="10753" max="10753" width="43.44140625" customWidth="1"/>
    <col min="10754" max="10754" width="3.5546875" customWidth="1"/>
    <col min="10755" max="10755" width="9.33203125" customWidth="1"/>
    <col min="10756" max="10756" width="11.109375" customWidth="1"/>
    <col min="10757" max="10757" width="13.6640625" customWidth="1"/>
    <col min="10758" max="10758" width="11.33203125" customWidth="1"/>
    <col min="10759" max="10759" width="12.5546875" customWidth="1"/>
    <col min="10760" max="10760" width="10.33203125" customWidth="1"/>
    <col min="10761" max="10761" width="14.5546875" customWidth="1"/>
    <col min="10762" max="10762" width="10.88671875" bestFit="1" customWidth="1"/>
    <col min="11009" max="11009" width="43.44140625" customWidth="1"/>
    <col min="11010" max="11010" width="3.5546875" customWidth="1"/>
    <col min="11011" max="11011" width="9.33203125" customWidth="1"/>
    <col min="11012" max="11012" width="11.109375" customWidth="1"/>
    <col min="11013" max="11013" width="13.6640625" customWidth="1"/>
    <col min="11014" max="11014" width="11.33203125" customWidth="1"/>
    <col min="11015" max="11015" width="12.5546875" customWidth="1"/>
    <col min="11016" max="11016" width="10.33203125" customWidth="1"/>
    <col min="11017" max="11017" width="14.5546875" customWidth="1"/>
    <col min="11018" max="11018" width="10.88671875" bestFit="1" customWidth="1"/>
    <col min="11265" max="11265" width="43.44140625" customWidth="1"/>
    <col min="11266" max="11266" width="3.5546875" customWidth="1"/>
    <col min="11267" max="11267" width="9.33203125" customWidth="1"/>
    <col min="11268" max="11268" width="11.109375" customWidth="1"/>
    <col min="11269" max="11269" width="13.6640625" customWidth="1"/>
    <col min="11270" max="11270" width="11.33203125" customWidth="1"/>
    <col min="11271" max="11271" width="12.5546875" customWidth="1"/>
    <col min="11272" max="11272" width="10.33203125" customWidth="1"/>
    <col min="11273" max="11273" width="14.5546875" customWidth="1"/>
    <col min="11274" max="11274" width="10.88671875" bestFit="1" customWidth="1"/>
    <col min="11521" max="11521" width="43.44140625" customWidth="1"/>
    <col min="11522" max="11522" width="3.5546875" customWidth="1"/>
    <col min="11523" max="11523" width="9.33203125" customWidth="1"/>
    <col min="11524" max="11524" width="11.109375" customWidth="1"/>
    <col min="11525" max="11525" width="13.6640625" customWidth="1"/>
    <col min="11526" max="11526" width="11.33203125" customWidth="1"/>
    <col min="11527" max="11527" width="12.5546875" customWidth="1"/>
    <col min="11528" max="11528" width="10.33203125" customWidth="1"/>
    <col min="11529" max="11529" width="14.5546875" customWidth="1"/>
    <col min="11530" max="11530" width="10.88671875" bestFit="1" customWidth="1"/>
    <col min="11777" max="11777" width="43.44140625" customWidth="1"/>
    <col min="11778" max="11778" width="3.5546875" customWidth="1"/>
    <col min="11779" max="11779" width="9.33203125" customWidth="1"/>
    <col min="11780" max="11780" width="11.109375" customWidth="1"/>
    <col min="11781" max="11781" width="13.6640625" customWidth="1"/>
    <col min="11782" max="11782" width="11.33203125" customWidth="1"/>
    <col min="11783" max="11783" width="12.5546875" customWidth="1"/>
    <col min="11784" max="11784" width="10.33203125" customWidth="1"/>
    <col min="11785" max="11785" width="14.5546875" customWidth="1"/>
    <col min="11786" max="11786" width="10.88671875" bestFit="1" customWidth="1"/>
    <col min="12033" max="12033" width="43.44140625" customWidth="1"/>
    <col min="12034" max="12034" width="3.5546875" customWidth="1"/>
    <col min="12035" max="12035" width="9.33203125" customWidth="1"/>
    <col min="12036" max="12036" width="11.109375" customWidth="1"/>
    <col min="12037" max="12037" width="13.6640625" customWidth="1"/>
    <col min="12038" max="12038" width="11.33203125" customWidth="1"/>
    <col min="12039" max="12039" width="12.5546875" customWidth="1"/>
    <col min="12040" max="12040" width="10.33203125" customWidth="1"/>
    <col min="12041" max="12041" width="14.5546875" customWidth="1"/>
    <col min="12042" max="12042" width="10.88671875" bestFit="1" customWidth="1"/>
    <col min="12289" max="12289" width="43.44140625" customWidth="1"/>
    <col min="12290" max="12290" width="3.5546875" customWidth="1"/>
    <col min="12291" max="12291" width="9.33203125" customWidth="1"/>
    <col min="12292" max="12292" width="11.109375" customWidth="1"/>
    <col min="12293" max="12293" width="13.6640625" customWidth="1"/>
    <col min="12294" max="12294" width="11.33203125" customWidth="1"/>
    <col min="12295" max="12295" width="12.5546875" customWidth="1"/>
    <col min="12296" max="12296" width="10.33203125" customWidth="1"/>
    <col min="12297" max="12297" width="14.5546875" customWidth="1"/>
    <col min="12298" max="12298" width="10.88671875" bestFit="1" customWidth="1"/>
    <col min="12545" max="12545" width="43.44140625" customWidth="1"/>
    <col min="12546" max="12546" width="3.5546875" customWidth="1"/>
    <col min="12547" max="12547" width="9.33203125" customWidth="1"/>
    <col min="12548" max="12548" width="11.109375" customWidth="1"/>
    <col min="12549" max="12549" width="13.6640625" customWidth="1"/>
    <col min="12550" max="12550" width="11.33203125" customWidth="1"/>
    <col min="12551" max="12551" width="12.5546875" customWidth="1"/>
    <col min="12552" max="12552" width="10.33203125" customWidth="1"/>
    <col min="12553" max="12553" width="14.5546875" customWidth="1"/>
    <col min="12554" max="12554" width="10.88671875" bestFit="1" customWidth="1"/>
    <col min="12801" max="12801" width="43.44140625" customWidth="1"/>
    <col min="12802" max="12802" width="3.5546875" customWidth="1"/>
    <col min="12803" max="12803" width="9.33203125" customWidth="1"/>
    <col min="12804" max="12804" width="11.109375" customWidth="1"/>
    <col min="12805" max="12805" width="13.6640625" customWidth="1"/>
    <col min="12806" max="12806" width="11.33203125" customWidth="1"/>
    <col min="12807" max="12807" width="12.5546875" customWidth="1"/>
    <col min="12808" max="12808" width="10.33203125" customWidth="1"/>
    <col min="12809" max="12809" width="14.5546875" customWidth="1"/>
    <col min="12810" max="12810" width="10.88671875" bestFit="1" customWidth="1"/>
    <col min="13057" max="13057" width="43.44140625" customWidth="1"/>
    <col min="13058" max="13058" width="3.5546875" customWidth="1"/>
    <col min="13059" max="13059" width="9.33203125" customWidth="1"/>
    <col min="13060" max="13060" width="11.109375" customWidth="1"/>
    <col min="13061" max="13061" width="13.6640625" customWidth="1"/>
    <col min="13062" max="13062" width="11.33203125" customWidth="1"/>
    <col min="13063" max="13063" width="12.5546875" customWidth="1"/>
    <col min="13064" max="13064" width="10.33203125" customWidth="1"/>
    <col min="13065" max="13065" width="14.5546875" customWidth="1"/>
    <col min="13066" max="13066" width="10.88671875" bestFit="1" customWidth="1"/>
    <col min="13313" max="13313" width="43.44140625" customWidth="1"/>
    <col min="13314" max="13314" width="3.5546875" customWidth="1"/>
    <col min="13315" max="13315" width="9.33203125" customWidth="1"/>
    <col min="13316" max="13316" width="11.109375" customWidth="1"/>
    <col min="13317" max="13317" width="13.6640625" customWidth="1"/>
    <col min="13318" max="13318" width="11.33203125" customWidth="1"/>
    <col min="13319" max="13319" width="12.5546875" customWidth="1"/>
    <col min="13320" max="13320" width="10.33203125" customWidth="1"/>
    <col min="13321" max="13321" width="14.5546875" customWidth="1"/>
    <col min="13322" max="13322" width="10.88671875" bestFit="1" customWidth="1"/>
    <col min="13569" max="13569" width="43.44140625" customWidth="1"/>
    <col min="13570" max="13570" width="3.5546875" customWidth="1"/>
    <col min="13571" max="13571" width="9.33203125" customWidth="1"/>
    <col min="13572" max="13572" width="11.109375" customWidth="1"/>
    <col min="13573" max="13573" width="13.6640625" customWidth="1"/>
    <col min="13574" max="13574" width="11.33203125" customWidth="1"/>
    <col min="13575" max="13575" width="12.5546875" customWidth="1"/>
    <col min="13576" max="13576" width="10.33203125" customWidth="1"/>
    <col min="13577" max="13577" width="14.5546875" customWidth="1"/>
    <col min="13578" max="13578" width="10.88671875" bestFit="1" customWidth="1"/>
    <col min="13825" max="13825" width="43.44140625" customWidth="1"/>
    <col min="13826" max="13826" width="3.5546875" customWidth="1"/>
    <col min="13827" max="13827" width="9.33203125" customWidth="1"/>
    <col min="13828" max="13828" width="11.109375" customWidth="1"/>
    <col min="13829" max="13829" width="13.6640625" customWidth="1"/>
    <col min="13830" max="13830" width="11.33203125" customWidth="1"/>
    <col min="13831" max="13831" width="12.5546875" customWidth="1"/>
    <col min="13832" max="13832" width="10.33203125" customWidth="1"/>
    <col min="13833" max="13833" width="14.5546875" customWidth="1"/>
    <col min="13834" max="13834" width="10.88671875" bestFit="1" customWidth="1"/>
    <col min="14081" max="14081" width="43.44140625" customWidth="1"/>
    <col min="14082" max="14082" width="3.5546875" customWidth="1"/>
    <col min="14083" max="14083" width="9.33203125" customWidth="1"/>
    <col min="14084" max="14084" width="11.109375" customWidth="1"/>
    <col min="14085" max="14085" width="13.6640625" customWidth="1"/>
    <col min="14086" max="14086" width="11.33203125" customWidth="1"/>
    <col min="14087" max="14087" width="12.5546875" customWidth="1"/>
    <col min="14088" max="14088" width="10.33203125" customWidth="1"/>
    <col min="14089" max="14089" width="14.5546875" customWidth="1"/>
    <col min="14090" max="14090" width="10.88671875" bestFit="1" customWidth="1"/>
    <col min="14337" max="14337" width="43.44140625" customWidth="1"/>
    <col min="14338" max="14338" width="3.5546875" customWidth="1"/>
    <col min="14339" max="14339" width="9.33203125" customWidth="1"/>
    <col min="14340" max="14340" width="11.109375" customWidth="1"/>
    <col min="14341" max="14341" width="13.6640625" customWidth="1"/>
    <col min="14342" max="14342" width="11.33203125" customWidth="1"/>
    <col min="14343" max="14343" width="12.5546875" customWidth="1"/>
    <col min="14344" max="14344" width="10.33203125" customWidth="1"/>
    <col min="14345" max="14345" width="14.5546875" customWidth="1"/>
    <col min="14346" max="14346" width="10.88671875" bestFit="1" customWidth="1"/>
    <col min="14593" max="14593" width="43.44140625" customWidth="1"/>
    <col min="14594" max="14594" width="3.5546875" customWidth="1"/>
    <col min="14595" max="14595" width="9.33203125" customWidth="1"/>
    <col min="14596" max="14596" width="11.109375" customWidth="1"/>
    <col min="14597" max="14597" width="13.6640625" customWidth="1"/>
    <col min="14598" max="14598" width="11.33203125" customWidth="1"/>
    <col min="14599" max="14599" width="12.5546875" customWidth="1"/>
    <col min="14600" max="14600" width="10.33203125" customWidth="1"/>
    <col min="14601" max="14601" width="14.5546875" customWidth="1"/>
    <col min="14602" max="14602" width="10.88671875" bestFit="1" customWidth="1"/>
    <col min="14849" max="14849" width="43.44140625" customWidth="1"/>
    <col min="14850" max="14850" width="3.5546875" customWidth="1"/>
    <col min="14851" max="14851" width="9.33203125" customWidth="1"/>
    <col min="14852" max="14852" width="11.109375" customWidth="1"/>
    <col min="14853" max="14853" width="13.6640625" customWidth="1"/>
    <col min="14854" max="14854" width="11.33203125" customWidth="1"/>
    <col min="14855" max="14855" width="12.5546875" customWidth="1"/>
    <col min="14856" max="14856" width="10.33203125" customWidth="1"/>
    <col min="14857" max="14857" width="14.5546875" customWidth="1"/>
    <col min="14858" max="14858" width="10.88671875" bestFit="1" customWidth="1"/>
    <col min="15105" max="15105" width="43.44140625" customWidth="1"/>
    <col min="15106" max="15106" width="3.5546875" customWidth="1"/>
    <col min="15107" max="15107" width="9.33203125" customWidth="1"/>
    <col min="15108" max="15108" width="11.109375" customWidth="1"/>
    <col min="15109" max="15109" width="13.6640625" customWidth="1"/>
    <col min="15110" max="15110" width="11.33203125" customWidth="1"/>
    <col min="15111" max="15111" width="12.5546875" customWidth="1"/>
    <col min="15112" max="15112" width="10.33203125" customWidth="1"/>
    <col min="15113" max="15113" width="14.5546875" customWidth="1"/>
    <col min="15114" max="15114" width="10.88671875" bestFit="1" customWidth="1"/>
    <col min="15361" max="15361" width="43.44140625" customWidth="1"/>
    <col min="15362" max="15362" width="3.5546875" customWidth="1"/>
    <col min="15363" max="15363" width="9.33203125" customWidth="1"/>
    <col min="15364" max="15364" width="11.109375" customWidth="1"/>
    <col min="15365" max="15365" width="13.6640625" customWidth="1"/>
    <col min="15366" max="15366" width="11.33203125" customWidth="1"/>
    <col min="15367" max="15367" width="12.5546875" customWidth="1"/>
    <col min="15368" max="15368" width="10.33203125" customWidth="1"/>
    <col min="15369" max="15369" width="14.5546875" customWidth="1"/>
    <col min="15370" max="15370" width="10.88671875" bestFit="1" customWidth="1"/>
    <col min="15617" max="15617" width="43.44140625" customWidth="1"/>
    <col min="15618" max="15618" width="3.5546875" customWidth="1"/>
    <col min="15619" max="15619" width="9.33203125" customWidth="1"/>
    <col min="15620" max="15620" width="11.109375" customWidth="1"/>
    <col min="15621" max="15621" width="13.6640625" customWidth="1"/>
    <col min="15622" max="15622" width="11.33203125" customWidth="1"/>
    <col min="15623" max="15623" width="12.5546875" customWidth="1"/>
    <col min="15624" max="15624" width="10.33203125" customWidth="1"/>
    <col min="15625" max="15625" width="14.5546875" customWidth="1"/>
    <col min="15626" max="15626" width="10.88671875" bestFit="1" customWidth="1"/>
    <col min="15873" max="15873" width="43.44140625" customWidth="1"/>
    <col min="15874" max="15874" width="3.5546875" customWidth="1"/>
    <col min="15875" max="15875" width="9.33203125" customWidth="1"/>
    <col min="15876" max="15876" width="11.109375" customWidth="1"/>
    <col min="15877" max="15877" width="13.6640625" customWidth="1"/>
    <col min="15878" max="15878" width="11.33203125" customWidth="1"/>
    <col min="15879" max="15879" width="12.5546875" customWidth="1"/>
    <col min="15880" max="15880" width="10.33203125" customWidth="1"/>
    <col min="15881" max="15881" width="14.5546875" customWidth="1"/>
    <col min="15882" max="15882" width="10.88671875" bestFit="1" customWidth="1"/>
    <col min="16129" max="16129" width="43.44140625" customWidth="1"/>
    <col min="16130" max="16130" width="3.5546875" customWidth="1"/>
    <col min="16131" max="16131" width="9.33203125" customWidth="1"/>
    <col min="16132" max="16132" width="11.109375" customWidth="1"/>
    <col min="16133" max="16133" width="13.6640625" customWidth="1"/>
    <col min="16134" max="16134" width="11.33203125" customWidth="1"/>
    <col min="16135" max="16135" width="12.5546875" customWidth="1"/>
    <col min="16136" max="16136" width="10.33203125" customWidth="1"/>
    <col min="16137" max="16137" width="14.5546875" customWidth="1"/>
    <col min="16138" max="16138" width="10.88671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3315</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3316</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3317</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3318</v>
      </c>
      <c r="B43" s="433" t="s">
        <v>1066</v>
      </c>
      <c r="C43" s="434"/>
      <c r="D43" s="434"/>
      <c r="E43" s="435"/>
      <c r="F43" s="434"/>
      <c r="G43" s="435"/>
      <c r="H43" s="435"/>
      <c r="I43" s="435"/>
    </row>
    <row r="44" spans="1:9">
      <c r="A44" s="421" t="s">
        <v>2878</v>
      </c>
      <c r="B44" s="421" t="s">
        <v>2190</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3319</v>
      </c>
      <c r="B46" s="433" t="s">
        <v>1066</v>
      </c>
      <c r="C46" s="434"/>
      <c r="D46" s="434"/>
      <c r="E46" s="435"/>
      <c r="F46" s="434"/>
      <c r="G46" s="435"/>
      <c r="H46" s="435"/>
      <c r="I46" s="435"/>
    </row>
    <row r="47" spans="1:9">
      <c r="A47" s="421" t="s">
        <v>2880</v>
      </c>
      <c r="B47" s="421" t="s">
        <v>2190</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3320</v>
      </c>
      <c r="B49" s="433" t="s">
        <v>1066</v>
      </c>
      <c r="C49" s="434"/>
      <c r="D49" s="434"/>
      <c r="E49" s="435"/>
      <c r="F49" s="434"/>
      <c r="G49" s="435"/>
      <c r="H49" s="435"/>
      <c r="I49" s="435"/>
    </row>
    <row r="50" spans="1:9">
      <c r="A50" s="421" t="s">
        <v>2882</v>
      </c>
      <c r="B50" s="421" t="s">
        <v>2190</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93"/>
      <c r="E67" s="422">
        <f>C67*D67</f>
        <v>0</v>
      </c>
      <c r="F67" s="422"/>
      <c r="G67" s="422">
        <f>C67*F67</f>
        <v>0</v>
      </c>
      <c r="H67" s="422">
        <f>D67+F67</f>
        <v>0</v>
      </c>
      <c r="I67" s="422">
        <f>C67*H67</f>
        <v>0</v>
      </c>
    </row>
    <row r="68" spans="1:9">
      <c r="A68" s="437" t="s">
        <v>2894</v>
      </c>
      <c r="B68" s="437" t="s">
        <v>2190</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93"/>
      <c r="G75" s="422">
        <f>C75*F75</f>
        <v>0</v>
      </c>
      <c r="H75" s="422">
        <f>D75+F75</f>
        <v>0</v>
      </c>
      <c r="I75" s="422">
        <f>C75*H75</f>
        <v>0</v>
      </c>
    </row>
    <row r="76" spans="1:9">
      <c r="A76" s="437" t="s">
        <v>2901</v>
      </c>
      <c r="B76" s="437" t="s">
        <v>2190</v>
      </c>
      <c r="C76" s="422">
        <v>14</v>
      </c>
      <c r="D76" s="1193"/>
      <c r="E76" s="422">
        <f>C76*D76</f>
        <v>0</v>
      </c>
      <c r="F76" s="422"/>
      <c r="G76" s="422">
        <f>C76*F76</f>
        <v>0</v>
      </c>
      <c r="H76" s="422">
        <f>D76+F76</f>
        <v>0</v>
      </c>
      <c r="I76" s="422">
        <f>C76*H76</f>
        <v>0</v>
      </c>
    </row>
    <row r="77" spans="1:9">
      <c r="A77" s="437" t="s">
        <v>2902</v>
      </c>
      <c r="B77" s="437" t="s">
        <v>2190</v>
      </c>
      <c r="C77" s="422">
        <v>14</v>
      </c>
      <c r="D77" s="422"/>
      <c r="E77" s="422">
        <f>C77*D77</f>
        <v>0</v>
      </c>
      <c r="F77" s="1193"/>
      <c r="G77" s="422">
        <f>C77*F77</f>
        <v>0</v>
      </c>
      <c r="H77" s="422">
        <f>D77+F77</f>
        <v>0</v>
      </c>
      <c r="I77" s="422">
        <f>C77*H77</f>
        <v>0</v>
      </c>
    </row>
    <row r="78" spans="1:9">
      <c r="A78" s="437" t="s">
        <v>2903</v>
      </c>
      <c r="B78" s="437" t="s">
        <v>2190</v>
      </c>
      <c r="C78" s="422">
        <v>30</v>
      </c>
      <c r="D78" s="1193"/>
      <c r="E78" s="422">
        <f t="shared" si="0"/>
        <v>0</v>
      </c>
      <c r="F78" s="422"/>
      <c r="G78" s="422">
        <f t="shared" si="1"/>
        <v>0</v>
      </c>
      <c r="H78" s="422">
        <f t="shared" si="2"/>
        <v>0</v>
      </c>
      <c r="I78" s="422">
        <f t="shared" si="3"/>
        <v>0</v>
      </c>
    </row>
    <row r="79" spans="1:9">
      <c r="A79" s="437" t="s">
        <v>2904</v>
      </c>
      <c r="B79" s="437" t="s">
        <v>2190</v>
      </c>
      <c r="C79" s="422">
        <v>30</v>
      </c>
      <c r="D79" s="422"/>
      <c r="E79" s="422">
        <f>C79*D79</f>
        <v>0</v>
      </c>
      <c r="F79" s="1193"/>
      <c r="G79" s="422">
        <f>C79*F79</f>
        <v>0</v>
      </c>
      <c r="H79" s="422">
        <f>D79+F79</f>
        <v>0</v>
      </c>
      <c r="I79" s="422">
        <f>C79*H79</f>
        <v>0</v>
      </c>
    </row>
    <row r="80" spans="1:9">
      <c r="A80" s="437" t="s">
        <v>2905</v>
      </c>
      <c r="B80" s="437" t="s">
        <v>2190</v>
      </c>
      <c r="C80" s="422">
        <v>17</v>
      </c>
      <c r="D80" s="1193"/>
      <c r="E80" s="422">
        <f t="shared" si="0"/>
        <v>0</v>
      </c>
      <c r="F80" s="422"/>
      <c r="G80" s="422">
        <f t="shared" si="1"/>
        <v>0</v>
      </c>
      <c r="H80" s="422">
        <f t="shared" si="2"/>
        <v>0</v>
      </c>
      <c r="I80" s="422">
        <f t="shared" si="3"/>
        <v>0</v>
      </c>
    </row>
    <row r="81" spans="1:9">
      <c r="A81" s="437" t="s">
        <v>2906</v>
      </c>
      <c r="B81" s="437" t="s">
        <v>2190</v>
      </c>
      <c r="C81" s="422">
        <v>17</v>
      </c>
      <c r="D81" s="422"/>
      <c r="E81" s="422">
        <f>C81*D81</f>
        <v>0</v>
      </c>
      <c r="F81" s="1193"/>
      <c r="G81" s="422">
        <f>C81*F81</f>
        <v>0</v>
      </c>
      <c r="H81" s="422">
        <f>D81+F81</f>
        <v>0</v>
      </c>
      <c r="I81" s="422">
        <f>C81*H81</f>
        <v>0</v>
      </c>
    </row>
    <row r="82" spans="1:9">
      <c r="A82" s="437" t="s">
        <v>2907</v>
      </c>
      <c r="B82" s="437" t="s">
        <v>2190</v>
      </c>
      <c r="C82" s="422">
        <v>2</v>
      </c>
      <c r="D82" s="1193"/>
      <c r="E82" s="422">
        <f t="shared" si="0"/>
        <v>0</v>
      </c>
      <c r="F82" s="422"/>
      <c r="G82" s="422">
        <f t="shared" si="1"/>
        <v>0</v>
      </c>
      <c r="H82" s="422">
        <f t="shared" si="2"/>
        <v>0</v>
      </c>
      <c r="I82" s="422">
        <f t="shared" si="3"/>
        <v>0</v>
      </c>
    </row>
    <row r="83" spans="1:9">
      <c r="A83" s="437" t="s">
        <v>2908</v>
      </c>
      <c r="B83" s="437" t="s">
        <v>2190</v>
      </c>
      <c r="C83" s="422">
        <v>2</v>
      </c>
      <c r="D83" s="422"/>
      <c r="E83" s="422">
        <f>C83*D83</f>
        <v>0</v>
      </c>
      <c r="F83" s="1193"/>
      <c r="G83" s="422">
        <f>C83*F83</f>
        <v>0</v>
      </c>
      <c r="H83" s="422">
        <f>D83+F83</f>
        <v>0</v>
      </c>
      <c r="I83" s="422">
        <f>C83*H83</f>
        <v>0</v>
      </c>
    </row>
    <row r="84" spans="1:9">
      <c r="A84" s="437" t="s">
        <v>2909</v>
      </c>
      <c r="B84" s="437" t="s">
        <v>2190</v>
      </c>
      <c r="C84" s="422">
        <v>32</v>
      </c>
      <c r="D84" s="1193"/>
      <c r="E84" s="422">
        <f>C84*D84</f>
        <v>0</v>
      </c>
      <c r="F84" s="422"/>
      <c r="G84" s="422">
        <f>C84*F84</f>
        <v>0</v>
      </c>
      <c r="H84" s="422">
        <f>D84+F84</f>
        <v>0</v>
      </c>
      <c r="I84" s="422">
        <f>C84*H84</f>
        <v>0</v>
      </c>
    </row>
    <row r="85" spans="1:9">
      <c r="A85" s="437" t="s">
        <v>2910</v>
      </c>
      <c r="B85" s="437" t="s">
        <v>2190</v>
      </c>
      <c r="C85" s="422">
        <v>32</v>
      </c>
      <c r="D85" s="422"/>
      <c r="E85" s="422">
        <f>C85*D85</f>
        <v>0</v>
      </c>
      <c r="F85" s="1193"/>
      <c r="G85" s="422">
        <f>C85*F85</f>
        <v>0</v>
      </c>
      <c r="H85" s="422">
        <f>D85+F85</f>
        <v>0</v>
      </c>
      <c r="I85" s="422">
        <f>C85*H85</f>
        <v>0</v>
      </c>
    </row>
    <row r="86" spans="1:9">
      <c r="A86" s="437" t="s">
        <v>2911</v>
      </c>
      <c r="B86" s="437" t="s">
        <v>2190</v>
      </c>
      <c r="C86" s="422">
        <v>28</v>
      </c>
      <c r="D86" s="1193"/>
      <c r="E86" s="422">
        <f>C86*D86</f>
        <v>0</v>
      </c>
      <c r="F86" s="422"/>
      <c r="G86" s="422">
        <f>C86*F86</f>
        <v>0</v>
      </c>
      <c r="H86" s="422">
        <f>D86+F86</f>
        <v>0</v>
      </c>
      <c r="I86" s="422">
        <f>C86*H86</f>
        <v>0</v>
      </c>
    </row>
    <row r="87" spans="1:9">
      <c r="A87" s="437" t="s">
        <v>2912</v>
      </c>
      <c r="B87" s="437" t="s">
        <v>2190</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1.2">
      <c r="A89" s="447" t="s">
        <v>2913</v>
      </c>
      <c r="B89" s="437" t="s">
        <v>2190</v>
      </c>
      <c r="C89" s="422">
        <v>16</v>
      </c>
      <c r="D89" s="1193"/>
      <c r="E89" s="422">
        <f>C89*D89</f>
        <v>0</v>
      </c>
      <c r="F89" s="422"/>
      <c r="G89" s="422">
        <f>C89*F89</f>
        <v>0</v>
      </c>
      <c r="H89" s="422">
        <f>D89+F89</f>
        <v>0</v>
      </c>
      <c r="I89" s="422">
        <f>C89*H89</f>
        <v>0</v>
      </c>
    </row>
    <row r="90" spans="1:9" ht="21">
      <c r="A90" s="447" t="s">
        <v>2914</v>
      </c>
      <c r="B90" s="437" t="s">
        <v>2190</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21">
      <c r="A92" s="447" t="s">
        <v>2915</v>
      </c>
      <c r="B92" s="437" t="s">
        <v>2190</v>
      </c>
      <c r="C92" s="422">
        <v>2</v>
      </c>
      <c r="D92" s="1193"/>
      <c r="E92" s="422">
        <f>C92*D92</f>
        <v>0</v>
      </c>
      <c r="F92" s="422"/>
      <c r="G92" s="422">
        <f>C92*F92</f>
        <v>0</v>
      </c>
      <c r="H92" s="422">
        <f>D92+F92</f>
        <v>0</v>
      </c>
      <c r="I92" s="422">
        <f>C92*H92</f>
        <v>0</v>
      </c>
    </row>
    <row r="93" spans="1:9" ht="21">
      <c r="A93" s="447" t="s">
        <v>2916</v>
      </c>
      <c r="B93" s="437" t="s">
        <v>2190</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1">
      <c r="A95" s="447" t="s">
        <v>2917</v>
      </c>
      <c r="B95" s="437" t="s">
        <v>2190</v>
      </c>
      <c r="C95" s="422">
        <v>1</v>
      </c>
      <c r="D95" s="1193"/>
      <c r="E95" s="422">
        <f>C95*D95</f>
        <v>0</v>
      </c>
      <c r="F95" s="422"/>
      <c r="G95" s="422">
        <f>C95*F95</f>
        <v>0</v>
      </c>
      <c r="H95" s="422">
        <f>D95+F95</f>
        <v>0</v>
      </c>
      <c r="I95" s="422">
        <f>C95*H95</f>
        <v>0</v>
      </c>
    </row>
    <row r="96" spans="1:9" ht="21">
      <c r="A96" s="447" t="s">
        <v>2918</v>
      </c>
      <c r="B96" s="437" t="s">
        <v>2190</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1.2">
      <c r="A98" s="447" t="s">
        <v>2919</v>
      </c>
      <c r="B98" s="437" t="s">
        <v>2190</v>
      </c>
      <c r="C98" s="422">
        <v>8</v>
      </c>
      <c r="D98" s="1193"/>
      <c r="E98" s="422">
        <f>C98*D98</f>
        <v>0</v>
      </c>
      <c r="F98" s="422"/>
      <c r="G98" s="422">
        <f>C98*F98</f>
        <v>0</v>
      </c>
      <c r="H98" s="422">
        <f>D98+F98</f>
        <v>0</v>
      </c>
      <c r="I98" s="422">
        <f>C98*H98</f>
        <v>0</v>
      </c>
    </row>
    <row r="99" spans="1:9" ht="21">
      <c r="A99" s="447" t="s">
        <v>2920</v>
      </c>
      <c r="B99" s="437" t="s">
        <v>2190</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93"/>
      <c r="G105" s="422">
        <f t="shared" si="5"/>
        <v>0</v>
      </c>
      <c r="H105" s="422">
        <f t="shared" si="6"/>
        <v>0</v>
      </c>
      <c r="I105" s="422">
        <f t="shared" si="7"/>
        <v>0</v>
      </c>
    </row>
    <row r="106" spans="1:9">
      <c r="A106" s="437" t="s">
        <v>2925</v>
      </c>
      <c r="B106" s="437" t="s">
        <v>2190</v>
      </c>
      <c r="C106" s="422">
        <v>10</v>
      </c>
      <c r="D106" s="119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93"/>
      <c r="G107" s="422">
        <f t="shared" si="5"/>
        <v>0</v>
      </c>
      <c r="H107" s="422">
        <f t="shared" si="6"/>
        <v>0</v>
      </c>
      <c r="I107" s="422">
        <f t="shared" si="7"/>
        <v>0</v>
      </c>
    </row>
    <row r="108" spans="1:9">
      <c r="A108" s="437" t="s">
        <v>2927</v>
      </c>
      <c r="B108" s="437" t="s">
        <v>2190</v>
      </c>
      <c r="C108" s="422">
        <v>26</v>
      </c>
      <c r="D108" s="119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9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93"/>
      <c r="E121" s="422">
        <f>C121*D121</f>
        <v>0</v>
      </c>
      <c r="F121" s="422"/>
      <c r="G121" s="422">
        <f>C121*F121</f>
        <v>0</v>
      </c>
      <c r="H121" s="422">
        <f>D121+F121</f>
        <v>0</v>
      </c>
      <c r="I121" s="422">
        <f>C121*H121</f>
        <v>0</v>
      </c>
    </row>
    <row r="122" spans="1:9">
      <c r="A122" s="437" t="s">
        <v>2904</v>
      </c>
      <c r="B122" s="437" t="s">
        <v>2190</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9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93"/>
      <c r="E131" s="422">
        <f>C131*D131</f>
        <v>0</v>
      </c>
      <c r="F131" s="422"/>
      <c r="G131" s="422">
        <f>C131*F131</f>
        <v>0</v>
      </c>
      <c r="H131" s="422">
        <f>D131+F131</f>
        <v>0</v>
      </c>
      <c r="I131" s="422">
        <f>C131*H131</f>
        <v>0</v>
      </c>
    </row>
    <row r="132" spans="1:9">
      <c r="A132" s="437" t="s">
        <v>2940</v>
      </c>
      <c r="B132" s="437" t="s">
        <v>2190</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9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93"/>
      <c r="E141" s="422">
        <f>C141*D141</f>
        <v>0</v>
      </c>
      <c r="F141" s="422"/>
      <c r="G141" s="422">
        <f>C141*F141</f>
        <v>0</v>
      </c>
      <c r="H141" s="422">
        <f>D141+F141</f>
        <v>0</v>
      </c>
      <c r="I141" s="422">
        <f>C141*H141</f>
        <v>0</v>
      </c>
    </row>
    <row r="142" spans="1:9">
      <c r="A142" s="421" t="s">
        <v>2948</v>
      </c>
      <c r="B142" s="421" t="s">
        <v>2190</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93"/>
      <c r="G148" s="422">
        <f t="shared" si="9"/>
        <v>0</v>
      </c>
      <c r="H148" s="422">
        <f t="shared" si="10"/>
        <v>0</v>
      </c>
      <c r="I148" s="422">
        <f t="shared" si="11"/>
        <v>0</v>
      </c>
    </row>
    <row r="149" spans="1:9">
      <c r="A149" s="449" t="s">
        <v>2953</v>
      </c>
      <c r="B149" s="421" t="s">
        <v>315</v>
      </c>
      <c r="C149" s="422">
        <v>50</v>
      </c>
      <c r="D149" s="119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93"/>
      <c r="G150" s="422">
        <f t="shared" si="9"/>
        <v>0</v>
      </c>
      <c r="H150" s="422">
        <f t="shared" si="10"/>
        <v>0</v>
      </c>
      <c r="I150" s="422">
        <f t="shared" si="11"/>
        <v>0</v>
      </c>
    </row>
    <row r="151" spans="1:9">
      <c r="A151" s="449" t="s">
        <v>2955</v>
      </c>
      <c r="B151" s="421" t="s">
        <v>315</v>
      </c>
      <c r="C151" s="422">
        <v>150</v>
      </c>
      <c r="D151" s="119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93"/>
      <c r="G152" s="422">
        <f t="shared" si="9"/>
        <v>0</v>
      </c>
      <c r="H152" s="422">
        <f t="shared" si="10"/>
        <v>0</v>
      </c>
      <c r="I152" s="422">
        <f t="shared" si="11"/>
        <v>0</v>
      </c>
    </row>
    <row r="153" spans="1:9">
      <c r="A153" s="449" t="s">
        <v>2957</v>
      </c>
      <c r="B153" s="421" t="s">
        <v>315</v>
      </c>
      <c r="C153" s="422">
        <v>15</v>
      </c>
      <c r="D153" s="119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93"/>
      <c r="G158" s="422">
        <f t="shared" si="13"/>
        <v>0</v>
      </c>
      <c r="H158" s="422">
        <f t="shared" si="14"/>
        <v>0</v>
      </c>
      <c r="I158" s="422">
        <f t="shared" si="15"/>
        <v>0</v>
      </c>
    </row>
    <row r="159" spans="1:9">
      <c r="A159" s="421" t="s">
        <v>2962</v>
      </c>
      <c r="B159" s="421" t="s">
        <v>315</v>
      </c>
      <c r="C159" s="450">
        <v>1885</v>
      </c>
      <c r="D159" s="119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93"/>
      <c r="G160" s="422">
        <f t="shared" si="13"/>
        <v>0</v>
      </c>
      <c r="H160" s="422">
        <f t="shared" si="14"/>
        <v>0</v>
      </c>
      <c r="I160" s="422">
        <f t="shared" si="15"/>
        <v>0</v>
      </c>
    </row>
    <row r="161" spans="1:9">
      <c r="A161" s="421" t="s">
        <v>2964</v>
      </c>
      <c r="B161" s="421" t="s">
        <v>315</v>
      </c>
      <c r="C161" s="450">
        <v>190</v>
      </c>
      <c r="D161" s="119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93"/>
      <c r="G162" s="422">
        <f t="shared" si="13"/>
        <v>0</v>
      </c>
      <c r="H162" s="422">
        <f t="shared" si="14"/>
        <v>0</v>
      </c>
      <c r="I162" s="422">
        <f t="shared" si="15"/>
        <v>0</v>
      </c>
    </row>
    <row r="163" spans="1:9">
      <c r="A163" s="421" t="s">
        <v>2966</v>
      </c>
      <c r="B163" s="421" t="s">
        <v>315</v>
      </c>
      <c r="C163" s="450">
        <v>120</v>
      </c>
      <c r="D163" s="119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93"/>
      <c r="G164" s="422">
        <f t="shared" si="13"/>
        <v>0</v>
      </c>
      <c r="H164" s="422">
        <f t="shared" si="14"/>
        <v>0</v>
      </c>
      <c r="I164" s="422">
        <f t="shared" si="15"/>
        <v>0</v>
      </c>
    </row>
    <row r="165" spans="1:9">
      <c r="A165" s="421" t="s">
        <v>2968</v>
      </c>
      <c r="B165" s="421" t="s">
        <v>315</v>
      </c>
      <c r="C165" s="450">
        <v>35</v>
      </c>
      <c r="D165" s="119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93"/>
      <c r="G166" s="422">
        <f t="shared" si="13"/>
        <v>0</v>
      </c>
      <c r="H166" s="422">
        <f t="shared" si="14"/>
        <v>0</v>
      </c>
      <c r="I166" s="422">
        <f t="shared" si="15"/>
        <v>0</v>
      </c>
    </row>
    <row r="167" spans="1:9">
      <c r="A167" s="421" t="s">
        <v>2970</v>
      </c>
      <c r="B167" s="421" t="s">
        <v>315</v>
      </c>
      <c r="C167" s="450">
        <v>3050</v>
      </c>
      <c r="D167" s="119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93"/>
      <c r="G168" s="422">
        <f t="shared" si="13"/>
        <v>0</v>
      </c>
      <c r="H168" s="422">
        <f t="shared" si="14"/>
        <v>0</v>
      </c>
      <c r="I168" s="422">
        <f t="shared" si="15"/>
        <v>0</v>
      </c>
    </row>
    <row r="169" spans="1:9">
      <c r="A169" s="421" t="s">
        <v>2972</v>
      </c>
      <c r="B169" s="421" t="s">
        <v>315</v>
      </c>
      <c r="C169" s="450">
        <v>24</v>
      </c>
      <c r="D169" s="119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93"/>
      <c r="G170" s="422">
        <f t="shared" si="13"/>
        <v>0</v>
      </c>
      <c r="H170" s="422">
        <f t="shared" si="14"/>
        <v>0</v>
      </c>
      <c r="I170" s="422">
        <f t="shared" si="15"/>
        <v>0</v>
      </c>
    </row>
    <row r="171" spans="1:9">
      <c r="A171" s="421" t="s">
        <v>2974</v>
      </c>
      <c r="B171" s="421" t="s">
        <v>315</v>
      </c>
      <c r="C171" s="450">
        <v>10</v>
      </c>
      <c r="D171" s="119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93"/>
      <c r="G172" s="422">
        <f>C172*F172</f>
        <v>0</v>
      </c>
      <c r="H172" s="422">
        <f>D172+F172</f>
        <v>0</v>
      </c>
      <c r="I172" s="422">
        <f>C172*H172</f>
        <v>0</v>
      </c>
    </row>
    <row r="173" spans="1:9">
      <c r="A173" s="421" t="s">
        <v>2976</v>
      </c>
      <c r="B173" s="421" t="s">
        <v>315</v>
      </c>
      <c r="C173" s="450">
        <v>54</v>
      </c>
      <c r="D173" s="119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93"/>
      <c r="G174" s="422">
        <f t="shared" si="13"/>
        <v>0</v>
      </c>
      <c r="H174" s="422">
        <f t="shared" si="14"/>
        <v>0</v>
      </c>
      <c r="I174" s="422">
        <f t="shared" si="15"/>
        <v>0</v>
      </c>
    </row>
    <row r="175" spans="1:9">
      <c r="A175" s="421" t="s">
        <v>2978</v>
      </c>
      <c r="B175" s="421" t="s">
        <v>315</v>
      </c>
      <c r="C175" s="450">
        <v>410</v>
      </c>
      <c r="D175" s="119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93"/>
      <c r="G176" s="422">
        <f t="shared" si="13"/>
        <v>0</v>
      </c>
      <c r="H176" s="422">
        <f t="shared" si="14"/>
        <v>0</v>
      </c>
      <c r="I176" s="422">
        <f t="shared" si="15"/>
        <v>0</v>
      </c>
    </row>
    <row r="177" spans="1:9">
      <c r="A177" s="421" t="s">
        <v>2980</v>
      </c>
      <c r="B177" s="421" t="s">
        <v>315</v>
      </c>
      <c r="C177" s="450">
        <v>8</v>
      </c>
      <c r="D177" s="119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93"/>
      <c r="E181" s="422">
        <f>C181*D181</f>
        <v>0</v>
      </c>
      <c r="F181" s="422"/>
      <c r="G181" s="422">
        <f>C181*F181</f>
        <v>0</v>
      </c>
      <c r="H181" s="422">
        <f>D181+F181</f>
        <v>0</v>
      </c>
      <c r="I181" s="422">
        <f>C181*H181</f>
        <v>0</v>
      </c>
    </row>
    <row r="182" spans="1:9">
      <c r="A182" s="421" t="s">
        <v>2984</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6.4">
      <c r="A184" s="451" t="s">
        <v>2985</v>
      </c>
      <c r="B184" s="433" t="s">
        <v>1066</v>
      </c>
      <c r="C184" s="434"/>
      <c r="D184" s="434"/>
      <c r="E184" s="435"/>
      <c r="F184" s="434"/>
      <c r="G184" s="435"/>
      <c r="H184" s="435"/>
      <c r="I184" s="435"/>
    </row>
    <row r="185" spans="1:9">
      <c r="A185" s="421" t="s">
        <v>2986</v>
      </c>
      <c r="B185" s="421" t="s">
        <v>315</v>
      </c>
      <c r="C185" s="422">
        <v>22</v>
      </c>
      <c r="D185" s="1193"/>
      <c r="E185" s="422">
        <f>C185*D185</f>
        <v>0</v>
      </c>
      <c r="F185" s="422"/>
      <c r="G185" s="422">
        <f>C185*F185</f>
        <v>0</v>
      </c>
      <c r="H185" s="422">
        <f>D185+F185</f>
        <v>0</v>
      </c>
      <c r="I185" s="422">
        <f>C185*H185</f>
        <v>0</v>
      </c>
    </row>
    <row r="186" spans="1:9">
      <c r="A186" s="421" t="s">
        <v>2987</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93"/>
      <c r="G189" s="422">
        <f>C189*F189</f>
        <v>0</v>
      </c>
      <c r="H189" s="422">
        <f>D189+F189</f>
        <v>0</v>
      </c>
      <c r="I189" s="422">
        <f>C189*H189</f>
        <v>0</v>
      </c>
    </row>
    <row r="190" spans="1:9">
      <c r="A190" s="421" t="s">
        <v>2990</v>
      </c>
      <c r="B190" s="421" t="s">
        <v>2190</v>
      </c>
      <c r="C190" s="422">
        <v>120</v>
      </c>
      <c r="D190" s="422"/>
      <c r="E190" s="422">
        <f>C190*D190</f>
        <v>0</v>
      </c>
      <c r="F190" s="1193"/>
      <c r="G190" s="422">
        <f>C190*F190</f>
        <v>0</v>
      </c>
      <c r="H190" s="422">
        <f>D190+F190</f>
        <v>0</v>
      </c>
      <c r="I190" s="422">
        <f>C190*H190</f>
        <v>0</v>
      </c>
    </row>
    <row r="191" spans="1:9">
      <c r="A191" s="421" t="s">
        <v>2991</v>
      </c>
      <c r="B191" s="421" t="s">
        <v>2190</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93"/>
      <c r="G203" s="422">
        <f t="shared" si="17"/>
        <v>0</v>
      </c>
      <c r="H203" s="422">
        <f t="shared" si="18"/>
        <v>0</v>
      </c>
      <c r="I203" s="422">
        <f t="shared" si="19"/>
        <v>0</v>
      </c>
    </row>
    <row r="204" spans="1:9">
      <c r="A204" s="421" t="s">
        <v>3001</v>
      </c>
      <c r="B204" s="421" t="s">
        <v>2190</v>
      </c>
      <c r="C204" s="422">
        <v>6</v>
      </c>
      <c r="D204" s="119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93"/>
      <c r="G205" s="422">
        <f t="shared" si="17"/>
        <v>0</v>
      </c>
      <c r="H205" s="422">
        <f t="shared" si="18"/>
        <v>0</v>
      </c>
      <c r="I205" s="422">
        <f t="shared" si="19"/>
        <v>0</v>
      </c>
    </row>
    <row r="206" spans="1:9">
      <c r="A206" s="421" t="s">
        <v>3003</v>
      </c>
      <c r="B206" s="421" t="s">
        <v>2190</v>
      </c>
      <c r="C206" s="422">
        <v>30</v>
      </c>
      <c r="D206" s="119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9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9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93"/>
      <c r="E214" s="422">
        <f>C214*D214</f>
        <v>0</v>
      </c>
      <c r="F214" s="422"/>
      <c r="G214" s="422">
        <f>C214*F214</f>
        <v>0</v>
      </c>
      <c r="H214" s="422">
        <f>D214+F214</f>
        <v>0</v>
      </c>
      <c r="I214" s="422">
        <f>C214*H214</f>
        <v>0</v>
      </c>
    </row>
    <row r="215" spans="1:9">
      <c r="A215" s="421" t="s">
        <v>3010</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93"/>
      <c r="E218" s="422">
        <f>C218*D218</f>
        <v>0</v>
      </c>
      <c r="F218" s="422"/>
      <c r="G218" s="422">
        <f>C218*F218</f>
        <v>0</v>
      </c>
      <c r="H218" s="422">
        <f>D218+F218</f>
        <v>0</v>
      </c>
      <c r="I218" s="422">
        <f>C218*H218</f>
        <v>0</v>
      </c>
    </row>
    <row r="219" spans="1:9">
      <c r="A219" s="421" t="s">
        <v>3012</v>
      </c>
      <c r="B219" s="421" t="s">
        <v>2190</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93"/>
      <c r="E223" s="422">
        <f>C223*D223</f>
        <v>0</v>
      </c>
      <c r="F223" s="422"/>
      <c r="G223" s="422">
        <f>C223*F223</f>
        <v>0</v>
      </c>
      <c r="H223" s="422">
        <f>D223+F223</f>
        <v>0</v>
      </c>
      <c r="I223" s="422">
        <f>C223*H223</f>
        <v>0</v>
      </c>
    </row>
    <row r="224" spans="1:9">
      <c r="A224" s="421" t="s">
        <v>3016</v>
      </c>
      <c r="B224" s="421" t="s">
        <v>315</v>
      </c>
      <c r="C224" s="422">
        <v>5</v>
      </c>
      <c r="D224" s="422"/>
      <c r="E224" s="422">
        <f>C224*D224</f>
        <v>0</v>
      </c>
      <c r="F224" s="1193"/>
      <c r="G224" s="422">
        <f>C224*F224</f>
        <v>0</v>
      </c>
      <c r="H224" s="422">
        <f>D224+F224</f>
        <v>0</v>
      </c>
      <c r="I224" s="422">
        <f>C224*H224</f>
        <v>0</v>
      </c>
    </row>
    <row r="225" spans="1:9">
      <c r="A225" s="421" t="s">
        <v>3017</v>
      </c>
      <c r="B225" s="421" t="s">
        <v>2190</v>
      </c>
      <c r="C225" s="422">
        <v>6</v>
      </c>
      <c r="D225" s="1193"/>
      <c r="E225" s="422">
        <f>C225*D225</f>
        <v>0</v>
      </c>
      <c r="F225" s="422"/>
      <c r="G225" s="422">
        <f>C225*F225</f>
        <v>0</v>
      </c>
      <c r="H225" s="422">
        <f>D225+F225</f>
        <v>0</v>
      </c>
      <c r="I225" s="422">
        <f>C225*H225</f>
        <v>0</v>
      </c>
    </row>
    <row r="226" spans="1:9">
      <c r="A226" s="421" t="s">
        <v>3018</v>
      </c>
      <c r="B226" s="421" t="s">
        <v>2190</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
      <c r="A235" s="452" t="s">
        <v>3023</v>
      </c>
      <c r="B235" s="421" t="s">
        <v>2190</v>
      </c>
      <c r="C235" s="422">
        <v>75</v>
      </c>
      <c r="D235" s="1193"/>
      <c r="E235" s="422">
        <f>C235*D235</f>
        <v>0</v>
      </c>
      <c r="F235" s="422"/>
      <c r="G235" s="422">
        <f>C235*F235</f>
        <v>0</v>
      </c>
      <c r="H235" s="422">
        <f>D235+F235</f>
        <v>0</v>
      </c>
      <c r="I235" s="422">
        <f>C235*H235</f>
        <v>0</v>
      </c>
    </row>
    <row r="236" spans="1:9" ht="21">
      <c r="A236" s="452" t="s">
        <v>3024</v>
      </c>
      <c r="B236" s="421" t="s">
        <v>2190</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93"/>
      <c r="E241" s="422">
        <f>C241*D241</f>
        <v>0</v>
      </c>
      <c r="F241" s="422"/>
      <c r="G241" s="422">
        <f>C241*F241</f>
        <v>0</v>
      </c>
      <c r="H241" s="422">
        <f>D241+F241</f>
        <v>0</v>
      </c>
      <c r="I241" s="422">
        <f>C241*H241</f>
        <v>0</v>
      </c>
    </row>
    <row r="242" spans="1:9">
      <c r="A242" s="421" t="s">
        <v>3029</v>
      </c>
      <c r="B242" s="421" t="s">
        <v>2190</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93"/>
      <c r="E246" s="422">
        <f>C246*D246</f>
        <v>0</v>
      </c>
      <c r="F246" s="422"/>
      <c r="G246" s="422">
        <f>C246*F246</f>
        <v>0</v>
      </c>
      <c r="H246" s="422">
        <f>D246+F246</f>
        <v>0</v>
      </c>
      <c r="I246" s="422">
        <f>C246*H246</f>
        <v>0</v>
      </c>
    </row>
    <row r="247" spans="1:9">
      <c r="A247" s="421" t="s">
        <v>3033</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93"/>
      <c r="E253" s="422">
        <f>C253*D253</f>
        <v>0</v>
      </c>
      <c r="F253" s="422"/>
      <c r="G253" s="422">
        <f>C253*F253</f>
        <v>0</v>
      </c>
      <c r="H253" s="422">
        <f>D253+F253</f>
        <v>0</v>
      </c>
      <c r="I253" s="422">
        <f>C253*H253</f>
        <v>0</v>
      </c>
    </row>
    <row r="254" spans="1:9">
      <c r="A254" s="421" t="s">
        <v>3038</v>
      </c>
      <c r="B254" s="437" t="s">
        <v>2190</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93"/>
      <c r="E257" s="422">
        <f>C257*D257</f>
        <v>0</v>
      </c>
      <c r="F257" s="422"/>
      <c r="G257" s="422">
        <f>C257*F257</f>
        <v>0</v>
      </c>
      <c r="H257" s="422">
        <f>D257+F257</f>
        <v>0</v>
      </c>
      <c r="I257" s="422">
        <f>C257*H257</f>
        <v>0</v>
      </c>
    </row>
    <row r="258" spans="1:9">
      <c r="A258" s="421" t="s">
        <v>3041</v>
      </c>
      <c r="B258" s="421" t="s">
        <v>256</v>
      </c>
      <c r="C258" s="422">
        <v>2</v>
      </c>
      <c r="D258" s="422"/>
      <c r="E258" s="422">
        <f>C258*D258</f>
        <v>0</v>
      </c>
      <c r="F258" s="1193"/>
      <c r="G258" s="422">
        <f>C258*F258</f>
        <v>0</v>
      </c>
      <c r="H258" s="422">
        <f>D258+F258</f>
        <v>0</v>
      </c>
      <c r="I258" s="422">
        <f>C258*H258</f>
        <v>0</v>
      </c>
    </row>
    <row r="259" spans="1:9">
      <c r="A259" s="421" t="s">
        <v>3042</v>
      </c>
      <c r="B259" s="421" t="s">
        <v>256</v>
      </c>
      <c r="C259" s="422">
        <v>1</v>
      </c>
      <c r="D259" s="1193"/>
      <c r="E259" s="422">
        <f>C259*D259</f>
        <v>0</v>
      </c>
      <c r="F259" s="422"/>
      <c r="G259" s="422">
        <f>C259*F259</f>
        <v>0</v>
      </c>
      <c r="H259" s="422">
        <f>D259+F259</f>
        <v>0</v>
      </c>
      <c r="I259" s="422">
        <f>C259*H259</f>
        <v>0</v>
      </c>
    </row>
    <row r="260" spans="1:9">
      <c r="A260" s="421" t="s">
        <v>3043</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9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9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9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9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9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9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9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9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93"/>
      <c r="E298" s="422">
        <f>C298*D298</f>
        <v>0</v>
      </c>
      <c r="F298" s="422"/>
      <c r="G298" s="422">
        <f>C298*F298</f>
        <v>0</v>
      </c>
      <c r="H298" s="422">
        <f>D298+F298</f>
        <v>0</v>
      </c>
      <c r="I298" s="422">
        <f>C298*H298</f>
        <v>0</v>
      </c>
    </row>
    <row r="299" spans="1:9">
      <c r="A299" s="423" t="s">
        <v>3070</v>
      </c>
      <c r="B299" s="421" t="s">
        <v>2190</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9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9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93"/>
      <c r="E307" s="422">
        <f>C307*D307</f>
        <v>0</v>
      </c>
      <c r="F307" s="422"/>
      <c r="G307" s="422">
        <f>C307*F307</f>
        <v>0</v>
      </c>
      <c r="H307" s="422">
        <f>D307+F307</f>
        <v>0</v>
      </c>
      <c r="I307" s="422">
        <f>C307*H307</f>
        <v>0</v>
      </c>
    </row>
    <row r="308" spans="1:9">
      <c r="A308" s="423" t="s">
        <v>3076</v>
      </c>
      <c r="B308" s="421" t="s">
        <v>2190</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93"/>
      <c r="E310" s="422">
        <f>C310*D310</f>
        <v>0</v>
      </c>
      <c r="F310" s="422"/>
      <c r="G310" s="422">
        <f>C310*F310</f>
        <v>0</v>
      </c>
      <c r="H310" s="422">
        <f>D310+F310</f>
        <v>0</v>
      </c>
      <c r="I310" s="422">
        <f>C310*H310</f>
        <v>0</v>
      </c>
    </row>
    <row r="311" spans="1:9">
      <c r="A311" s="423" t="s">
        <v>3078</v>
      </c>
      <c r="B311" s="421" t="s">
        <v>2190</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9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93"/>
      <c r="E316" s="422">
        <f>C316*D316</f>
        <v>0</v>
      </c>
      <c r="F316" s="422"/>
      <c r="G316" s="422">
        <f>C316*F316</f>
        <v>0</v>
      </c>
      <c r="H316" s="422">
        <f>D316+F316</f>
        <v>0</v>
      </c>
      <c r="I316" s="422">
        <f>C316*H316</f>
        <v>0</v>
      </c>
    </row>
    <row r="317" spans="1:9">
      <c r="A317" s="423" t="s">
        <v>3082</v>
      </c>
      <c r="B317" s="421" t="s">
        <v>2190</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93"/>
      <c r="E319" s="422">
        <f>C319*D319</f>
        <v>0</v>
      </c>
      <c r="F319" s="422"/>
      <c r="G319" s="422">
        <f>C319*F319</f>
        <v>0</v>
      </c>
      <c r="H319" s="422">
        <f>D319+F319</f>
        <v>0</v>
      </c>
      <c r="I319" s="422">
        <f>C319*H319</f>
        <v>0</v>
      </c>
    </row>
    <row r="320" spans="1:9">
      <c r="A320" s="423" t="s">
        <v>3084</v>
      </c>
      <c r="B320" s="421" t="s">
        <v>2190</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9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93"/>
      <c r="G330" s="422">
        <f>C330*F330</f>
        <v>0</v>
      </c>
      <c r="H330" s="422">
        <f>D330+F330</f>
        <v>0</v>
      </c>
      <c r="I330" s="422">
        <f>C330*H330</f>
        <v>0</v>
      </c>
    </row>
    <row r="331" spans="1:9">
      <c r="A331" s="421" t="s">
        <v>3091</v>
      </c>
      <c r="B331" s="421" t="s">
        <v>2190</v>
      </c>
      <c r="C331" s="422">
        <v>200</v>
      </c>
      <c r="D331" s="422"/>
      <c r="E331" s="422">
        <f>C331*D331</f>
        <v>0</v>
      </c>
      <c r="F331" s="1193"/>
      <c r="G331" s="422">
        <f>C331*F331</f>
        <v>0</v>
      </c>
      <c r="H331" s="422">
        <f>D331+F331</f>
        <v>0</v>
      </c>
      <c r="I331" s="422">
        <f>C331*H331</f>
        <v>0</v>
      </c>
    </row>
    <row r="332" spans="1:9">
      <c r="A332" s="421" t="s">
        <v>3092</v>
      </c>
      <c r="B332" s="421" t="s">
        <v>315</v>
      </c>
      <c r="C332" s="422">
        <v>800</v>
      </c>
      <c r="D332" s="422"/>
      <c r="E332" s="422">
        <f>C332*D332</f>
        <v>0</v>
      </c>
      <c r="F332" s="1193"/>
      <c r="G332" s="422">
        <f>C332*F332</f>
        <v>0</v>
      </c>
      <c r="H332" s="422">
        <f>D332+F332</f>
        <v>0</v>
      </c>
      <c r="I332" s="422">
        <f>C332*H332</f>
        <v>0</v>
      </c>
    </row>
    <row r="333" spans="1:9">
      <c r="A333" s="421" t="s">
        <v>3093</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93"/>
      <c r="G337" s="422">
        <f t="shared" si="21"/>
        <v>0</v>
      </c>
      <c r="H337" s="422">
        <f t="shared" si="22"/>
        <v>0</v>
      </c>
      <c r="I337" s="422">
        <f t="shared" si="23"/>
        <v>0</v>
      </c>
    </row>
    <row r="338" spans="1:9">
      <c r="A338" s="421" t="s">
        <v>3097</v>
      </c>
      <c r="B338" s="421" t="s">
        <v>2061</v>
      </c>
      <c r="C338" s="422">
        <v>4</v>
      </c>
      <c r="D338" s="422"/>
      <c r="E338" s="422">
        <f t="shared" si="20"/>
        <v>0</v>
      </c>
      <c r="F338" s="1193"/>
      <c r="G338" s="422">
        <f t="shared" si="21"/>
        <v>0</v>
      </c>
      <c r="H338" s="422">
        <f t="shared" si="22"/>
        <v>0</v>
      </c>
      <c r="I338" s="422">
        <f t="shared" si="23"/>
        <v>0</v>
      </c>
    </row>
    <row r="339" spans="1:9">
      <c r="A339" s="421" t="s">
        <v>3098</v>
      </c>
      <c r="B339" s="421" t="s">
        <v>2061</v>
      </c>
      <c r="C339" s="422">
        <v>8</v>
      </c>
      <c r="D339" s="422"/>
      <c r="E339" s="422">
        <f t="shared" si="20"/>
        <v>0</v>
      </c>
      <c r="F339" s="1193"/>
      <c r="G339" s="422">
        <f t="shared" si="21"/>
        <v>0</v>
      </c>
      <c r="H339" s="422">
        <f t="shared" si="22"/>
        <v>0</v>
      </c>
      <c r="I339" s="422">
        <f t="shared" si="23"/>
        <v>0</v>
      </c>
    </row>
    <row r="340" spans="1:9">
      <c r="A340" s="421" t="s">
        <v>3099</v>
      </c>
      <c r="B340" s="421" t="s">
        <v>2061</v>
      </c>
      <c r="C340" s="422">
        <v>6</v>
      </c>
      <c r="D340" s="422"/>
      <c r="E340" s="422">
        <f t="shared" si="20"/>
        <v>0</v>
      </c>
      <c r="F340" s="1193"/>
      <c r="G340" s="422">
        <f t="shared" si="21"/>
        <v>0</v>
      </c>
      <c r="H340" s="422">
        <f t="shared" si="22"/>
        <v>0</v>
      </c>
      <c r="I340" s="422">
        <f t="shared" si="23"/>
        <v>0</v>
      </c>
    </row>
    <row r="341" spans="1:9">
      <c r="A341" s="421" t="s">
        <v>3100</v>
      </c>
      <c r="B341" s="421" t="s">
        <v>2061</v>
      </c>
      <c r="C341" s="422">
        <v>6</v>
      </c>
      <c r="D341" s="422"/>
      <c r="E341" s="422">
        <f t="shared" si="20"/>
        <v>0</v>
      </c>
      <c r="F341" s="1193"/>
      <c r="G341" s="422">
        <f t="shared" si="21"/>
        <v>0</v>
      </c>
      <c r="H341" s="422">
        <f t="shared" si="22"/>
        <v>0</v>
      </c>
      <c r="I341" s="422">
        <f t="shared" si="23"/>
        <v>0</v>
      </c>
    </row>
    <row r="342" spans="1:9">
      <c r="A342" s="421" t="s">
        <v>3101</v>
      </c>
      <c r="B342" s="421" t="s">
        <v>2061</v>
      </c>
      <c r="C342" s="422">
        <v>6</v>
      </c>
      <c r="D342" s="422"/>
      <c r="E342" s="422">
        <f t="shared" si="20"/>
        <v>0</v>
      </c>
      <c r="F342" s="119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93"/>
      <c r="G346" s="422">
        <f>C346*F346</f>
        <v>0</v>
      </c>
      <c r="H346" s="422">
        <f>D346+F346</f>
        <v>0</v>
      </c>
      <c r="I346" s="422">
        <f>C346*H346</f>
        <v>0</v>
      </c>
    </row>
    <row r="347" spans="1:9">
      <c r="A347" s="421" t="s">
        <v>3105</v>
      </c>
      <c r="B347" s="421" t="s">
        <v>2061</v>
      </c>
      <c r="C347" s="422">
        <v>32</v>
      </c>
      <c r="D347" s="422">
        <v>0</v>
      </c>
      <c r="E347" s="422">
        <f>C347*D347</f>
        <v>0</v>
      </c>
      <c r="F347" s="119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3.2"/>
  <cols>
    <col min="1" max="1" width="9.33203125" style="760" customWidth="1"/>
    <col min="2" max="2" width="29.6640625" style="760" customWidth="1"/>
    <col min="3" max="3" width="9.44140625" style="760" customWidth="1"/>
    <col min="4" max="4" width="9.6640625" style="760" customWidth="1"/>
    <col min="5" max="5" width="16.88671875" style="760" customWidth="1"/>
    <col min="6" max="6" width="15.88671875" style="760" customWidth="1"/>
    <col min="7" max="7" width="18.5546875" style="760" customWidth="1"/>
    <col min="8" max="256" width="8.88671875" style="760"/>
    <col min="257" max="257" width="9.33203125" style="760" customWidth="1"/>
    <col min="258" max="258" width="29.6640625" style="760" customWidth="1"/>
    <col min="259" max="259" width="9.44140625" style="760" customWidth="1"/>
    <col min="260" max="260" width="9.6640625" style="760" customWidth="1"/>
    <col min="261" max="261" width="16.88671875" style="760" customWidth="1"/>
    <col min="262" max="262" width="15.88671875" style="760" customWidth="1"/>
    <col min="263" max="263" width="18.5546875" style="760" customWidth="1"/>
    <col min="264" max="512" width="8.88671875" style="760"/>
    <col min="513" max="513" width="9.33203125" style="760" customWidth="1"/>
    <col min="514" max="514" width="29.6640625" style="760" customWidth="1"/>
    <col min="515" max="515" width="9.44140625" style="760" customWidth="1"/>
    <col min="516" max="516" width="9.6640625" style="760" customWidth="1"/>
    <col min="517" max="517" width="16.88671875" style="760" customWidth="1"/>
    <col min="518" max="518" width="15.88671875" style="760" customWidth="1"/>
    <col min="519" max="519" width="18.5546875" style="760" customWidth="1"/>
    <col min="520" max="768" width="8.88671875" style="760"/>
    <col min="769" max="769" width="9.33203125" style="760" customWidth="1"/>
    <col min="770" max="770" width="29.6640625" style="760" customWidth="1"/>
    <col min="771" max="771" width="9.44140625" style="760" customWidth="1"/>
    <col min="772" max="772" width="9.6640625" style="760" customWidth="1"/>
    <col min="773" max="773" width="16.88671875" style="760" customWidth="1"/>
    <col min="774" max="774" width="15.88671875" style="760" customWidth="1"/>
    <col min="775" max="775" width="18.5546875" style="760" customWidth="1"/>
    <col min="776" max="1024" width="8.88671875" style="760"/>
    <col min="1025" max="1025" width="9.33203125" style="760" customWidth="1"/>
    <col min="1026" max="1026" width="29.6640625" style="760" customWidth="1"/>
    <col min="1027" max="1027" width="9.44140625" style="760" customWidth="1"/>
    <col min="1028" max="1028" width="9.6640625" style="760" customWidth="1"/>
    <col min="1029" max="1029" width="16.88671875" style="760" customWidth="1"/>
    <col min="1030" max="1030" width="15.88671875" style="760" customWidth="1"/>
    <col min="1031" max="1031" width="18.5546875" style="760" customWidth="1"/>
    <col min="1032" max="1280" width="8.88671875" style="760"/>
    <col min="1281" max="1281" width="9.33203125" style="760" customWidth="1"/>
    <col min="1282" max="1282" width="29.6640625" style="760" customWidth="1"/>
    <col min="1283" max="1283" width="9.44140625" style="760" customWidth="1"/>
    <col min="1284" max="1284" width="9.6640625" style="760" customWidth="1"/>
    <col min="1285" max="1285" width="16.88671875" style="760" customWidth="1"/>
    <col min="1286" max="1286" width="15.88671875" style="760" customWidth="1"/>
    <col min="1287" max="1287" width="18.5546875" style="760" customWidth="1"/>
    <col min="1288" max="1536" width="8.88671875" style="760"/>
    <col min="1537" max="1537" width="9.33203125" style="760" customWidth="1"/>
    <col min="1538" max="1538" width="29.6640625" style="760" customWidth="1"/>
    <col min="1539" max="1539" width="9.44140625" style="760" customWidth="1"/>
    <col min="1540" max="1540" width="9.6640625" style="760" customWidth="1"/>
    <col min="1541" max="1541" width="16.88671875" style="760" customWidth="1"/>
    <col min="1542" max="1542" width="15.88671875" style="760" customWidth="1"/>
    <col min="1543" max="1543" width="18.5546875" style="760" customWidth="1"/>
    <col min="1544" max="1792" width="8.88671875" style="760"/>
    <col min="1793" max="1793" width="9.33203125" style="760" customWidth="1"/>
    <col min="1794" max="1794" width="29.6640625" style="760" customWidth="1"/>
    <col min="1795" max="1795" width="9.44140625" style="760" customWidth="1"/>
    <col min="1796" max="1796" width="9.6640625" style="760" customWidth="1"/>
    <col min="1797" max="1797" width="16.88671875" style="760" customWidth="1"/>
    <col min="1798" max="1798" width="15.88671875" style="760" customWidth="1"/>
    <col min="1799" max="1799" width="18.5546875" style="760" customWidth="1"/>
    <col min="1800" max="2048" width="8.88671875" style="760"/>
    <col min="2049" max="2049" width="9.33203125" style="760" customWidth="1"/>
    <col min="2050" max="2050" width="29.6640625" style="760" customWidth="1"/>
    <col min="2051" max="2051" width="9.44140625" style="760" customWidth="1"/>
    <col min="2052" max="2052" width="9.6640625" style="760" customWidth="1"/>
    <col min="2053" max="2053" width="16.88671875" style="760" customWidth="1"/>
    <col min="2054" max="2054" width="15.88671875" style="760" customWidth="1"/>
    <col min="2055" max="2055" width="18.5546875" style="760" customWidth="1"/>
    <col min="2056" max="2304" width="8.88671875" style="760"/>
    <col min="2305" max="2305" width="9.33203125" style="760" customWidth="1"/>
    <col min="2306" max="2306" width="29.6640625" style="760" customWidth="1"/>
    <col min="2307" max="2307" width="9.44140625" style="760" customWidth="1"/>
    <col min="2308" max="2308" width="9.6640625" style="760" customWidth="1"/>
    <col min="2309" max="2309" width="16.88671875" style="760" customWidth="1"/>
    <col min="2310" max="2310" width="15.88671875" style="760" customWidth="1"/>
    <col min="2311" max="2311" width="18.5546875" style="760" customWidth="1"/>
    <col min="2312" max="2560" width="8.88671875" style="760"/>
    <col min="2561" max="2561" width="9.33203125" style="760" customWidth="1"/>
    <col min="2562" max="2562" width="29.6640625" style="760" customWidth="1"/>
    <col min="2563" max="2563" width="9.44140625" style="760" customWidth="1"/>
    <col min="2564" max="2564" width="9.6640625" style="760" customWidth="1"/>
    <col min="2565" max="2565" width="16.88671875" style="760" customWidth="1"/>
    <col min="2566" max="2566" width="15.88671875" style="760" customWidth="1"/>
    <col min="2567" max="2567" width="18.5546875" style="760" customWidth="1"/>
    <col min="2568" max="2816" width="8.88671875" style="760"/>
    <col min="2817" max="2817" width="9.33203125" style="760" customWidth="1"/>
    <col min="2818" max="2818" width="29.6640625" style="760" customWidth="1"/>
    <col min="2819" max="2819" width="9.44140625" style="760" customWidth="1"/>
    <col min="2820" max="2820" width="9.6640625" style="760" customWidth="1"/>
    <col min="2821" max="2821" width="16.88671875" style="760" customWidth="1"/>
    <col min="2822" max="2822" width="15.88671875" style="760" customWidth="1"/>
    <col min="2823" max="2823" width="18.5546875" style="760" customWidth="1"/>
    <col min="2824" max="3072" width="8.88671875" style="760"/>
    <col min="3073" max="3073" width="9.33203125" style="760" customWidth="1"/>
    <col min="3074" max="3074" width="29.6640625" style="760" customWidth="1"/>
    <col min="3075" max="3075" width="9.44140625" style="760" customWidth="1"/>
    <col min="3076" max="3076" width="9.6640625" style="760" customWidth="1"/>
    <col min="3077" max="3077" width="16.88671875" style="760" customWidth="1"/>
    <col min="3078" max="3078" width="15.88671875" style="760" customWidth="1"/>
    <col min="3079" max="3079" width="18.5546875" style="760" customWidth="1"/>
    <col min="3080" max="3328" width="8.88671875" style="760"/>
    <col min="3329" max="3329" width="9.33203125" style="760" customWidth="1"/>
    <col min="3330" max="3330" width="29.6640625" style="760" customWidth="1"/>
    <col min="3331" max="3331" width="9.44140625" style="760" customWidth="1"/>
    <col min="3332" max="3332" width="9.6640625" style="760" customWidth="1"/>
    <col min="3333" max="3333" width="16.88671875" style="760" customWidth="1"/>
    <col min="3334" max="3334" width="15.88671875" style="760" customWidth="1"/>
    <col min="3335" max="3335" width="18.5546875" style="760" customWidth="1"/>
    <col min="3336" max="3584" width="8.88671875" style="760"/>
    <col min="3585" max="3585" width="9.33203125" style="760" customWidth="1"/>
    <col min="3586" max="3586" width="29.6640625" style="760" customWidth="1"/>
    <col min="3587" max="3587" width="9.44140625" style="760" customWidth="1"/>
    <col min="3588" max="3588" width="9.6640625" style="760" customWidth="1"/>
    <col min="3589" max="3589" width="16.88671875" style="760" customWidth="1"/>
    <col min="3590" max="3590" width="15.88671875" style="760" customWidth="1"/>
    <col min="3591" max="3591" width="18.5546875" style="760" customWidth="1"/>
    <col min="3592" max="3840" width="8.88671875" style="760"/>
    <col min="3841" max="3841" width="9.33203125" style="760" customWidth="1"/>
    <col min="3842" max="3842" width="29.6640625" style="760" customWidth="1"/>
    <col min="3843" max="3843" width="9.44140625" style="760" customWidth="1"/>
    <col min="3844" max="3844" width="9.6640625" style="760" customWidth="1"/>
    <col min="3845" max="3845" width="16.88671875" style="760" customWidth="1"/>
    <col min="3846" max="3846" width="15.88671875" style="760" customWidth="1"/>
    <col min="3847" max="3847" width="18.5546875" style="760" customWidth="1"/>
    <col min="3848" max="4096" width="8.88671875" style="760"/>
    <col min="4097" max="4097" width="9.33203125" style="760" customWidth="1"/>
    <col min="4098" max="4098" width="29.6640625" style="760" customWidth="1"/>
    <col min="4099" max="4099" width="9.44140625" style="760" customWidth="1"/>
    <col min="4100" max="4100" width="9.6640625" style="760" customWidth="1"/>
    <col min="4101" max="4101" width="16.88671875" style="760" customWidth="1"/>
    <col min="4102" max="4102" width="15.88671875" style="760" customWidth="1"/>
    <col min="4103" max="4103" width="18.5546875" style="760" customWidth="1"/>
    <col min="4104" max="4352" width="8.88671875" style="760"/>
    <col min="4353" max="4353" width="9.33203125" style="760" customWidth="1"/>
    <col min="4354" max="4354" width="29.6640625" style="760" customWidth="1"/>
    <col min="4355" max="4355" width="9.44140625" style="760" customWidth="1"/>
    <col min="4356" max="4356" width="9.6640625" style="760" customWidth="1"/>
    <col min="4357" max="4357" width="16.88671875" style="760" customWidth="1"/>
    <col min="4358" max="4358" width="15.88671875" style="760" customWidth="1"/>
    <col min="4359" max="4359" width="18.5546875" style="760" customWidth="1"/>
    <col min="4360" max="4608" width="8.88671875" style="760"/>
    <col min="4609" max="4609" width="9.33203125" style="760" customWidth="1"/>
    <col min="4610" max="4610" width="29.6640625" style="760" customWidth="1"/>
    <col min="4611" max="4611" width="9.44140625" style="760" customWidth="1"/>
    <col min="4612" max="4612" width="9.6640625" style="760" customWidth="1"/>
    <col min="4613" max="4613" width="16.88671875" style="760" customWidth="1"/>
    <col min="4614" max="4614" width="15.88671875" style="760" customWidth="1"/>
    <col min="4615" max="4615" width="18.5546875" style="760" customWidth="1"/>
    <col min="4616" max="4864" width="8.88671875" style="760"/>
    <col min="4865" max="4865" width="9.33203125" style="760" customWidth="1"/>
    <col min="4866" max="4866" width="29.6640625" style="760" customWidth="1"/>
    <col min="4867" max="4867" width="9.44140625" style="760" customWidth="1"/>
    <col min="4868" max="4868" width="9.6640625" style="760" customWidth="1"/>
    <col min="4869" max="4869" width="16.88671875" style="760" customWidth="1"/>
    <col min="4870" max="4870" width="15.88671875" style="760" customWidth="1"/>
    <col min="4871" max="4871" width="18.5546875" style="760" customWidth="1"/>
    <col min="4872" max="5120" width="8.88671875" style="760"/>
    <col min="5121" max="5121" width="9.33203125" style="760" customWidth="1"/>
    <col min="5122" max="5122" width="29.6640625" style="760" customWidth="1"/>
    <col min="5123" max="5123" width="9.44140625" style="760" customWidth="1"/>
    <col min="5124" max="5124" width="9.6640625" style="760" customWidth="1"/>
    <col min="5125" max="5125" width="16.88671875" style="760" customWidth="1"/>
    <col min="5126" max="5126" width="15.88671875" style="760" customWidth="1"/>
    <col min="5127" max="5127" width="18.5546875" style="760" customWidth="1"/>
    <col min="5128" max="5376" width="8.88671875" style="760"/>
    <col min="5377" max="5377" width="9.33203125" style="760" customWidth="1"/>
    <col min="5378" max="5378" width="29.6640625" style="760" customWidth="1"/>
    <col min="5379" max="5379" width="9.44140625" style="760" customWidth="1"/>
    <col min="5380" max="5380" width="9.6640625" style="760" customWidth="1"/>
    <col min="5381" max="5381" width="16.88671875" style="760" customWidth="1"/>
    <col min="5382" max="5382" width="15.88671875" style="760" customWidth="1"/>
    <col min="5383" max="5383" width="18.5546875" style="760" customWidth="1"/>
    <col min="5384" max="5632" width="8.88671875" style="760"/>
    <col min="5633" max="5633" width="9.33203125" style="760" customWidth="1"/>
    <col min="5634" max="5634" width="29.6640625" style="760" customWidth="1"/>
    <col min="5635" max="5635" width="9.44140625" style="760" customWidth="1"/>
    <col min="5636" max="5636" width="9.6640625" style="760" customWidth="1"/>
    <col min="5637" max="5637" width="16.88671875" style="760" customWidth="1"/>
    <col min="5638" max="5638" width="15.88671875" style="760" customWidth="1"/>
    <col min="5639" max="5639" width="18.5546875" style="760" customWidth="1"/>
    <col min="5640" max="5888" width="8.88671875" style="760"/>
    <col min="5889" max="5889" width="9.33203125" style="760" customWidth="1"/>
    <col min="5890" max="5890" width="29.6640625" style="760" customWidth="1"/>
    <col min="5891" max="5891" width="9.44140625" style="760" customWidth="1"/>
    <col min="5892" max="5892" width="9.6640625" style="760" customWidth="1"/>
    <col min="5893" max="5893" width="16.88671875" style="760" customWidth="1"/>
    <col min="5894" max="5894" width="15.88671875" style="760" customWidth="1"/>
    <col min="5895" max="5895" width="18.5546875" style="760" customWidth="1"/>
    <col min="5896" max="6144" width="8.88671875" style="760"/>
    <col min="6145" max="6145" width="9.33203125" style="760" customWidth="1"/>
    <col min="6146" max="6146" width="29.6640625" style="760" customWidth="1"/>
    <col min="6147" max="6147" width="9.44140625" style="760" customWidth="1"/>
    <col min="6148" max="6148" width="9.6640625" style="760" customWidth="1"/>
    <col min="6149" max="6149" width="16.88671875" style="760" customWidth="1"/>
    <col min="6150" max="6150" width="15.88671875" style="760" customWidth="1"/>
    <col min="6151" max="6151" width="18.5546875" style="760" customWidth="1"/>
    <col min="6152" max="6400" width="8.88671875" style="760"/>
    <col min="6401" max="6401" width="9.33203125" style="760" customWidth="1"/>
    <col min="6402" max="6402" width="29.6640625" style="760" customWidth="1"/>
    <col min="6403" max="6403" width="9.44140625" style="760" customWidth="1"/>
    <col min="6404" max="6404" width="9.6640625" style="760" customWidth="1"/>
    <col min="6405" max="6405" width="16.88671875" style="760" customWidth="1"/>
    <col min="6406" max="6406" width="15.88671875" style="760" customWidth="1"/>
    <col min="6407" max="6407" width="18.5546875" style="760" customWidth="1"/>
    <col min="6408" max="6656" width="8.88671875" style="760"/>
    <col min="6657" max="6657" width="9.33203125" style="760" customWidth="1"/>
    <col min="6658" max="6658" width="29.6640625" style="760" customWidth="1"/>
    <col min="6659" max="6659" width="9.44140625" style="760" customWidth="1"/>
    <col min="6660" max="6660" width="9.6640625" style="760" customWidth="1"/>
    <col min="6661" max="6661" width="16.88671875" style="760" customWidth="1"/>
    <col min="6662" max="6662" width="15.88671875" style="760" customWidth="1"/>
    <col min="6663" max="6663" width="18.5546875" style="760" customWidth="1"/>
    <col min="6664" max="6912" width="8.88671875" style="760"/>
    <col min="6913" max="6913" width="9.33203125" style="760" customWidth="1"/>
    <col min="6914" max="6914" width="29.6640625" style="760" customWidth="1"/>
    <col min="6915" max="6915" width="9.44140625" style="760" customWidth="1"/>
    <col min="6916" max="6916" width="9.6640625" style="760" customWidth="1"/>
    <col min="6917" max="6917" width="16.88671875" style="760" customWidth="1"/>
    <col min="6918" max="6918" width="15.88671875" style="760" customWidth="1"/>
    <col min="6919" max="6919" width="18.5546875" style="760" customWidth="1"/>
    <col min="6920" max="7168" width="8.88671875" style="760"/>
    <col min="7169" max="7169" width="9.33203125" style="760" customWidth="1"/>
    <col min="7170" max="7170" width="29.6640625" style="760" customWidth="1"/>
    <col min="7171" max="7171" width="9.44140625" style="760" customWidth="1"/>
    <col min="7172" max="7172" width="9.6640625" style="760" customWidth="1"/>
    <col min="7173" max="7173" width="16.88671875" style="760" customWidth="1"/>
    <col min="7174" max="7174" width="15.88671875" style="760" customWidth="1"/>
    <col min="7175" max="7175" width="18.5546875" style="760" customWidth="1"/>
    <col min="7176" max="7424" width="8.88671875" style="760"/>
    <col min="7425" max="7425" width="9.33203125" style="760" customWidth="1"/>
    <col min="7426" max="7426" width="29.6640625" style="760" customWidth="1"/>
    <col min="7427" max="7427" width="9.44140625" style="760" customWidth="1"/>
    <col min="7428" max="7428" width="9.6640625" style="760" customWidth="1"/>
    <col min="7429" max="7429" width="16.88671875" style="760" customWidth="1"/>
    <col min="7430" max="7430" width="15.88671875" style="760" customWidth="1"/>
    <col min="7431" max="7431" width="18.5546875" style="760" customWidth="1"/>
    <col min="7432" max="7680" width="8.88671875" style="760"/>
    <col min="7681" max="7681" width="9.33203125" style="760" customWidth="1"/>
    <col min="7682" max="7682" width="29.6640625" style="760" customWidth="1"/>
    <col min="7683" max="7683" width="9.44140625" style="760" customWidth="1"/>
    <col min="7684" max="7684" width="9.6640625" style="760" customWidth="1"/>
    <col min="7685" max="7685" width="16.88671875" style="760" customWidth="1"/>
    <col min="7686" max="7686" width="15.88671875" style="760" customWidth="1"/>
    <col min="7687" max="7687" width="18.5546875" style="760" customWidth="1"/>
    <col min="7688" max="7936" width="8.88671875" style="760"/>
    <col min="7937" max="7937" width="9.33203125" style="760" customWidth="1"/>
    <col min="7938" max="7938" width="29.6640625" style="760" customWidth="1"/>
    <col min="7939" max="7939" width="9.44140625" style="760" customWidth="1"/>
    <col min="7940" max="7940" width="9.6640625" style="760" customWidth="1"/>
    <col min="7941" max="7941" width="16.88671875" style="760" customWidth="1"/>
    <col min="7942" max="7942" width="15.88671875" style="760" customWidth="1"/>
    <col min="7943" max="7943" width="18.5546875" style="760" customWidth="1"/>
    <col min="7944" max="8192" width="8.88671875" style="760"/>
    <col min="8193" max="8193" width="9.33203125" style="760" customWidth="1"/>
    <col min="8194" max="8194" width="29.6640625" style="760" customWidth="1"/>
    <col min="8195" max="8195" width="9.44140625" style="760" customWidth="1"/>
    <col min="8196" max="8196" width="9.6640625" style="760" customWidth="1"/>
    <col min="8197" max="8197" width="16.88671875" style="760" customWidth="1"/>
    <col min="8198" max="8198" width="15.88671875" style="760" customWidth="1"/>
    <col min="8199" max="8199" width="18.5546875" style="760" customWidth="1"/>
    <col min="8200" max="8448" width="8.88671875" style="760"/>
    <col min="8449" max="8449" width="9.33203125" style="760" customWidth="1"/>
    <col min="8450" max="8450" width="29.6640625" style="760" customWidth="1"/>
    <col min="8451" max="8451" width="9.44140625" style="760" customWidth="1"/>
    <col min="8452" max="8452" width="9.6640625" style="760" customWidth="1"/>
    <col min="8453" max="8453" width="16.88671875" style="760" customWidth="1"/>
    <col min="8454" max="8454" width="15.88671875" style="760" customWidth="1"/>
    <col min="8455" max="8455" width="18.5546875" style="760" customWidth="1"/>
    <col min="8456" max="8704" width="8.88671875" style="760"/>
    <col min="8705" max="8705" width="9.33203125" style="760" customWidth="1"/>
    <col min="8706" max="8706" width="29.6640625" style="760" customWidth="1"/>
    <col min="8707" max="8707" width="9.44140625" style="760" customWidth="1"/>
    <col min="8708" max="8708" width="9.6640625" style="760" customWidth="1"/>
    <col min="8709" max="8709" width="16.88671875" style="760" customWidth="1"/>
    <col min="8710" max="8710" width="15.88671875" style="760" customWidth="1"/>
    <col min="8711" max="8711" width="18.5546875" style="760" customWidth="1"/>
    <col min="8712" max="8960" width="8.88671875" style="760"/>
    <col min="8961" max="8961" width="9.33203125" style="760" customWidth="1"/>
    <col min="8962" max="8962" width="29.6640625" style="760" customWidth="1"/>
    <col min="8963" max="8963" width="9.44140625" style="760" customWidth="1"/>
    <col min="8964" max="8964" width="9.6640625" style="760" customWidth="1"/>
    <col min="8965" max="8965" width="16.88671875" style="760" customWidth="1"/>
    <col min="8966" max="8966" width="15.88671875" style="760" customWidth="1"/>
    <col min="8967" max="8967" width="18.5546875" style="760" customWidth="1"/>
    <col min="8968" max="9216" width="8.88671875" style="760"/>
    <col min="9217" max="9217" width="9.33203125" style="760" customWidth="1"/>
    <col min="9218" max="9218" width="29.6640625" style="760" customWidth="1"/>
    <col min="9219" max="9219" width="9.44140625" style="760" customWidth="1"/>
    <col min="9220" max="9220" width="9.6640625" style="760" customWidth="1"/>
    <col min="9221" max="9221" width="16.88671875" style="760" customWidth="1"/>
    <col min="9222" max="9222" width="15.88671875" style="760" customWidth="1"/>
    <col min="9223" max="9223" width="18.5546875" style="760" customWidth="1"/>
    <col min="9224" max="9472" width="8.88671875" style="760"/>
    <col min="9473" max="9473" width="9.33203125" style="760" customWidth="1"/>
    <col min="9474" max="9474" width="29.6640625" style="760" customWidth="1"/>
    <col min="9475" max="9475" width="9.44140625" style="760" customWidth="1"/>
    <col min="9476" max="9476" width="9.6640625" style="760" customWidth="1"/>
    <col min="9477" max="9477" width="16.88671875" style="760" customWidth="1"/>
    <col min="9478" max="9478" width="15.88671875" style="760" customWidth="1"/>
    <col min="9479" max="9479" width="18.5546875" style="760" customWidth="1"/>
    <col min="9480" max="9728" width="8.88671875" style="760"/>
    <col min="9729" max="9729" width="9.33203125" style="760" customWidth="1"/>
    <col min="9730" max="9730" width="29.6640625" style="760" customWidth="1"/>
    <col min="9731" max="9731" width="9.44140625" style="760" customWidth="1"/>
    <col min="9732" max="9732" width="9.6640625" style="760" customWidth="1"/>
    <col min="9733" max="9733" width="16.88671875" style="760" customWidth="1"/>
    <col min="9734" max="9734" width="15.88671875" style="760" customWidth="1"/>
    <col min="9735" max="9735" width="18.5546875" style="760" customWidth="1"/>
    <col min="9736" max="9984" width="8.88671875" style="760"/>
    <col min="9985" max="9985" width="9.33203125" style="760" customWidth="1"/>
    <col min="9986" max="9986" width="29.6640625" style="760" customWidth="1"/>
    <col min="9987" max="9987" width="9.44140625" style="760" customWidth="1"/>
    <col min="9988" max="9988" width="9.6640625" style="760" customWidth="1"/>
    <col min="9989" max="9989" width="16.88671875" style="760" customWidth="1"/>
    <col min="9990" max="9990" width="15.88671875" style="760" customWidth="1"/>
    <col min="9991" max="9991" width="18.5546875" style="760" customWidth="1"/>
    <col min="9992" max="10240" width="8.88671875" style="760"/>
    <col min="10241" max="10241" width="9.33203125" style="760" customWidth="1"/>
    <col min="10242" max="10242" width="29.6640625" style="760" customWidth="1"/>
    <col min="10243" max="10243" width="9.44140625" style="760" customWidth="1"/>
    <col min="10244" max="10244" width="9.6640625" style="760" customWidth="1"/>
    <col min="10245" max="10245" width="16.88671875" style="760" customWidth="1"/>
    <col min="10246" max="10246" width="15.88671875" style="760" customWidth="1"/>
    <col min="10247" max="10247" width="18.5546875" style="760" customWidth="1"/>
    <col min="10248" max="10496" width="8.88671875" style="760"/>
    <col min="10497" max="10497" width="9.33203125" style="760" customWidth="1"/>
    <col min="10498" max="10498" width="29.6640625" style="760" customWidth="1"/>
    <col min="10499" max="10499" width="9.44140625" style="760" customWidth="1"/>
    <col min="10500" max="10500" width="9.6640625" style="760" customWidth="1"/>
    <col min="10501" max="10501" width="16.88671875" style="760" customWidth="1"/>
    <col min="10502" max="10502" width="15.88671875" style="760" customWidth="1"/>
    <col min="10503" max="10503" width="18.5546875" style="760" customWidth="1"/>
    <col min="10504" max="10752" width="8.88671875" style="760"/>
    <col min="10753" max="10753" width="9.33203125" style="760" customWidth="1"/>
    <col min="10754" max="10754" width="29.6640625" style="760" customWidth="1"/>
    <col min="10755" max="10755" width="9.44140625" style="760" customWidth="1"/>
    <col min="10756" max="10756" width="9.6640625" style="760" customWidth="1"/>
    <col min="10757" max="10757" width="16.88671875" style="760" customWidth="1"/>
    <col min="10758" max="10758" width="15.88671875" style="760" customWidth="1"/>
    <col min="10759" max="10759" width="18.5546875" style="760" customWidth="1"/>
    <col min="10760" max="11008" width="8.88671875" style="760"/>
    <col min="11009" max="11009" width="9.33203125" style="760" customWidth="1"/>
    <col min="11010" max="11010" width="29.6640625" style="760" customWidth="1"/>
    <col min="11011" max="11011" width="9.44140625" style="760" customWidth="1"/>
    <col min="11012" max="11012" width="9.6640625" style="760" customWidth="1"/>
    <col min="11013" max="11013" width="16.88671875" style="760" customWidth="1"/>
    <col min="11014" max="11014" width="15.88671875" style="760" customWidth="1"/>
    <col min="11015" max="11015" width="18.5546875" style="760" customWidth="1"/>
    <col min="11016" max="11264" width="8.88671875" style="760"/>
    <col min="11265" max="11265" width="9.33203125" style="760" customWidth="1"/>
    <col min="11266" max="11266" width="29.6640625" style="760" customWidth="1"/>
    <col min="11267" max="11267" width="9.44140625" style="760" customWidth="1"/>
    <col min="11268" max="11268" width="9.6640625" style="760" customWidth="1"/>
    <col min="11269" max="11269" width="16.88671875" style="760" customWidth="1"/>
    <col min="11270" max="11270" width="15.88671875" style="760" customWidth="1"/>
    <col min="11271" max="11271" width="18.5546875" style="760" customWidth="1"/>
    <col min="11272" max="11520" width="8.88671875" style="760"/>
    <col min="11521" max="11521" width="9.33203125" style="760" customWidth="1"/>
    <col min="11522" max="11522" width="29.6640625" style="760" customWidth="1"/>
    <col min="11523" max="11523" width="9.44140625" style="760" customWidth="1"/>
    <col min="11524" max="11524" width="9.6640625" style="760" customWidth="1"/>
    <col min="11525" max="11525" width="16.88671875" style="760" customWidth="1"/>
    <col min="11526" max="11526" width="15.88671875" style="760" customWidth="1"/>
    <col min="11527" max="11527" width="18.5546875" style="760" customWidth="1"/>
    <col min="11528" max="11776" width="8.88671875" style="760"/>
    <col min="11777" max="11777" width="9.33203125" style="760" customWidth="1"/>
    <col min="11778" max="11778" width="29.6640625" style="760" customWidth="1"/>
    <col min="11779" max="11779" width="9.44140625" style="760" customWidth="1"/>
    <col min="11780" max="11780" width="9.6640625" style="760" customWidth="1"/>
    <col min="11781" max="11781" width="16.88671875" style="760" customWidth="1"/>
    <col min="11782" max="11782" width="15.88671875" style="760" customWidth="1"/>
    <col min="11783" max="11783" width="18.5546875" style="760" customWidth="1"/>
    <col min="11784" max="12032" width="8.88671875" style="760"/>
    <col min="12033" max="12033" width="9.33203125" style="760" customWidth="1"/>
    <col min="12034" max="12034" width="29.6640625" style="760" customWidth="1"/>
    <col min="12035" max="12035" width="9.44140625" style="760" customWidth="1"/>
    <col min="12036" max="12036" width="9.6640625" style="760" customWidth="1"/>
    <col min="12037" max="12037" width="16.88671875" style="760" customWidth="1"/>
    <col min="12038" max="12038" width="15.88671875" style="760" customWidth="1"/>
    <col min="12039" max="12039" width="18.5546875" style="760" customWidth="1"/>
    <col min="12040" max="12288" width="8.88671875" style="760"/>
    <col min="12289" max="12289" width="9.33203125" style="760" customWidth="1"/>
    <col min="12290" max="12290" width="29.6640625" style="760" customWidth="1"/>
    <col min="12291" max="12291" width="9.44140625" style="760" customWidth="1"/>
    <col min="12292" max="12292" width="9.6640625" style="760" customWidth="1"/>
    <col min="12293" max="12293" width="16.88671875" style="760" customWidth="1"/>
    <col min="12294" max="12294" width="15.88671875" style="760" customWidth="1"/>
    <col min="12295" max="12295" width="18.5546875" style="760" customWidth="1"/>
    <col min="12296" max="12544" width="8.88671875" style="760"/>
    <col min="12545" max="12545" width="9.33203125" style="760" customWidth="1"/>
    <col min="12546" max="12546" width="29.6640625" style="760" customWidth="1"/>
    <col min="12547" max="12547" width="9.44140625" style="760" customWidth="1"/>
    <col min="12548" max="12548" width="9.6640625" style="760" customWidth="1"/>
    <col min="12549" max="12549" width="16.88671875" style="760" customWidth="1"/>
    <col min="12550" max="12550" width="15.88671875" style="760" customWidth="1"/>
    <col min="12551" max="12551" width="18.5546875" style="760" customWidth="1"/>
    <col min="12552" max="12800" width="8.88671875" style="760"/>
    <col min="12801" max="12801" width="9.33203125" style="760" customWidth="1"/>
    <col min="12802" max="12802" width="29.6640625" style="760" customWidth="1"/>
    <col min="12803" max="12803" width="9.44140625" style="760" customWidth="1"/>
    <col min="12804" max="12804" width="9.6640625" style="760" customWidth="1"/>
    <col min="12805" max="12805" width="16.88671875" style="760" customWidth="1"/>
    <col min="12806" max="12806" width="15.88671875" style="760" customWidth="1"/>
    <col min="12807" max="12807" width="18.5546875" style="760" customWidth="1"/>
    <col min="12808" max="13056" width="8.88671875" style="760"/>
    <col min="13057" max="13057" width="9.33203125" style="760" customWidth="1"/>
    <col min="13058" max="13058" width="29.6640625" style="760" customWidth="1"/>
    <col min="13059" max="13059" width="9.44140625" style="760" customWidth="1"/>
    <col min="13060" max="13060" width="9.6640625" style="760" customWidth="1"/>
    <col min="13061" max="13061" width="16.88671875" style="760" customWidth="1"/>
    <col min="13062" max="13062" width="15.88671875" style="760" customWidth="1"/>
    <col min="13063" max="13063" width="18.5546875" style="760" customWidth="1"/>
    <col min="13064" max="13312" width="8.88671875" style="760"/>
    <col min="13313" max="13313" width="9.33203125" style="760" customWidth="1"/>
    <col min="13314" max="13314" width="29.6640625" style="760" customWidth="1"/>
    <col min="13315" max="13315" width="9.44140625" style="760" customWidth="1"/>
    <col min="13316" max="13316" width="9.6640625" style="760" customWidth="1"/>
    <col min="13317" max="13317" width="16.88671875" style="760" customWidth="1"/>
    <col min="13318" max="13318" width="15.88671875" style="760" customWidth="1"/>
    <col min="13319" max="13319" width="18.5546875" style="760" customWidth="1"/>
    <col min="13320" max="13568" width="8.88671875" style="760"/>
    <col min="13569" max="13569" width="9.33203125" style="760" customWidth="1"/>
    <col min="13570" max="13570" width="29.6640625" style="760" customWidth="1"/>
    <col min="13571" max="13571" width="9.44140625" style="760" customWidth="1"/>
    <col min="13572" max="13572" width="9.6640625" style="760" customWidth="1"/>
    <col min="13573" max="13573" width="16.88671875" style="760" customWidth="1"/>
    <col min="13574" max="13574" width="15.88671875" style="760" customWidth="1"/>
    <col min="13575" max="13575" width="18.5546875" style="760" customWidth="1"/>
    <col min="13576" max="13824" width="8.88671875" style="760"/>
    <col min="13825" max="13825" width="9.33203125" style="760" customWidth="1"/>
    <col min="13826" max="13826" width="29.6640625" style="760" customWidth="1"/>
    <col min="13827" max="13827" width="9.44140625" style="760" customWidth="1"/>
    <col min="13828" max="13828" width="9.6640625" style="760" customWidth="1"/>
    <col min="13829" max="13829" width="16.88671875" style="760" customWidth="1"/>
    <col min="13830" max="13830" width="15.88671875" style="760" customWidth="1"/>
    <col min="13831" max="13831" width="18.5546875" style="760" customWidth="1"/>
    <col min="13832" max="14080" width="8.88671875" style="760"/>
    <col min="14081" max="14081" width="9.33203125" style="760" customWidth="1"/>
    <col min="14082" max="14082" width="29.6640625" style="760" customWidth="1"/>
    <col min="14083" max="14083" width="9.44140625" style="760" customWidth="1"/>
    <col min="14084" max="14084" width="9.6640625" style="760" customWidth="1"/>
    <col min="14085" max="14085" width="16.88671875" style="760" customWidth="1"/>
    <col min="14086" max="14086" width="15.88671875" style="760" customWidth="1"/>
    <col min="14087" max="14087" width="18.5546875" style="760" customWidth="1"/>
    <col min="14088" max="14336" width="8.88671875" style="760"/>
    <col min="14337" max="14337" width="9.33203125" style="760" customWidth="1"/>
    <col min="14338" max="14338" width="29.6640625" style="760" customWidth="1"/>
    <col min="14339" max="14339" width="9.44140625" style="760" customWidth="1"/>
    <col min="14340" max="14340" width="9.6640625" style="760" customWidth="1"/>
    <col min="14341" max="14341" width="16.88671875" style="760" customWidth="1"/>
    <col min="14342" max="14342" width="15.88671875" style="760" customWidth="1"/>
    <col min="14343" max="14343" width="18.5546875" style="760" customWidth="1"/>
    <col min="14344" max="14592" width="8.88671875" style="760"/>
    <col min="14593" max="14593" width="9.33203125" style="760" customWidth="1"/>
    <col min="14594" max="14594" width="29.6640625" style="760" customWidth="1"/>
    <col min="14595" max="14595" width="9.44140625" style="760" customWidth="1"/>
    <col min="14596" max="14596" width="9.6640625" style="760" customWidth="1"/>
    <col min="14597" max="14597" width="16.88671875" style="760" customWidth="1"/>
    <col min="14598" max="14598" width="15.88671875" style="760" customWidth="1"/>
    <col min="14599" max="14599" width="18.5546875" style="760" customWidth="1"/>
    <col min="14600" max="14848" width="8.88671875" style="760"/>
    <col min="14849" max="14849" width="9.33203125" style="760" customWidth="1"/>
    <col min="14850" max="14850" width="29.6640625" style="760" customWidth="1"/>
    <col min="14851" max="14851" width="9.44140625" style="760" customWidth="1"/>
    <col min="14852" max="14852" width="9.6640625" style="760" customWidth="1"/>
    <col min="14853" max="14853" width="16.88671875" style="760" customWidth="1"/>
    <col min="14854" max="14854" width="15.88671875" style="760" customWidth="1"/>
    <col min="14855" max="14855" width="18.5546875" style="760" customWidth="1"/>
    <col min="14856" max="15104" width="8.88671875" style="760"/>
    <col min="15105" max="15105" width="9.33203125" style="760" customWidth="1"/>
    <col min="15106" max="15106" width="29.6640625" style="760" customWidth="1"/>
    <col min="15107" max="15107" width="9.44140625" style="760" customWidth="1"/>
    <col min="15108" max="15108" width="9.6640625" style="760" customWidth="1"/>
    <col min="15109" max="15109" width="16.88671875" style="760" customWidth="1"/>
    <col min="15110" max="15110" width="15.88671875" style="760" customWidth="1"/>
    <col min="15111" max="15111" width="18.5546875" style="760" customWidth="1"/>
    <col min="15112" max="15360" width="8.88671875" style="760"/>
    <col min="15361" max="15361" width="9.33203125" style="760" customWidth="1"/>
    <col min="15362" max="15362" width="29.6640625" style="760" customWidth="1"/>
    <col min="15363" max="15363" width="9.44140625" style="760" customWidth="1"/>
    <col min="15364" max="15364" width="9.6640625" style="760" customWidth="1"/>
    <col min="15365" max="15365" width="16.88671875" style="760" customWidth="1"/>
    <col min="15366" max="15366" width="15.88671875" style="760" customWidth="1"/>
    <col min="15367" max="15367" width="18.5546875" style="760" customWidth="1"/>
    <col min="15368" max="15616" width="8.88671875" style="760"/>
    <col min="15617" max="15617" width="9.33203125" style="760" customWidth="1"/>
    <col min="15618" max="15618" width="29.6640625" style="760" customWidth="1"/>
    <col min="15619" max="15619" width="9.44140625" style="760" customWidth="1"/>
    <col min="15620" max="15620" width="9.6640625" style="760" customWidth="1"/>
    <col min="15621" max="15621" width="16.88671875" style="760" customWidth="1"/>
    <col min="15622" max="15622" width="15.88671875" style="760" customWidth="1"/>
    <col min="15623" max="15623" width="18.5546875" style="760" customWidth="1"/>
    <col min="15624" max="15872" width="8.88671875" style="760"/>
    <col min="15873" max="15873" width="9.33203125" style="760" customWidth="1"/>
    <col min="15874" max="15874" width="29.6640625" style="760" customWidth="1"/>
    <col min="15875" max="15875" width="9.44140625" style="760" customWidth="1"/>
    <col min="15876" max="15876" width="9.6640625" style="760" customWidth="1"/>
    <col min="15877" max="15877" width="16.88671875" style="760" customWidth="1"/>
    <col min="15878" max="15878" width="15.88671875" style="760" customWidth="1"/>
    <col min="15879" max="15879" width="18.5546875" style="760" customWidth="1"/>
    <col min="15880" max="16128" width="8.88671875" style="760"/>
    <col min="16129" max="16129" width="9.33203125" style="760" customWidth="1"/>
    <col min="16130" max="16130" width="29.6640625" style="760" customWidth="1"/>
    <col min="16131" max="16131" width="9.44140625" style="760" customWidth="1"/>
    <col min="16132" max="16132" width="9.6640625" style="760" customWidth="1"/>
    <col min="16133" max="16133" width="16.88671875" style="760" customWidth="1"/>
    <col min="16134" max="16134" width="15.88671875" style="760" customWidth="1"/>
    <col min="16135" max="16135" width="18.5546875" style="760" customWidth="1"/>
    <col min="16136" max="16384" width="8.88671875" style="760"/>
  </cols>
  <sheetData>
    <row r="1" spans="1:7" ht="21" customHeight="1" thickBot="1">
      <c r="A1" s="1403" t="s">
        <v>3117</v>
      </c>
      <c r="B1" s="1404"/>
      <c r="C1" s="1404"/>
      <c r="D1" s="1404"/>
      <c r="E1" s="1404"/>
      <c r="F1" s="1404"/>
      <c r="G1" s="1405"/>
    </row>
    <row r="2" spans="1:7" s="761" customFormat="1" ht="29.25" customHeight="1" thickBot="1">
      <c r="A2" s="1426" t="s">
        <v>3189</v>
      </c>
      <c r="B2" s="1427"/>
      <c r="C2" s="1427"/>
      <c r="D2" s="1427"/>
      <c r="E2" s="1427"/>
      <c r="F2" s="1427"/>
      <c r="G2" s="1428"/>
    </row>
    <row r="3" spans="1:7" ht="13.8" thickBot="1">
      <c r="A3" s="511"/>
      <c r="B3" s="510"/>
      <c r="C3" s="509"/>
      <c r="D3" s="508"/>
      <c r="E3" s="507" t="s">
        <v>2801</v>
      </c>
      <c r="F3" s="507" t="s">
        <v>33</v>
      </c>
      <c r="G3" s="507" t="s">
        <v>3115</v>
      </c>
    </row>
    <row r="4" spans="1:7" ht="13.8" thickBot="1">
      <c r="A4" s="506"/>
      <c r="B4" s="505"/>
      <c r="C4" s="504"/>
      <c r="D4" s="503"/>
      <c r="E4" s="502" t="s">
        <v>139</v>
      </c>
      <c r="F4" s="502" t="s">
        <v>139</v>
      </c>
      <c r="G4" s="502" t="s">
        <v>139</v>
      </c>
    </row>
    <row r="5" spans="1:7" ht="13.8">
      <c r="A5" s="501"/>
      <c r="B5" s="762" t="s">
        <v>3114</v>
      </c>
      <c r="C5" s="763"/>
      <c r="D5" s="764"/>
      <c r="E5" s="765"/>
      <c r="F5" s="765"/>
      <c r="G5" s="497"/>
    </row>
    <row r="6" spans="1:7">
      <c r="A6" s="486"/>
      <c r="B6" s="766" t="s">
        <v>2806</v>
      </c>
      <c r="C6" s="766"/>
      <c r="D6" s="767"/>
      <c r="E6" s="768">
        <f>'Rozpočet SO_101B.6 SK'!G28</f>
        <v>0</v>
      </c>
      <c r="F6" s="769"/>
      <c r="G6" s="496"/>
    </row>
    <row r="7" spans="1:7">
      <c r="A7" s="486"/>
      <c r="B7" s="766" t="s">
        <v>2804</v>
      </c>
      <c r="C7" s="766"/>
      <c r="D7" s="767"/>
      <c r="E7" s="769"/>
      <c r="F7" s="768">
        <f>'Rozpočet SO_101B.6 SK'!I29</f>
        <v>0</v>
      </c>
      <c r="G7" s="491"/>
    </row>
    <row r="8" spans="1:7">
      <c r="A8" s="486"/>
      <c r="B8" s="770" t="s">
        <v>3109</v>
      </c>
      <c r="C8" s="770"/>
      <c r="D8" s="771"/>
      <c r="E8" s="772"/>
      <c r="F8" s="773"/>
      <c r="G8" s="487">
        <f>SUM(F7,E6)</f>
        <v>0</v>
      </c>
    </row>
    <row r="9" spans="1:7">
      <c r="A9" s="486"/>
      <c r="B9" s="766"/>
      <c r="C9" s="766"/>
      <c r="D9" s="774"/>
      <c r="E9" s="768"/>
      <c r="F9" s="769"/>
      <c r="G9" s="496"/>
    </row>
    <row r="10" spans="1:7" ht="13.8">
      <c r="A10" s="501"/>
      <c r="B10" s="762" t="s">
        <v>3113</v>
      </c>
      <c r="C10" s="763"/>
      <c r="D10" s="764"/>
      <c r="E10" s="765"/>
      <c r="F10" s="765"/>
      <c r="G10" s="497"/>
    </row>
    <row r="11" spans="1:7">
      <c r="A11" s="486"/>
      <c r="B11" s="766" t="s">
        <v>2806</v>
      </c>
      <c r="C11" s="766"/>
      <c r="D11" s="767"/>
      <c r="E11" s="768">
        <f>'Rozpočet SO_101B.6 STA'!G39</f>
        <v>0</v>
      </c>
      <c r="F11" s="769"/>
      <c r="G11" s="496"/>
    </row>
    <row r="12" spans="1:7">
      <c r="A12" s="486"/>
      <c r="B12" s="766" t="s">
        <v>2804</v>
      </c>
      <c r="C12" s="766"/>
      <c r="D12" s="767"/>
      <c r="E12" s="769"/>
      <c r="F12" s="768">
        <f>'Rozpočet SO_101B.6 STA'!I40</f>
        <v>0</v>
      </c>
      <c r="G12" s="491"/>
    </row>
    <row r="13" spans="1:7">
      <c r="A13" s="486"/>
      <c r="B13" s="770" t="s">
        <v>3109</v>
      </c>
      <c r="C13" s="770"/>
      <c r="D13" s="771"/>
      <c r="E13" s="772"/>
      <c r="F13" s="773"/>
      <c r="G13" s="487">
        <f>SUM(F12,E11)</f>
        <v>0</v>
      </c>
    </row>
    <row r="14" spans="1:7">
      <c r="A14" s="486"/>
      <c r="B14" s="766"/>
      <c r="C14" s="766"/>
      <c r="D14" s="774"/>
      <c r="E14" s="768"/>
      <c r="F14" s="769"/>
      <c r="G14" s="496"/>
    </row>
    <row r="15" spans="1:7" ht="13.8">
      <c r="A15" s="501"/>
      <c r="B15" s="762" t="s">
        <v>3112</v>
      </c>
      <c r="C15" s="763"/>
      <c r="D15" s="764"/>
      <c r="E15" s="765"/>
      <c r="F15" s="765"/>
      <c r="G15" s="497"/>
    </row>
    <row r="16" spans="1:7">
      <c r="A16" s="486"/>
      <c r="B16" s="766" t="s">
        <v>2806</v>
      </c>
      <c r="C16" s="766"/>
      <c r="D16" s="767"/>
      <c r="E16" s="768">
        <f>'Rozpočet SO_101B.6 DT'!G33</f>
        <v>0</v>
      </c>
      <c r="F16" s="769"/>
      <c r="G16" s="496"/>
    </row>
    <row r="17" spans="1:9">
      <c r="A17" s="486"/>
      <c r="B17" s="766" t="s">
        <v>2804</v>
      </c>
      <c r="C17" s="766"/>
      <c r="D17" s="767"/>
      <c r="E17" s="769"/>
      <c r="F17" s="768">
        <f>'Rozpočet SO_101B.6 DT'!I34</f>
        <v>0</v>
      </c>
      <c r="G17" s="491"/>
    </row>
    <row r="18" spans="1:9">
      <c r="A18" s="486"/>
      <c r="B18" s="770" t="s">
        <v>3109</v>
      </c>
      <c r="C18" s="770"/>
      <c r="D18" s="771"/>
      <c r="E18" s="772"/>
      <c r="F18" s="773"/>
      <c r="G18" s="487">
        <f>SUM(F17,E16)</f>
        <v>0</v>
      </c>
    </row>
    <row r="19" spans="1:9">
      <c r="A19" s="486"/>
      <c r="B19" s="766"/>
      <c r="C19" s="766"/>
      <c r="D19" s="774"/>
      <c r="E19" s="768"/>
      <c r="F19" s="769"/>
      <c r="G19" s="496"/>
    </row>
    <row r="20" spans="1:9" ht="13.8">
      <c r="A20" s="501"/>
      <c r="B20" s="762" t="s">
        <v>3111</v>
      </c>
      <c r="C20" s="763"/>
      <c r="D20" s="764"/>
      <c r="E20" s="765"/>
      <c r="F20" s="765"/>
      <c r="G20" s="497"/>
    </row>
    <row r="21" spans="1:9">
      <c r="A21" s="486"/>
      <c r="B21" s="766" t="s">
        <v>2806</v>
      </c>
      <c r="C21" s="766"/>
      <c r="D21" s="767"/>
      <c r="E21" s="768">
        <f>'Rozpočet SO_101B.6 Det.kouře'!G13</f>
        <v>0</v>
      </c>
      <c r="F21" s="769"/>
      <c r="G21" s="496"/>
    </row>
    <row r="22" spans="1:9">
      <c r="A22" s="486"/>
      <c r="B22" s="766" t="s">
        <v>2804</v>
      </c>
      <c r="C22" s="766"/>
      <c r="D22" s="767"/>
      <c r="E22" s="769"/>
      <c r="F22" s="768">
        <f>'Rozpočet SO_101B.6 Det.kouře'!I14</f>
        <v>0</v>
      </c>
      <c r="G22" s="491"/>
    </row>
    <row r="23" spans="1:9">
      <c r="A23" s="486"/>
      <c r="B23" s="770" t="s">
        <v>3109</v>
      </c>
      <c r="C23" s="770"/>
      <c r="D23" s="771"/>
      <c r="E23" s="772"/>
      <c r="F23" s="773"/>
      <c r="G23" s="487">
        <f>SUM(F22,E21)</f>
        <v>0</v>
      </c>
    </row>
    <row r="24" spans="1:9">
      <c r="A24" s="486"/>
      <c r="B24" s="774"/>
      <c r="C24" s="774"/>
      <c r="D24" s="774"/>
      <c r="E24" s="775"/>
      <c r="F24" s="775"/>
      <c r="G24" s="483"/>
    </row>
    <row r="25" spans="1:9" ht="15.6">
      <c r="A25" s="477"/>
      <c r="B25" s="776" t="s">
        <v>3110</v>
      </c>
      <c r="C25" s="770"/>
      <c r="D25" s="763"/>
      <c r="E25" s="777"/>
      <c r="F25" s="777"/>
      <c r="G25" s="478"/>
    </row>
    <row r="26" spans="1:9">
      <c r="A26" s="477"/>
      <c r="B26" s="770"/>
      <c r="C26" s="770"/>
      <c r="D26" s="763"/>
      <c r="E26" s="777"/>
      <c r="F26" s="777"/>
      <c r="G26" s="478"/>
    </row>
    <row r="27" spans="1:9" ht="15.6">
      <c r="A27" s="477"/>
      <c r="B27" s="778" t="s">
        <v>2806</v>
      </c>
      <c r="C27" s="778"/>
      <c r="D27" s="779"/>
      <c r="E27" s="780">
        <f>SUM(E5:E23)</f>
        <v>0</v>
      </c>
      <c r="F27" s="781"/>
      <c r="G27" s="472"/>
    </row>
    <row r="28" spans="1:9" ht="15.6">
      <c r="A28" s="477"/>
      <c r="B28" s="778" t="s">
        <v>2804</v>
      </c>
      <c r="C28" s="778"/>
      <c r="D28" s="779"/>
      <c r="E28" s="781"/>
      <c r="F28" s="780">
        <f>SUM(F5:F23)</f>
        <v>0</v>
      </c>
      <c r="G28" s="472"/>
    </row>
    <row r="29" spans="1:9" ht="16.2" thickBot="1">
      <c r="A29" s="471"/>
      <c r="B29" s="470" t="s">
        <v>3109</v>
      </c>
      <c r="C29" s="470"/>
      <c r="D29" s="469"/>
      <c r="E29" s="468"/>
      <c r="F29" s="467"/>
      <c r="G29" s="466">
        <f>SUM(G5:G23)</f>
        <v>0</v>
      </c>
    </row>
    <row r="30" spans="1:9">
      <c r="A30" s="465"/>
      <c r="B30" s="464"/>
      <c r="C30" s="464"/>
      <c r="D30" s="464"/>
      <c r="E30" s="463"/>
      <c r="F30" s="463"/>
      <c r="G30" s="462"/>
    </row>
    <row r="31" spans="1:9" ht="28.5" customHeight="1">
      <c r="A31" s="1429" t="s">
        <v>3108</v>
      </c>
      <c r="B31" s="1430"/>
      <c r="C31" s="1430"/>
      <c r="D31" s="1430"/>
      <c r="E31" s="1430"/>
      <c r="F31" s="1430"/>
      <c r="G31" s="1431"/>
      <c r="H31" s="782"/>
      <c r="I31" s="782"/>
    </row>
    <row r="32" spans="1:9" ht="297" customHeight="1" thickBot="1">
      <c r="A32" s="1432" t="s">
        <v>3107</v>
      </c>
      <c r="B32" s="1433"/>
      <c r="C32" s="1433"/>
      <c r="D32" s="1433"/>
      <c r="E32" s="1433"/>
      <c r="F32" s="1433"/>
      <c r="G32" s="1434"/>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09375" defaultRowHeight="13.2"/>
  <cols>
    <col min="1" max="1" width="5.6640625" style="515" customWidth="1"/>
    <col min="2" max="2" width="64.6640625" style="515" customWidth="1"/>
    <col min="3" max="3" width="5.33203125" style="513" customWidth="1"/>
    <col min="4" max="4" width="7.6640625" style="513" customWidth="1"/>
    <col min="5" max="5" width="8.6640625" style="513" customWidth="1"/>
    <col min="6" max="6" width="24.6640625" style="514" customWidth="1"/>
    <col min="7" max="7" width="28.109375" style="514" customWidth="1"/>
    <col min="8" max="8" width="13.6640625" style="514" customWidth="1"/>
    <col min="9" max="9" width="15.6640625" style="514" customWidth="1"/>
    <col min="10" max="10" width="9.109375" style="513"/>
    <col min="11" max="11" width="13.88671875" style="513" customWidth="1"/>
    <col min="12" max="12" width="9.109375" style="513"/>
    <col min="13" max="13" width="14.88671875" style="513" customWidth="1"/>
    <col min="14" max="256" width="9.109375" style="513"/>
    <col min="257" max="257" width="5.6640625" style="513" customWidth="1"/>
    <col min="258" max="258" width="64.6640625" style="513" customWidth="1"/>
    <col min="259" max="259" width="5.33203125" style="513" customWidth="1"/>
    <col min="260" max="260" width="7.6640625" style="513" customWidth="1"/>
    <col min="261" max="261" width="8.6640625" style="513" customWidth="1"/>
    <col min="262" max="262" width="24.6640625" style="513" customWidth="1"/>
    <col min="263" max="263" width="28.109375" style="513" customWidth="1"/>
    <col min="264" max="264" width="13.6640625" style="513" customWidth="1"/>
    <col min="265" max="265" width="15.6640625" style="513" customWidth="1"/>
    <col min="266" max="266" width="9.109375" style="513"/>
    <col min="267" max="267" width="13.88671875" style="513" customWidth="1"/>
    <col min="268" max="268" width="9.109375" style="513"/>
    <col min="269" max="269" width="14.88671875" style="513" customWidth="1"/>
    <col min="270" max="512" width="9.109375" style="513"/>
    <col min="513" max="513" width="5.6640625" style="513" customWidth="1"/>
    <col min="514" max="514" width="64.6640625" style="513" customWidth="1"/>
    <col min="515" max="515" width="5.33203125" style="513" customWidth="1"/>
    <col min="516" max="516" width="7.6640625" style="513" customWidth="1"/>
    <col min="517" max="517" width="8.6640625" style="513" customWidth="1"/>
    <col min="518" max="518" width="24.6640625" style="513" customWidth="1"/>
    <col min="519" max="519" width="28.109375" style="513" customWidth="1"/>
    <col min="520" max="520" width="13.6640625" style="513" customWidth="1"/>
    <col min="521" max="521" width="15.6640625" style="513" customWidth="1"/>
    <col min="522" max="522" width="9.109375" style="513"/>
    <col min="523" max="523" width="13.88671875" style="513" customWidth="1"/>
    <col min="524" max="524" width="9.109375" style="513"/>
    <col min="525" max="525" width="14.88671875" style="513" customWidth="1"/>
    <col min="526" max="768" width="9.109375" style="513"/>
    <col min="769" max="769" width="5.6640625" style="513" customWidth="1"/>
    <col min="770" max="770" width="64.6640625" style="513" customWidth="1"/>
    <col min="771" max="771" width="5.33203125" style="513" customWidth="1"/>
    <col min="772" max="772" width="7.6640625" style="513" customWidth="1"/>
    <col min="773" max="773" width="8.6640625" style="513" customWidth="1"/>
    <col min="774" max="774" width="24.6640625" style="513" customWidth="1"/>
    <col min="775" max="775" width="28.109375" style="513" customWidth="1"/>
    <col min="776" max="776" width="13.6640625" style="513" customWidth="1"/>
    <col min="777" max="777" width="15.6640625" style="513" customWidth="1"/>
    <col min="778" max="778" width="9.109375" style="513"/>
    <col min="779" max="779" width="13.88671875" style="513" customWidth="1"/>
    <col min="780" max="780" width="9.109375" style="513"/>
    <col min="781" max="781" width="14.88671875" style="513" customWidth="1"/>
    <col min="782" max="1024" width="9.109375" style="513"/>
    <col min="1025" max="1025" width="5.6640625" style="513" customWidth="1"/>
    <col min="1026" max="1026" width="64.6640625" style="513" customWidth="1"/>
    <col min="1027" max="1027" width="5.33203125" style="513" customWidth="1"/>
    <col min="1028" max="1028" width="7.6640625" style="513" customWidth="1"/>
    <col min="1029" max="1029" width="8.6640625" style="513" customWidth="1"/>
    <col min="1030" max="1030" width="24.6640625" style="513" customWidth="1"/>
    <col min="1031" max="1031" width="28.109375" style="513" customWidth="1"/>
    <col min="1032" max="1032" width="13.6640625" style="513" customWidth="1"/>
    <col min="1033" max="1033" width="15.6640625" style="513" customWidth="1"/>
    <col min="1034" max="1034" width="9.109375" style="513"/>
    <col min="1035" max="1035" width="13.88671875" style="513" customWidth="1"/>
    <col min="1036" max="1036" width="9.109375" style="513"/>
    <col min="1037" max="1037" width="14.88671875" style="513" customWidth="1"/>
    <col min="1038" max="1280" width="9.109375" style="513"/>
    <col min="1281" max="1281" width="5.6640625" style="513" customWidth="1"/>
    <col min="1282" max="1282" width="64.6640625" style="513" customWidth="1"/>
    <col min="1283" max="1283" width="5.33203125" style="513" customWidth="1"/>
    <col min="1284" max="1284" width="7.6640625" style="513" customWidth="1"/>
    <col min="1285" max="1285" width="8.6640625" style="513" customWidth="1"/>
    <col min="1286" max="1286" width="24.6640625" style="513" customWidth="1"/>
    <col min="1287" max="1287" width="28.109375" style="513" customWidth="1"/>
    <col min="1288" max="1288" width="13.6640625" style="513" customWidth="1"/>
    <col min="1289" max="1289" width="15.6640625" style="513" customWidth="1"/>
    <col min="1290" max="1290" width="9.109375" style="513"/>
    <col min="1291" max="1291" width="13.88671875" style="513" customWidth="1"/>
    <col min="1292" max="1292" width="9.109375" style="513"/>
    <col min="1293" max="1293" width="14.88671875" style="513" customWidth="1"/>
    <col min="1294" max="1536" width="9.109375" style="513"/>
    <col min="1537" max="1537" width="5.6640625" style="513" customWidth="1"/>
    <col min="1538" max="1538" width="64.6640625" style="513" customWidth="1"/>
    <col min="1539" max="1539" width="5.33203125" style="513" customWidth="1"/>
    <col min="1540" max="1540" width="7.6640625" style="513" customWidth="1"/>
    <col min="1541" max="1541" width="8.6640625" style="513" customWidth="1"/>
    <col min="1542" max="1542" width="24.6640625" style="513" customWidth="1"/>
    <col min="1543" max="1543" width="28.109375" style="513" customWidth="1"/>
    <col min="1544" max="1544" width="13.6640625" style="513" customWidth="1"/>
    <col min="1545" max="1545" width="15.6640625" style="513" customWidth="1"/>
    <col min="1546" max="1546" width="9.109375" style="513"/>
    <col min="1547" max="1547" width="13.88671875" style="513" customWidth="1"/>
    <col min="1548" max="1548" width="9.109375" style="513"/>
    <col min="1549" max="1549" width="14.88671875" style="513" customWidth="1"/>
    <col min="1550" max="1792" width="9.109375" style="513"/>
    <col min="1793" max="1793" width="5.6640625" style="513" customWidth="1"/>
    <col min="1794" max="1794" width="64.6640625" style="513" customWidth="1"/>
    <col min="1795" max="1795" width="5.33203125" style="513" customWidth="1"/>
    <col min="1796" max="1796" width="7.6640625" style="513" customWidth="1"/>
    <col min="1797" max="1797" width="8.6640625" style="513" customWidth="1"/>
    <col min="1798" max="1798" width="24.6640625" style="513" customWidth="1"/>
    <col min="1799" max="1799" width="28.109375" style="513" customWidth="1"/>
    <col min="1800" max="1800" width="13.6640625" style="513" customWidth="1"/>
    <col min="1801" max="1801" width="15.6640625" style="513" customWidth="1"/>
    <col min="1802" max="1802" width="9.109375" style="513"/>
    <col min="1803" max="1803" width="13.88671875" style="513" customWidth="1"/>
    <col min="1804" max="1804" width="9.109375" style="513"/>
    <col min="1805" max="1805" width="14.88671875" style="513" customWidth="1"/>
    <col min="1806" max="2048" width="9.109375" style="513"/>
    <col min="2049" max="2049" width="5.6640625" style="513" customWidth="1"/>
    <col min="2050" max="2050" width="64.6640625" style="513" customWidth="1"/>
    <col min="2051" max="2051" width="5.33203125" style="513" customWidth="1"/>
    <col min="2052" max="2052" width="7.6640625" style="513" customWidth="1"/>
    <col min="2053" max="2053" width="8.6640625" style="513" customWidth="1"/>
    <col min="2054" max="2054" width="24.6640625" style="513" customWidth="1"/>
    <col min="2055" max="2055" width="28.109375" style="513" customWidth="1"/>
    <col min="2056" max="2056" width="13.6640625" style="513" customWidth="1"/>
    <col min="2057" max="2057" width="15.6640625" style="513" customWidth="1"/>
    <col min="2058" max="2058" width="9.109375" style="513"/>
    <col min="2059" max="2059" width="13.88671875" style="513" customWidth="1"/>
    <col min="2060" max="2060" width="9.109375" style="513"/>
    <col min="2061" max="2061" width="14.88671875" style="513" customWidth="1"/>
    <col min="2062" max="2304" width="9.109375" style="513"/>
    <col min="2305" max="2305" width="5.6640625" style="513" customWidth="1"/>
    <col min="2306" max="2306" width="64.6640625" style="513" customWidth="1"/>
    <col min="2307" max="2307" width="5.33203125" style="513" customWidth="1"/>
    <col min="2308" max="2308" width="7.6640625" style="513" customWidth="1"/>
    <col min="2309" max="2309" width="8.6640625" style="513" customWidth="1"/>
    <col min="2310" max="2310" width="24.6640625" style="513" customWidth="1"/>
    <col min="2311" max="2311" width="28.109375" style="513" customWidth="1"/>
    <col min="2312" max="2312" width="13.6640625" style="513" customWidth="1"/>
    <col min="2313" max="2313" width="15.6640625" style="513" customWidth="1"/>
    <col min="2314" max="2314" width="9.109375" style="513"/>
    <col min="2315" max="2315" width="13.88671875" style="513" customWidth="1"/>
    <col min="2316" max="2316" width="9.109375" style="513"/>
    <col min="2317" max="2317" width="14.88671875" style="513" customWidth="1"/>
    <col min="2318" max="2560" width="9.109375" style="513"/>
    <col min="2561" max="2561" width="5.6640625" style="513" customWidth="1"/>
    <col min="2562" max="2562" width="64.6640625" style="513" customWidth="1"/>
    <col min="2563" max="2563" width="5.33203125" style="513" customWidth="1"/>
    <col min="2564" max="2564" width="7.6640625" style="513" customWidth="1"/>
    <col min="2565" max="2565" width="8.6640625" style="513" customWidth="1"/>
    <col min="2566" max="2566" width="24.6640625" style="513" customWidth="1"/>
    <col min="2567" max="2567" width="28.109375" style="513" customWidth="1"/>
    <col min="2568" max="2568" width="13.6640625" style="513" customWidth="1"/>
    <col min="2569" max="2569" width="15.6640625" style="513" customWidth="1"/>
    <col min="2570" max="2570" width="9.109375" style="513"/>
    <col min="2571" max="2571" width="13.88671875" style="513" customWidth="1"/>
    <col min="2572" max="2572" width="9.109375" style="513"/>
    <col min="2573" max="2573" width="14.88671875" style="513" customWidth="1"/>
    <col min="2574" max="2816" width="9.109375" style="513"/>
    <col min="2817" max="2817" width="5.6640625" style="513" customWidth="1"/>
    <col min="2818" max="2818" width="64.6640625" style="513" customWidth="1"/>
    <col min="2819" max="2819" width="5.33203125" style="513" customWidth="1"/>
    <col min="2820" max="2820" width="7.6640625" style="513" customWidth="1"/>
    <col min="2821" max="2821" width="8.6640625" style="513" customWidth="1"/>
    <col min="2822" max="2822" width="24.6640625" style="513" customWidth="1"/>
    <col min="2823" max="2823" width="28.109375" style="513" customWidth="1"/>
    <col min="2824" max="2824" width="13.6640625" style="513" customWidth="1"/>
    <col min="2825" max="2825" width="15.6640625" style="513" customWidth="1"/>
    <col min="2826" max="2826" width="9.109375" style="513"/>
    <col min="2827" max="2827" width="13.88671875" style="513" customWidth="1"/>
    <col min="2828" max="2828" width="9.109375" style="513"/>
    <col min="2829" max="2829" width="14.88671875" style="513" customWidth="1"/>
    <col min="2830" max="3072" width="9.109375" style="513"/>
    <col min="3073" max="3073" width="5.6640625" style="513" customWidth="1"/>
    <col min="3074" max="3074" width="64.6640625" style="513" customWidth="1"/>
    <col min="3075" max="3075" width="5.33203125" style="513" customWidth="1"/>
    <col min="3076" max="3076" width="7.6640625" style="513" customWidth="1"/>
    <col min="3077" max="3077" width="8.6640625" style="513" customWidth="1"/>
    <col min="3078" max="3078" width="24.6640625" style="513" customWidth="1"/>
    <col min="3079" max="3079" width="28.109375" style="513" customWidth="1"/>
    <col min="3080" max="3080" width="13.6640625" style="513" customWidth="1"/>
    <col min="3081" max="3081" width="15.6640625" style="513" customWidth="1"/>
    <col min="3082" max="3082" width="9.109375" style="513"/>
    <col min="3083" max="3083" width="13.88671875" style="513" customWidth="1"/>
    <col min="3084" max="3084" width="9.109375" style="513"/>
    <col min="3085" max="3085" width="14.88671875" style="513" customWidth="1"/>
    <col min="3086" max="3328" width="9.109375" style="513"/>
    <col min="3329" max="3329" width="5.6640625" style="513" customWidth="1"/>
    <col min="3330" max="3330" width="64.6640625" style="513" customWidth="1"/>
    <col min="3331" max="3331" width="5.33203125" style="513" customWidth="1"/>
    <col min="3332" max="3332" width="7.6640625" style="513" customWidth="1"/>
    <col min="3333" max="3333" width="8.6640625" style="513" customWidth="1"/>
    <col min="3334" max="3334" width="24.6640625" style="513" customWidth="1"/>
    <col min="3335" max="3335" width="28.109375" style="513" customWidth="1"/>
    <col min="3336" max="3336" width="13.6640625" style="513" customWidth="1"/>
    <col min="3337" max="3337" width="15.6640625" style="513" customWidth="1"/>
    <col min="3338" max="3338" width="9.109375" style="513"/>
    <col min="3339" max="3339" width="13.88671875" style="513" customWidth="1"/>
    <col min="3340" max="3340" width="9.109375" style="513"/>
    <col min="3341" max="3341" width="14.88671875" style="513" customWidth="1"/>
    <col min="3342" max="3584" width="9.109375" style="513"/>
    <col min="3585" max="3585" width="5.6640625" style="513" customWidth="1"/>
    <col min="3586" max="3586" width="64.6640625" style="513" customWidth="1"/>
    <col min="3587" max="3587" width="5.33203125" style="513" customWidth="1"/>
    <col min="3588" max="3588" width="7.6640625" style="513" customWidth="1"/>
    <col min="3589" max="3589" width="8.6640625" style="513" customWidth="1"/>
    <col min="3590" max="3590" width="24.6640625" style="513" customWidth="1"/>
    <col min="3591" max="3591" width="28.109375" style="513" customWidth="1"/>
    <col min="3592" max="3592" width="13.6640625" style="513" customWidth="1"/>
    <col min="3593" max="3593" width="15.6640625" style="513" customWidth="1"/>
    <col min="3594" max="3594" width="9.109375" style="513"/>
    <col min="3595" max="3595" width="13.88671875" style="513" customWidth="1"/>
    <col min="3596" max="3596" width="9.109375" style="513"/>
    <col min="3597" max="3597" width="14.88671875" style="513" customWidth="1"/>
    <col min="3598" max="3840" width="9.109375" style="513"/>
    <col min="3841" max="3841" width="5.6640625" style="513" customWidth="1"/>
    <col min="3842" max="3842" width="64.6640625" style="513" customWidth="1"/>
    <col min="3843" max="3843" width="5.33203125" style="513" customWidth="1"/>
    <col min="3844" max="3844" width="7.6640625" style="513" customWidth="1"/>
    <col min="3845" max="3845" width="8.6640625" style="513" customWidth="1"/>
    <col min="3846" max="3846" width="24.6640625" style="513" customWidth="1"/>
    <col min="3847" max="3847" width="28.109375" style="513" customWidth="1"/>
    <col min="3848" max="3848" width="13.6640625" style="513" customWidth="1"/>
    <col min="3849" max="3849" width="15.6640625" style="513" customWidth="1"/>
    <col min="3850" max="3850" width="9.109375" style="513"/>
    <col min="3851" max="3851" width="13.88671875" style="513" customWidth="1"/>
    <col min="3852" max="3852" width="9.109375" style="513"/>
    <col min="3853" max="3853" width="14.88671875" style="513" customWidth="1"/>
    <col min="3854" max="4096" width="9.109375" style="513"/>
    <col min="4097" max="4097" width="5.6640625" style="513" customWidth="1"/>
    <col min="4098" max="4098" width="64.6640625" style="513" customWidth="1"/>
    <col min="4099" max="4099" width="5.33203125" style="513" customWidth="1"/>
    <col min="4100" max="4100" width="7.6640625" style="513" customWidth="1"/>
    <col min="4101" max="4101" width="8.6640625" style="513" customWidth="1"/>
    <col min="4102" max="4102" width="24.6640625" style="513" customWidth="1"/>
    <col min="4103" max="4103" width="28.109375" style="513" customWidth="1"/>
    <col min="4104" max="4104" width="13.6640625" style="513" customWidth="1"/>
    <col min="4105" max="4105" width="15.6640625" style="513" customWidth="1"/>
    <col min="4106" max="4106" width="9.109375" style="513"/>
    <col min="4107" max="4107" width="13.88671875" style="513" customWidth="1"/>
    <col min="4108" max="4108" width="9.109375" style="513"/>
    <col min="4109" max="4109" width="14.88671875" style="513" customWidth="1"/>
    <col min="4110" max="4352" width="9.109375" style="513"/>
    <col min="4353" max="4353" width="5.6640625" style="513" customWidth="1"/>
    <col min="4354" max="4354" width="64.6640625" style="513" customWidth="1"/>
    <col min="4355" max="4355" width="5.33203125" style="513" customWidth="1"/>
    <col min="4356" max="4356" width="7.6640625" style="513" customWidth="1"/>
    <col min="4357" max="4357" width="8.6640625" style="513" customWidth="1"/>
    <col min="4358" max="4358" width="24.6640625" style="513" customWidth="1"/>
    <col min="4359" max="4359" width="28.109375" style="513" customWidth="1"/>
    <col min="4360" max="4360" width="13.6640625" style="513" customWidth="1"/>
    <col min="4361" max="4361" width="15.6640625" style="513" customWidth="1"/>
    <col min="4362" max="4362" width="9.109375" style="513"/>
    <col min="4363" max="4363" width="13.88671875" style="513" customWidth="1"/>
    <col min="4364" max="4364" width="9.109375" style="513"/>
    <col min="4365" max="4365" width="14.88671875" style="513" customWidth="1"/>
    <col min="4366" max="4608" width="9.109375" style="513"/>
    <col min="4609" max="4609" width="5.6640625" style="513" customWidth="1"/>
    <col min="4610" max="4610" width="64.6640625" style="513" customWidth="1"/>
    <col min="4611" max="4611" width="5.33203125" style="513" customWidth="1"/>
    <col min="4612" max="4612" width="7.6640625" style="513" customWidth="1"/>
    <col min="4613" max="4613" width="8.6640625" style="513" customWidth="1"/>
    <col min="4614" max="4614" width="24.6640625" style="513" customWidth="1"/>
    <col min="4615" max="4615" width="28.109375" style="513" customWidth="1"/>
    <col min="4616" max="4616" width="13.6640625" style="513" customWidth="1"/>
    <col min="4617" max="4617" width="15.6640625" style="513" customWidth="1"/>
    <col min="4618" max="4618" width="9.109375" style="513"/>
    <col min="4619" max="4619" width="13.88671875" style="513" customWidth="1"/>
    <col min="4620" max="4620" width="9.109375" style="513"/>
    <col min="4621" max="4621" width="14.88671875" style="513" customWidth="1"/>
    <col min="4622" max="4864" width="9.109375" style="513"/>
    <col min="4865" max="4865" width="5.6640625" style="513" customWidth="1"/>
    <col min="4866" max="4866" width="64.6640625" style="513" customWidth="1"/>
    <col min="4867" max="4867" width="5.33203125" style="513" customWidth="1"/>
    <col min="4868" max="4868" width="7.6640625" style="513" customWidth="1"/>
    <col min="4869" max="4869" width="8.6640625" style="513" customWidth="1"/>
    <col min="4870" max="4870" width="24.6640625" style="513" customWidth="1"/>
    <col min="4871" max="4871" width="28.109375" style="513" customWidth="1"/>
    <col min="4872" max="4872" width="13.6640625" style="513" customWidth="1"/>
    <col min="4873" max="4873" width="15.6640625" style="513" customWidth="1"/>
    <col min="4874" max="4874" width="9.109375" style="513"/>
    <col min="4875" max="4875" width="13.88671875" style="513" customWidth="1"/>
    <col min="4876" max="4876" width="9.109375" style="513"/>
    <col min="4877" max="4877" width="14.88671875" style="513" customWidth="1"/>
    <col min="4878" max="5120" width="9.109375" style="513"/>
    <col min="5121" max="5121" width="5.6640625" style="513" customWidth="1"/>
    <col min="5122" max="5122" width="64.6640625" style="513" customWidth="1"/>
    <col min="5123" max="5123" width="5.33203125" style="513" customWidth="1"/>
    <col min="5124" max="5124" width="7.6640625" style="513" customWidth="1"/>
    <col min="5125" max="5125" width="8.6640625" style="513" customWidth="1"/>
    <col min="5126" max="5126" width="24.6640625" style="513" customWidth="1"/>
    <col min="5127" max="5127" width="28.109375" style="513" customWidth="1"/>
    <col min="5128" max="5128" width="13.6640625" style="513" customWidth="1"/>
    <col min="5129" max="5129" width="15.6640625" style="513" customWidth="1"/>
    <col min="5130" max="5130" width="9.109375" style="513"/>
    <col min="5131" max="5131" width="13.88671875" style="513" customWidth="1"/>
    <col min="5132" max="5132" width="9.109375" style="513"/>
    <col min="5133" max="5133" width="14.88671875" style="513" customWidth="1"/>
    <col min="5134" max="5376" width="9.109375" style="513"/>
    <col min="5377" max="5377" width="5.6640625" style="513" customWidth="1"/>
    <col min="5378" max="5378" width="64.6640625" style="513" customWidth="1"/>
    <col min="5379" max="5379" width="5.33203125" style="513" customWidth="1"/>
    <col min="5380" max="5380" width="7.6640625" style="513" customWidth="1"/>
    <col min="5381" max="5381" width="8.6640625" style="513" customWidth="1"/>
    <col min="5382" max="5382" width="24.6640625" style="513" customWidth="1"/>
    <col min="5383" max="5383" width="28.109375" style="513" customWidth="1"/>
    <col min="5384" max="5384" width="13.6640625" style="513" customWidth="1"/>
    <col min="5385" max="5385" width="15.6640625" style="513" customWidth="1"/>
    <col min="5386" max="5386" width="9.109375" style="513"/>
    <col min="5387" max="5387" width="13.88671875" style="513" customWidth="1"/>
    <col min="5388" max="5388" width="9.109375" style="513"/>
    <col min="5389" max="5389" width="14.88671875" style="513" customWidth="1"/>
    <col min="5390" max="5632" width="9.109375" style="513"/>
    <col min="5633" max="5633" width="5.6640625" style="513" customWidth="1"/>
    <col min="5634" max="5634" width="64.6640625" style="513" customWidth="1"/>
    <col min="5635" max="5635" width="5.33203125" style="513" customWidth="1"/>
    <col min="5636" max="5636" width="7.6640625" style="513" customWidth="1"/>
    <col min="5637" max="5637" width="8.6640625" style="513" customWidth="1"/>
    <col min="5638" max="5638" width="24.6640625" style="513" customWidth="1"/>
    <col min="5639" max="5639" width="28.109375" style="513" customWidth="1"/>
    <col min="5640" max="5640" width="13.6640625" style="513" customWidth="1"/>
    <col min="5641" max="5641" width="15.6640625" style="513" customWidth="1"/>
    <col min="5642" max="5642" width="9.109375" style="513"/>
    <col min="5643" max="5643" width="13.88671875" style="513" customWidth="1"/>
    <col min="5644" max="5644" width="9.109375" style="513"/>
    <col min="5645" max="5645" width="14.88671875" style="513" customWidth="1"/>
    <col min="5646" max="5888" width="9.109375" style="513"/>
    <col min="5889" max="5889" width="5.6640625" style="513" customWidth="1"/>
    <col min="5890" max="5890" width="64.6640625" style="513" customWidth="1"/>
    <col min="5891" max="5891" width="5.33203125" style="513" customWidth="1"/>
    <col min="5892" max="5892" width="7.6640625" style="513" customWidth="1"/>
    <col min="5893" max="5893" width="8.6640625" style="513" customWidth="1"/>
    <col min="5894" max="5894" width="24.6640625" style="513" customWidth="1"/>
    <col min="5895" max="5895" width="28.109375" style="513" customWidth="1"/>
    <col min="5896" max="5896" width="13.6640625" style="513" customWidth="1"/>
    <col min="5897" max="5897" width="15.6640625" style="513" customWidth="1"/>
    <col min="5898" max="5898" width="9.109375" style="513"/>
    <col min="5899" max="5899" width="13.88671875" style="513" customWidth="1"/>
    <col min="5900" max="5900" width="9.109375" style="513"/>
    <col min="5901" max="5901" width="14.88671875" style="513" customWidth="1"/>
    <col min="5902" max="6144" width="9.109375" style="513"/>
    <col min="6145" max="6145" width="5.6640625" style="513" customWidth="1"/>
    <col min="6146" max="6146" width="64.6640625" style="513" customWidth="1"/>
    <col min="6147" max="6147" width="5.33203125" style="513" customWidth="1"/>
    <col min="6148" max="6148" width="7.6640625" style="513" customWidth="1"/>
    <col min="6149" max="6149" width="8.6640625" style="513" customWidth="1"/>
    <col min="6150" max="6150" width="24.6640625" style="513" customWidth="1"/>
    <col min="6151" max="6151" width="28.109375" style="513" customWidth="1"/>
    <col min="6152" max="6152" width="13.6640625" style="513" customWidth="1"/>
    <col min="6153" max="6153" width="15.6640625" style="513" customWidth="1"/>
    <col min="6154" max="6154" width="9.109375" style="513"/>
    <col min="6155" max="6155" width="13.88671875" style="513" customWidth="1"/>
    <col min="6156" max="6156" width="9.109375" style="513"/>
    <col min="6157" max="6157" width="14.88671875" style="513" customWidth="1"/>
    <col min="6158" max="6400" width="9.109375" style="513"/>
    <col min="6401" max="6401" width="5.6640625" style="513" customWidth="1"/>
    <col min="6402" max="6402" width="64.6640625" style="513" customWidth="1"/>
    <col min="6403" max="6403" width="5.33203125" style="513" customWidth="1"/>
    <col min="6404" max="6404" width="7.6640625" style="513" customWidth="1"/>
    <col min="6405" max="6405" width="8.6640625" style="513" customWidth="1"/>
    <col min="6406" max="6406" width="24.6640625" style="513" customWidth="1"/>
    <col min="6407" max="6407" width="28.109375" style="513" customWidth="1"/>
    <col min="6408" max="6408" width="13.6640625" style="513" customWidth="1"/>
    <col min="6409" max="6409" width="15.6640625" style="513" customWidth="1"/>
    <col min="6410" max="6410" width="9.109375" style="513"/>
    <col min="6411" max="6411" width="13.88671875" style="513" customWidth="1"/>
    <col min="6412" max="6412" width="9.109375" style="513"/>
    <col min="6413" max="6413" width="14.88671875" style="513" customWidth="1"/>
    <col min="6414" max="6656" width="9.109375" style="513"/>
    <col min="6657" max="6657" width="5.6640625" style="513" customWidth="1"/>
    <col min="6658" max="6658" width="64.6640625" style="513" customWidth="1"/>
    <col min="6659" max="6659" width="5.33203125" style="513" customWidth="1"/>
    <col min="6660" max="6660" width="7.6640625" style="513" customWidth="1"/>
    <col min="6661" max="6661" width="8.6640625" style="513" customWidth="1"/>
    <col min="6662" max="6662" width="24.6640625" style="513" customWidth="1"/>
    <col min="6663" max="6663" width="28.109375" style="513" customWidth="1"/>
    <col min="6664" max="6664" width="13.6640625" style="513" customWidth="1"/>
    <col min="6665" max="6665" width="15.6640625" style="513" customWidth="1"/>
    <col min="6666" max="6666" width="9.109375" style="513"/>
    <col min="6667" max="6667" width="13.88671875" style="513" customWidth="1"/>
    <col min="6668" max="6668" width="9.109375" style="513"/>
    <col min="6669" max="6669" width="14.88671875" style="513" customWidth="1"/>
    <col min="6670" max="6912" width="9.109375" style="513"/>
    <col min="6913" max="6913" width="5.6640625" style="513" customWidth="1"/>
    <col min="6914" max="6914" width="64.6640625" style="513" customWidth="1"/>
    <col min="6915" max="6915" width="5.33203125" style="513" customWidth="1"/>
    <col min="6916" max="6916" width="7.6640625" style="513" customWidth="1"/>
    <col min="6917" max="6917" width="8.6640625" style="513" customWidth="1"/>
    <col min="6918" max="6918" width="24.6640625" style="513" customWidth="1"/>
    <col min="6919" max="6919" width="28.109375" style="513" customWidth="1"/>
    <col min="6920" max="6920" width="13.6640625" style="513" customWidth="1"/>
    <col min="6921" max="6921" width="15.6640625" style="513" customWidth="1"/>
    <col min="6922" max="6922" width="9.109375" style="513"/>
    <col min="6923" max="6923" width="13.88671875" style="513" customWidth="1"/>
    <col min="6924" max="6924" width="9.109375" style="513"/>
    <col min="6925" max="6925" width="14.88671875" style="513" customWidth="1"/>
    <col min="6926" max="7168" width="9.109375" style="513"/>
    <col min="7169" max="7169" width="5.6640625" style="513" customWidth="1"/>
    <col min="7170" max="7170" width="64.6640625" style="513" customWidth="1"/>
    <col min="7171" max="7171" width="5.33203125" style="513" customWidth="1"/>
    <col min="7172" max="7172" width="7.6640625" style="513" customWidth="1"/>
    <col min="7173" max="7173" width="8.6640625" style="513" customWidth="1"/>
    <col min="7174" max="7174" width="24.6640625" style="513" customWidth="1"/>
    <col min="7175" max="7175" width="28.109375" style="513" customWidth="1"/>
    <col min="7176" max="7176" width="13.6640625" style="513" customWidth="1"/>
    <col min="7177" max="7177" width="15.6640625" style="513" customWidth="1"/>
    <col min="7178" max="7178" width="9.109375" style="513"/>
    <col min="7179" max="7179" width="13.88671875" style="513" customWidth="1"/>
    <col min="7180" max="7180" width="9.109375" style="513"/>
    <col min="7181" max="7181" width="14.88671875" style="513" customWidth="1"/>
    <col min="7182" max="7424" width="9.109375" style="513"/>
    <col min="7425" max="7425" width="5.6640625" style="513" customWidth="1"/>
    <col min="7426" max="7426" width="64.6640625" style="513" customWidth="1"/>
    <col min="7427" max="7427" width="5.33203125" style="513" customWidth="1"/>
    <col min="7428" max="7428" width="7.6640625" style="513" customWidth="1"/>
    <col min="7429" max="7429" width="8.6640625" style="513" customWidth="1"/>
    <col min="7430" max="7430" width="24.6640625" style="513" customWidth="1"/>
    <col min="7431" max="7431" width="28.109375" style="513" customWidth="1"/>
    <col min="7432" max="7432" width="13.6640625" style="513" customWidth="1"/>
    <col min="7433" max="7433" width="15.6640625" style="513" customWidth="1"/>
    <col min="7434" max="7434" width="9.109375" style="513"/>
    <col min="7435" max="7435" width="13.88671875" style="513" customWidth="1"/>
    <col min="7436" max="7436" width="9.109375" style="513"/>
    <col min="7437" max="7437" width="14.88671875" style="513" customWidth="1"/>
    <col min="7438" max="7680" width="9.109375" style="513"/>
    <col min="7681" max="7681" width="5.6640625" style="513" customWidth="1"/>
    <col min="7682" max="7682" width="64.6640625" style="513" customWidth="1"/>
    <col min="7683" max="7683" width="5.33203125" style="513" customWidth="1"/>
    <col min="7684" max="7684" width="7.6640625" style="513" customWidth="1"/>
    <col min="7685" max="7685" width="8.6640625" style="513" customWidth="1"/>
    <col min="7686" max="7686" width="24.6640625" style="513" customWidth="1"/>
    <col min="7687" max="7687" width="28.109375" style="513" customWidth="1"/>
    <col min="7688" max="7688" width="13.6640625" style="513" customWidth="1"/>
    <col min="7689" max="7689" width="15.6640625" style="513" customWidth="1"/>
    <col min="7690" max="7690" width="9.109375" style="513"/>
    <col min="7691" max="7691" width="13.88671875" style="513" customWidth="1"/>
    <col min="7692" max="7692" width="9.109375" style="513"/>
    <col min="7693" max="7693" width="14.88671875" style="513" customWidth="1"/>
    <col min="7694" max="7936" width="9.109375" style="513"/>
    <col min="7937" max="7937" width="5.6640625" style="513" customWidth="1"/>
    <col min="7938" max="7938" width="64.6640625" style="513" customWidth="1"/>
    <col min="7939" max="7939" width="5.33203125" style="513" customWidth="1"/>
    <col min="7940" max="7940" width="7.6640625" style="513" customWidth="1"/>
    <col min="7941" max="7941" width="8.6640625" style="513" customWidth="1"/>
    <col min="7942" max="7942" width="24.6640625" style="513" customWidth="1"/>
    <col min="7943" max="7943" width="28.109375" style="513" customWidth="1"/>
    <col min="7944" max="7944" width="13.6640625" style="513" customWidth="1"/>
    <col min="7945" max="7945" width="15.6640625" style="513" customWidth="1"/>
    <col min="7946" max="7946" width="9.109375" style="513"/>
    <col min="7947" max="7947" width="13.88671875" style="513" customWidth="1"/>
    <col min="7948" max="7948" width="9.109375" style="513"/>
    <col min="7949" max="7949" width="14.88671875" style="513" customWidth="1"/>
    <col min="7950" max="8192" width="9.109375" style="513"/>
    <col min="8193" max="8193" width="5.6640625" style="513" customWidth="1"/>
    <col min="8194" max="8194" width="64.6640625" style="513" customWidth="1"/>
    <col min="8195" max="8195" width="5.33203125" style="513" customWidth="1"/>
    <col min="8196" max="8196" width="7.6640625" style="513" customWidth="1"/>
    <col min="8197" max="8197" width="8.6640625" style="513" customWidth="1"/>
    <col min="8198" max="8198" width="24.6640625" style="513" customWidth="1"/>
    <col min="8199" max="8199" width="28.109375" style="513" customWidth="1"/>
    <col min="8200" max="8200" width="13.6640625" style="513" customWidth="1"/>
    <col min="8201" max="8201" width="15.6640625" style="513" customWidth="1"/>
    <col min="8202" max="8202" width="9.109375" style="513"/>
    <col min="8203" max="8203" width="13.88671875" style="513" customWidth="1"/>
    <col min="8204" max="8204" width="9.109375" style="513"/>
    <col min="8205" max="8205" width="14.88671875" style="513" customWidth="1"/>
    <col min="8206" max="8448" width="9.109375" style="513"/>
    <col min="8449" max="8449" width="5.6640625" style="513" customWidth="1"/>
    <col min="8450" max="8450" width="64.6640625" style="513" customWidth="1"/>
    <col min="8451" max="8451" width="5.33203125" style="513" customWidth="1"/>
    <col min="8452" max="8452" width="7.6640625" style="513" customWidth="1"/>
    <col min="8453" max="8453" width="8.6640625" style="513" customWidth="1"/>
    <col min="8454" max="8454" width="24.6640625" style="513" customWidth="1"/>
    <col min="8455" max="8455" width="28.109375" style="513" customWidth="1"/>
    <col min="8456" max="8456" width="13.6640625" style="513" customWidth="1"/>
    <col min="8457" max="8457" width="15.6640625" style="513" customWidth="1"/>
    <col min="8458" max="8458" width="9.109375" style="513"/>
    <col min="8459" max="8459" width="13.88671875" style="513" customWidth="1"/>
    <col min="8460" max="8460" width="9.109375" style="513"/>
    <col min="8461" max="8461" width="14.88671875" style="513" customWidth="1"/>
    <col min="8462" max="8704" width="9.109375" style="513"/>
    <col min="8705" max="8705" width="5.6640625" style="513" customWidth="1"/>
    <col min="8706" max="8706" width="64.6640625" style="513" customWidth="1"/>
    <col min="8707" max="8707" width="5.33203125" style="513" customWidth="1"/>
    <col min="8708" max="8708" width="7.6640625" style="513" customWidth="1"/>
    <col min="8709" max="8709" width="8.6640625" style="513" customWidth="1"/>
    <col min="8710" max="8710" width="24.6640625" style="513" customWidth="1"/>
    <col min="8711" max="8711" width="28.109375" style="513" customWidth="1"/>
    <col min="8712" max="8712" width="13.6640625" style="513" customWidth="1"/>
    <col min="8713" max="8713" width="15.6640625" style="513" customWidth="1"/>
    <col min="8714" max="8714" width="9.109375" style="513"/>
    <col min="8715" max="8715" width="13.88671875" style="513" customWidth="1"/>
    <col min="8716" max="8716" width="9.109375" style="513"/>
    <col min="8717" max="8717" width="14.88671875" style="513" customWidth="1"/>
    <col min="8718" max="8960" width="9.109375" style="513"/>
    <col min="8961" max="8961" width="5.6640625" style="513" customWidth="1"/>
    <col min="8962" max="8962" width="64.6640625" style="513" customWidth="1"/>
    <col min="8963" max="8963" width="5.33203125" style="513" customWidth="1"/>
    <col min="8964" max="8964" width="7.6640625" style="513" customWidth="1"/>
    <col min="8965" max="8965" width="8.6640625" style="513" customWidth="1"/>
    <col min="8966" max="8966" width="24.6640625" style="513" customWidth="1"/>
    <col min="8967" max="8967" width="28.109375" style="513" customWidth="1"/>
    <col min="8968" max="8968" width="13.6640625" style="513" customWidth="1"/>
    <col min="8969" max="8969" width="15.6640625" style="513" customWidth="1"/>
    <col min="8970" max="8970" width="9.109375" style="513"/>
    <col min="8971" max="8971" width="13.88671875" style="513" customWidth="1"/>
    <col min="8972" max="8972" width="9.109375" style="513"/>
    <col min="8973" max="8973" width="14.88671875" style="513" customWidth="1"/>
    <col min="8974" max="9216" width="9.109375" style="513"/>
    <col min="9217" max="9217" width="5.6640625" style="513" customWidth="1"/>
    <col min="9218" max="9218" width="64.6640625" style="513" customWidth="1"/>
    <col min="9219" max="9219" width="5.33203125" style="513" customWidth="1"/>
    <col min="9220" max="9220" width="7.6640625" style="513" customWidth="1"/>
    <col min="9221" max="9221" width="8.6640625" style="513" customWidth="1"/>
    <col min="9222" max="9222" width="24.6640625" style="513" customWidth="1"/>
    <col min="9223" max="9223" width="28.109375" style="513" customWidth="1"/>
    <col min="9224" max="9224" width="13.6640625" style="513" customWidth="1"/>
    <col min="9225" max="9225" width="15.6640625" style="513" customWidth="1"/>
    <col min="9226" max="9226" width="9.109375" style="513"/>
    <col min="9227" max="9227" width="13.88671875" style="513" customWidth="1"/>
    <col min="9228" max="9228" width="9.109375" style="513"/>
    <col min="9229" max="9229" width="14.88671875" style="513" customWidth="1"/>
    <col min="9230" max="9472" width="9.109375" style="513"/>
    <col min="9473" max="9473" width="5.6640625" style="513" customWidth="1"/>
    <col min="9474" max="9474" width="64.6640625" style="513" customWidth="1"/>
    <col min="9475" max="9475" width="5.33203125" style="513" customWidth="1"/>
    <col min="9476" max="9476" width="7.6640625" style="513" customWidth="1"/>
    <col min="9477" max="9477" width="8.6640625" style="513" customWidth="1"/>
    <col min="9478" max="9478" width="24.6640625" style="513" customWidth="1"/>
    <col min="9479" max="9479" width="28.109375" style="513" customWidth="1"/>
    <col min="9480" max="9480" width="13.6640625" style="513" customWidth="1"/>
    <col min="9481" max="9481" width="15.6640625" style="513" customWidth="1"/>
    <col min="9482" max="9482" width="9.109375" style="513"/>
    <col min="9483" max="9483" width="13.88671875" style="513" customWidth="1"/>
    <col min="9484" max="9484" width="9.109375" style="513"/>
    <col min="9485" max="9485" width="14.88671875" style="513" customWidth="1"/>
    <col min="9486" max="9728" width="9.109375" style="513"/>
    <col min="9729" max="9729" width="5.6640625" style="513" customWidth="1"/>
    <col min="9730" max="9730" width="64.6640625" style="513" customWidth="1"/>
    <col min="9731" max="9731" width="5.33203125" style="513" customWidth="1"/>
    <col min="9732" max="9732" width="7.6640625" style="513" customWidth="1"/>
    <col min="9733" max="9733" width="8.6640625" style="513" customWidth="1"/>
    <col min="9734" max="9734" width="24.6640625" style="513" customWidth="1"/>
    <col min="9735" max="9735" width="28.109375" style="513" customWidth="1"/>
    <col min="9736" max="9736" width="13.6640625" style="513" customWidth="1"/>
    <col min="9737" max="9737" width="15.6640625" style="513" customWidth="1"/>
    <col min="9738" max="9738" width="9.109375" style="513"/>
    <col min="9739" max="9739" width="13.88671875" style="513" customWidth="1"/>
    <col min="9740" max="9740" width="9.109375" style="513"/>
    <col min="9741" max="9741" width="14.88671875" style="513" customWidth="1"/>
    <col min="9742" max="9984" width="9.109375" style="513"/>
    <col min="9985" max="9985" width="5.6640625" style="513" customWidth="1"/>
    <col min="9986" max="9986" width="64.6640625" style="513" customWidth="1"/>
    <col min="9987" max="9987" width="5.33203125" style="513" customWidth="1"/>
    <col min="9988" max="9988" width="7.6640625" style="513" customWidth="1"/>
    <col min="9989" max="9989" width="8.6640625" style="513" customWidth="1"/>
    <col min="9990" max="9990" width="24.6640625" style="513" customWidth="1"/>
    <col min="9991" max="9991" width="28.109375" style="513" customWidth="1"/>
    <col min="9992" max="9992" width="13.6640625" style="513" customWidth="1"/>
    <col min="9993" max="9993" width="15.6640625" style="513" customWidth="1"/>
    <col min="9994" max="9994" width="9.109375" style="513"/>
    <col min="9995" max="9995" width="13.88671875" style="513" customWidth="1"/>
    <col min="9996" max="9996" width="9.109375" style="513"/>
    <col min="9997" max="9997" width="14.88671875" style="513" customWidth="1"/>
    <col min="9998" max="10240" width="9.109375" style="513"/>
    <col min="10241" max="10241" width="5.6640625" style="513" customWidth="1"/>
    <col min="10242" max="10242" width="64.6640625" style="513" customWidth="1"/>
    <col min="10243" max="10243" width="5.33203125" style="513" customWidth="1"/>
    <col min="10244" max="10244" width="7.6640625" style="513" customWidth="1"/>
    <col min="10245" max="10245" width="8.6640625" style="513" customWidth="1"/>
    <col min="10246" max="10246" width="24.6640625" style="513" customWidth="1"/>
    <col min="10247" max="10247" width="28.109375" style="513" customWidth="1"/>
    <col min="10248" max="10248" width="13.6640625" style="513" customWidth="1"/>
    <col min="10249" max="10249" width="15.6640625" style="513" customWidth="1"/>
    <col min="10250" max="10250" width="9.109375" style="513"/>
    <col min="10251" max="10251" width="13.88671875" style="513" customWidth="1"/>
    <col min="10252" max="10252" width="9.109375" style="513"/>
    <col min="10253" max="10253" width="14.88671875" style="513" customWidth="1"/>
    <col min="10254" max="10496" width="9.109375" style="513"/>
    <col min="10497" max="10497" width="5.6640625" style="513" customWidth="1"/>
    <col min="10498" max="10498" width="64.6640625" style="513" customWidth="1"/>
    <col min="10499" max="10499" width="5.33203125" style="513" customWidth="1"/>
    <col min="10500" max="10500" width="7.6640625" style="513" customWidth="1"/>
    <col min="10501" max="10501" width="8.6640625" style="513" customWidth="1"/>
    <col min="10502" max="10502" width="24.6640625" style="513" customWidth="1"/>
    <col min="10503" max="10503" width="28.109375" style="513" customWidth="1"/>
    <col min="10504" max="10504" width="13.6640625" style="513" customWidth="1"/>
    <col min="10505" max="10505" width="15.6640625" style="513" customWidth="1"/>
    <col min="10506" max="10506" width="9.109375" style="513"/>
    <col min="10507" max="10507" width="13.88671875" style="513" customWidth="1"/>
    <col min="10508" max="10508" width="9.109375" style="513"/>
    <col min="10509" max="10509" width="14.88671875" style="513" customWidth="1"/>
    <col min="10510" max="10752" width="9.109375" style="513"/>
    <col min="10753" max="10753" width="5.6640625" style="513" customWidth="1"/>
    <col min="10754" max="10754" width="64.6640625" style="513" customWidth="1"/>
    <col min="10755" max="10755" width="5.33203125" style="513" customWidth="1"/>
    <col min="10756" max="10756" width="7.6640625" style="513" customWidth="1"/>
    <col min="10757" max="10757" width="8.6640625" style="513" customWidth="1"/>
    <col min="10758" max="10758" width="24.6640625" style="513" customWidth="1"/>
    <col min="10759" max="10759" width="28.109375" style="513" customWidth="1"/>
    <col min="10760" max="10760" width="13.6640625" style="513" customWidth="1"/>
    <col min="10761" max="10761" width="15.6640625" style="513" customWidth="1"/>
    <col min="10762" max="10762" width="9.109375" style="513"/>
    <col min="10763" max="10763" width="13.88671875" style="513" customWidth="1"/>
    <col min="10764" max="10764" width="9.109375" style="513"/>
    <col min="10765" max="10765" width="14.88671875" style="513" customWidth="1"/>
    <col min="10766" max="11008" width="9.109375" style="513"/>
    <col min="11009" max="11009" width="5.6640625" style="513" customWidth="1"/>
    <col min="11010" max="11010" width="64.6640625" style="513" customWidth="1"/>
    <col min="11011" max="11011" width="5.33203125" style="513" customWidth="1"/>
    <col min="11012" max="11012" width="7.6640625" style="513" customWidth="1"/>
    <col min="11013" max="11013" width="8.6640625" style="513" customWidth="1"/>
    <col min="11014" max="11014" width="24.6640625" style="513" customWidth="1"/>
    <col min="11015" max="11015" width="28.109375" style="513" customWidth="1"/>
    <col min="11016" max="11016" width="13.6640625" style="513" customWidth="1"/>
    <col min="11017" max="11017" width="15.6640625" style="513" customWidth="1"/>
    <col min="11018" max="11018" width="9.109375" style="513"/>
    <col min="11019" max="11019" width="13.88671875" style="513" customWidth="1"/>
    <col min="11020" max="11020" width="9.109375" style="513"/>
    <col min="11021" max="11021" width="14.88671875" style="513" customWidth="1"/>
    <col min="11022" max="11264" width="9.109375" style="513"/>
    <col min="11265" max="11265" width="5.6640625" style="513" customWidth="1"/>
    <col min="11266" max="11266" width="64.6640625" style="513" customWidth="1"/>
    <col min="11267" max="11267" width="5.33203125" style="513" customWidth="1"/>
    <col min="11268" max="11268" width="7.6640625" style="513" customWidth="1"/>
    <col min="11269" max="11269" width="8.6640625" style="513" customWidth="1"/>
    <col min="11270" max="11270" width="24.6640625" style="513" customWidth="1"/>
    <col min="11271" max="11271" width="28.109375" style="513" customWidth="1"/>
    <col min="11272" max="11272" width="13.6640625" style="513" customWidth="1"/>
    <col min="11273" max="11273" width="15.6640625" style="513" customWidth="1"/>
    <col min="11274" max="11274" width="9.109375" style="513"/>
    <col min="11275" max="11275" width="13.88671875" style="513" customWidth="1"/>
    <col min="11276" max="11276" width="9.109375" style="513"/>
    <col min="11277" max="11277" width="14.88671875" style="513" customWidth="1"/>
    <col min="11278" max="11520" width="9.109375" style="513"/>
    <col min="11521" max="11521" width="5.6640625" style="513" customWidth="1"/>
    <col min="11522" max="11522" width="64.6640625" style="513" customWidth="1"/>
    <col min="11523" max="11523" width="5.33203125" style="513" customWidth="1"/>
    <col min="11524" max="11524" width="7.6640625" style="513" customWidth="1"/>
    <col min="11525" max="11525" width="8.6640625" style="513" customWidth="1"/>
    <col min="11526" max="11526" width="24.6640625" style="513" customWidth="1"/>
    <col min="11527" max="11527" width="28.109375" style="513" customWidth="1"/>
    <col min="11528" max="11528" width="13.6640625" style="513" customWidth="1"/>
    <col min="11529" max="11529" width="15.6640625" style="513" customWidth="1"/>
    <col min="11530" max="11530" width="9.109375" style="513"/>
    <col min="11531" max="11531" width="13.88671875" style="513" customWidth="1"/>
    <col min="11532" max="11532" width="9.109375" style="513"/>
    <col min="11533" max="11533" width="14.88671875" style="513" customWidth="1"/>
    <col min="11534" max="11776" width="9.109375" style="513"/>
    <col min="11777" max="11777" width="5.6640625" style="513" customWidth="1"/>
    <col min="11778" max="11778" width="64.6640625" style="513" customWidth="1"/>
    <col min="11779" max="11779" width="5.33203125" style="513" customWidth="1"/>
    <col min="11780" max="11780" width="7.6640625" style="513" customWidth="1"/>
    <col min="11781" max="11781" width="8.6640625" style="513" customWidth="1"/>
    <col min="11782" max="11782" width="24.6640625" style="513" customWidth="1"/>
    <col min="11783" max="11783" width="28.109375" style="513" customWidth="1"/>
    <col min="11784" max="11784" width="13.6640625" style="513" customWidth="1"/>
    <col min="11785" max="11785" width="15.6640625" style="513" customWidth="1"/>
    <col min="11786" max="11786" width="9.109375" style="513"/>
    <col min="11787" max="11787" width="13.88671875" style="513" customWidth="1"/>
    <col min="11788" max="11788" width="9.109375" style="513"/>
    <col min="11789" max="11789" width="14.88671875" style="513" customWidth="1"/>
    <col min="11790" max="12032" width="9.109375" style="513"/>
    <col min="12033" max="12033" width="5.6640625" style="513" customWidth="1"/>
    <col min="12034" max="12034" width="64.6640625" style="513" customWidth="1"/>
    <col min="12035" max="12035" width="5.33203125" style="513" customWidth="1"/>
    <col min="12036" max="12036" width="7.6640625" style="513" customWidth="1"/>
    <col min="12037" max="12037" width="8.6640625" style="513" customWidth="1"/>
    <col min="12038" max="12038" width="24.6640625" style="513" customWidth="1"/>
    <col min="12039" max="12039" width="28.109375" style="513" customWidth="1"/>
    <col min="12040" max="12040" width="13.6640625" style="513" customWidth="1"/>
    <col min="12041" max="12041" width="15.6640625" style="513" customWidth="1"/>
    <col min="12042" max="12042" width="9.109375" style="513"/>
    <col min="12043" max="12043" width="13.88671875" style="513" customWidth="1"/>
    <col min="12044" max="12044" width="9.109375" style="513"/>
    <col min="12045" max="12045" width="14.88671875" style="513" customWidth="1"/>
    <col min="12046" max="12288" width="9.109375" style="513"/>
    <col min="12289" max="12289" width="5.6640625" style="513" customWidth="1"/>
    <col min="12290" max="12290" width="64.6640625" style="513" customWidth="1"/>
    <col min="12291" max="12291" width="5.33203125" style="513" customWidth="1"/>
    <col min="12292" max="12292" width="7.6640625" style="513" customWidth="1"/>
    <col min="12293" max="12293" width="8.6640625" style="513" customWidth="1"/>
    <col min="12294" max="12294" width="24.6640625" style="513" customWidth="1"/>
    <col min="12295" max="12295" width="28.109375" style="513" customWidth="1"/>
    <col min="12296" max="12296" width="13.6640625" style="513" customWidth="1"/>
    <col min="12297" max="12297" width="15.6640625" style="513" customWidth="1"/>
    <col min="12298" max="12298" width="9.109375" style="513"/>
    <col min="12299" max="12299" width="13.88671875" style="513" customWidth="1"/>
    <col min="12300" max="12300" width="9.109375" style="513"/>
    <col min="12301" max="12301" width="14.88671875" style="513" customWidth="1"/>
    <col min="12302" max="12544" width="9.109375" style="513"/>
    <col min="12545" max="12545" width="5.6640625" style="513" customWidth="1"/>
    <col min="12546" max="12546" width="64.6640625" style="513" customWidth="1"/>
    <col min="12547" max="12547" width="5.33203125" style="513" customWidth="1"/>
    <col min="12548" max="12548" width="7.6640625" style="513" customWidth="1"/>
    <col min="12549" max="12549" width="8.6640625" style="513" customWidth="1"/>
    <col min="12550" max="12550" width="24.6640625" style="513" customWidth="1"/>
    <col min="12551" max="12551" width="28.109375" style="513" customWidth="1"/>
    <col min="12552" max="12552" width="13.6640625" style="513" customWidth="1"/>
    <col min="12553" max="12553" width="15.6640625" style="513" customWidth="1"/>
    <col min="12554" max="12554" width="9.109375" style="513"/>
    <col min="12555" max="12555" width="13.88671875" style="513" customWidth="1"/>
    <col min="12556" max="12556" width="9.109375" style="513"/>
    <col min="12557" max="12557" width="14.88671875" style="513" customWidth="1"/>
    <col min="12558" max="12800" width="9.109375" style="513"/>
    <col min="12801" max="12801" width="5.6640625" style="513" customWidth="1"/>
    <col min="12802" max="12802" width="64.6640625" style="513" customWidth="1"/>
    <col min="12803" max="12803" width="5.33203125" style="513" customWidth="1"/>
    <col min="12804" max="12804" width="7.6640625" style="513" customWidth="1"/>
    <col min="12805" max="12805" width="8.6640625" style="513" customWidth="1"/>
    <col min="12806" max="12806" width="24.6640625" style="513" customWidth="1"/>
    <col min="12807" max="12807" width="28.109375" style="513" customWidth="1"/>
    <col min="12808" max="12808" width="13.6640625" style="513" customWidth="1"/>
    <col min="12809" max="12809" width="15.6640625" style="513" customWidth="1"/>
    <col min="12810" max="12810" width="9.109375" style="513"/>
    <col min="12811" max="12811" width="13.88671875" style="513" customWidth="1"/>
    <col min="12812" max="12812" width="9.109375" style="513"/>
    <col min="12813" max="12813" width="14.88671875" style="513" customWidth="1"/>
    <col min="12814" max="13056" width="9.109375" style="513"/>
    <col min="13057" max="13057" width="5.6640625" style="513" customWidth="1"/>
    <col min="13058" max="13058" width="64.6640625" style="513" customWidth="1"/>
    <col min="13059" max="13059" width="5.33203125" style="513" customWidth="1"/>
    <col min="13060" max="13060" width="7.6640625" style="513" customWidth="1"/>
    <col min="13061" max="13061" width="8.6640625" style="513" customWidth="1"/>
    <col min="13062" max="13062" width="24.6640625" style="513" customWidth="1"/>
    <col min="13063" max="13063" width="28.109375" style="513" customWidth="1"/>
    <col min="13064" max="13064" width="13.6640625" style="513" customWidth="1"/>
    <col min="13065" max="13065" width="15.6640625" style="513" customWidth="1"/>
    <col min="13066" max="13066" width="9.109375" style="513"/>
    <col min="13067" max="13067" width="13.88671875" style="513" customWidth="1"/>
    <col min="13068" max="13068" width="9.109375" style="513"/>
    <col min="13069" max="13069" width="14.88671875" style="513" customWidth="1"/>
    <col min="13070" max="13312" width="9.109375" style="513"/>
    <col min="13313" max="13313" width="5.6640625" style="513" customWidth="1"/>
    <col min="13314" max="13314" width="64.6640625" style="513" customWidth="1"/>
    <col min="13315" max="13315" width="5.33203125" style="513" customWidth="1"/>
    <col min="13316" max="13316" width="7.6640625" style="513" customWidth="1"/>
    <col min="13317" max="13317" width="8.6640625" style="513" customWidth="1"/>
    <col min="13318" max="13318" width="24.6640625" style="513" customWidth="1"/>
    <col min="13319" max="13319" width="28.109375" style="513" customWidth="1"/>
    <col min="13320" max="13320" width="13.6640625" style="513" customWidth="1"/>
    <col min="13321" max="13321" width="15.6640625" style="513" customWidth="1"/>
    <col min="13322" max="13322" width="9.109375" style="513"/>
    <col min="13323" max="13323" width="13.88671875" style="513" customWidth="1"/>
    <col min="13324" max="13324" width="9.109375" style="513"/>
    <col min="13325" max="13325" width="14.88671875" style="513" customWidth="1"/>
    <col min="13326" max="13568" width="9.109375" style="513"/>
    <col min="13569" max="13569" width="5.6640625" style="513" customWidth="1"/>
    <col min="13570" max="13570" width="64.6640625" style="513" customWidth="1"/>
    <col min="13571" max="13571" width="5.33203125" style="513" customWidth="1"/>
    <col min="13572" max="13572" width="7.6640625" style="513" customWidth="1"/>
    <col min="13573" max="13573" width="8.6640625" style="513" customWidth="1"/>
    <col min="13574" max="13574" width="24.6640625" style="513" customWidth="1"/>
    <col min="13575" max="13575" width="28.109375" style="513" customWidth="1"/>
    <col min="13576" max="13576" width="13.6640625" style="513" customWidth="1"/>
    <col min="13577" max="13577" width="15.6640625" style="513" customWidth="1"/>
    <col min="13578" max="13578" width="9.109375" style="513"/>
    <col min="13579" max="13579" width="13.88671875" style="513" customWidth="1"/>
    <col min="13580" max="13580" width="9.109375" style="513"/>
    <col min="13581" max="13581" width="14.88671875" style="513" customWidth="1"/>
    <col min="13582" max="13824" width="9.109375" style="513"/>
    <col min="13825" max="13825" width="5.6640625" style="513" customWidth="1"/>
    <col min="13826" max="13826" width="64.6640625" style="513" customWidth="1"/>
    <col min="13827" max="13827" width="5.33203125" style="513" customWidth="1"/>
    <col min="13828" max="13828" width="7.6640625" style="513" customWidth="1"/>
    <col min="13829" max="13829" width="8.6640625" style="513" customWidth="1"/>
    <col min="13830" max="13830" width="24.6640625" style="513" customWidth="1"/>
    <col min="13831" max="13831" width="28.109375" style="513" customWidth="1"/>
    <col min="13832" max="13832" width="13.6640625" style="513" customWidth="1"/>
    <col min="13833" max="13833" width="15.6640625" style="513" customWidth="1"/>
    <col min="13834" max="13834" width="9.109375" style="513"/>
    <col min="13835" max="13835" width="13.88671875" style="513" customWidth="1"/>
    <col min="13836" max="13836" width="9.109375" style="513"/>
    <col min="13837" max="13837" width="14.88671875" style="513" customWidth="1"/>
    <col min="13838" max="14080" width="9.109375" style="513"/>
    <col min="14081" max="14081" width="5.6640625" style="513" customWidth="1"/>
    <col min="14082" max="14082" width="64.6640625" style="513" customWidth="1"/>
    <col min="14083" max="14083" width="5.33203125" style="513" customWidth="1"/>
    <col min="14084" max="14084" width="7.6640625" style="513" customWidth="1"/>
    <col min="14085" max="14085" width="8.6640625" style="513" customWidth="1"/>
    <col min="14086" max="14086" width="24.6640625" style="513" customWidth="1"/>
    <col min="14087" max="14087" width="28.109375" style="513" customWidth="1"/>
    <col min="14088" max="14088" width="13.6640625" style="513" customWidth="1"/>
    <col min="14089" max="14089" width="15.6640625" style="513" customWidth="1"/>
    <col min="14090" max="14090" width="9.109375" style="513"/>
    <col min="14091" max="14091" width="13.88671875" style="513" customWidth="1"/>
    <col min="14092" max="14092" width="9.109375" style="513"/>
    <col min="14093" max="14093" width="14.88671875" style="513" customWidth="1"/>
    <col min="14094" max="14336" width="9.109375" style="513"/>
    <col min="14337" max="14337" width="5.6640625" style="513" customWidth="1"/>
    <col min="14338" max="14338" width="64.6640625" style="513" customWidth="1"/>
    <col min="14339" max="14339" width="5.33203125" style="513" customWidth="1"/>
    <col min="14340" max="14340" width="7.6640625" style="513" customWidth="1"/>
    <col min="14341" max="14341" width="8.6640625" style="513" customWidth="1"/>
    <col min="14342" max="14342" width="24.6640625" style="513" customWidth="1"/>
    <col min="14343" max="14343" width="28.109375" style="513" customWidth="1"/>
    <col min="14344" max="14344" width="13.6640625" style="513" customWidth="1"/>
    <col min="14345" max="14345" width="15.6640625" style="513" customWidth="1"/>
    <col min="14346" max="14346" width="9.109375" style="513"/>
    <col min="14347" max="14347" width="13.88671875" style="513" customWidth="1"/>
    <col min="14348" max="14348" width="9.109375" style="513"/>
    <col min="14349" max="14349" width="14.88671875" style="513" customWidth="1"/>
    <col min="14350" max="14592" width="9.109375" style="513"/>
    <col min="14593" max="14593" width="5.6640625" style="513" customWidth="1"/>
    <col min="14594" max="14594" width="64.6640625" style="513" customWidth="1"/>
    <col min="14595" max="14595" width="5.33203125" style="513" customWidth="1"/>
    <col min="14596" max="14596" width="7.6640625" style="513" customWidth="1"/>
    <col min="14597" max="14597" width="8.6640625" style="513" customWidth="1"/>
    <col min="14598" max="14598" width="24.6640625" style="513" customWidth="1"/>
    <col min="14599" max="14599" width="28.109375" style="513" customWidth="1"/>
    <col min="14600" max="14600" width="13.6640625" style="513" customWidth="1"/>
    <col min="14601" max="14601" width="15.6640625" style="513" customWidth="1"/>
    <col min="14602" max="14602" width="9.109375" style="513"/>
    <col min="14603" max="14603" width="13.88671875" style="513" customWidth="1"/>
    <col min="14604" max="14604" width="9.109375" style="513"/>
    <col min="14605" max="14605" width="14.88671875" style="513" customWidth="1"/>
    <col min="14606" max="14848" width="9.109375" style="513"/>
    <col min="14849" max="14849" width="5.6640625" style="513" customWidth="1"/>
    <col min="14850" max="14850" width="64.6640625" style="513" customWidth="1"/>
    <col min="14851" max="14851" width="5.33203125" style="513" customWidth="1"/>
    <col min="14852" max="14852" width="7.6640625" style="513" customWidth="1"/>
    <col min="14853" max="14853" width="8.6640625" style="513" customWidth="1"/>
    <col min="14854" max="14854" width="24.6640625" style="513" customWidth="1"/>
    <col min="14855" max="14855" width="28.109375" style="513" customWidth="1"/>
    <col min="14856" max="14856" width="13.6640625" style="513" customWidth="1"/>
    <col min="14857" max="14857" width="15.6640625" style="513" customWidth="1"/>
    <col min="14858" max="14858" width="9.109375" style="513"/>
    <col min="14859" max="14859" width="13.88671875" style="513" customWidth="1"/>
    <col min="14860" max="14860" width="9.109375" style="513"/>
    <col min="14861" max="14861" width="14.88671875" style="513" customWidth="1"/>
    <col min="14862" max="15104" width="9.109375" style="513"/>
    <col min="15105" max="15105" width="5.6640625" style="513" customWidth="1"/>
    <col min="15106" max="15106" width="64.6640625" style="513" customWidth="1"/>
    <col min="15107" max="15107" width="5.33203125" style="513" customWidth="1"/>
    <col min="15108" max="15108" width="7.6640625" style="513" customWidth="1"/>
    <col min="15109" max="15109" width="8.6640625" style="513" customWidth="1"/>
    <col min="15110" max="15110" width="24.6640625" style="513" customWidth="1"/>
    <col min="15111" max="15111" width="28.109375" style="513" customWidth="1"/>
    <col min="15112" max="15112" width="13.6640625" style="513" customWidth="1"/>
    <col min="15113" max="15113" width="15.6640625" style="513" customWidth="1"/>
    <col min="15114" max="15114" width="9.109375" style="513"/>
    <col min="15115" max="15115" width="13.88671875" style="513" customWidth="1"/>
    <col min="15116" max="15116" width="9.109375" style="513"/>
    <col min="15117" max="15117" width="14.88671875" style="513" customWidth="1"/>
    <col min="15118" max="15360" width="9.109375" style="513"/>
    <col min="15361" max="15361" width="5.6640625" style="513" customWidth="1"/>
    <col min="15362" max="15362" width="64.6640625" style="513" customWidth="1"/>
    <col min="15363" max="15363" width="5.33203125" style="513" customWidth="1"/>
    <col min="15364" max="15364" width="7.6640625" style="513" customWidth="1"/>
    <col min="15365" max="15365" width="8.6640625" style="513" customWidth="1"/>
    <col min="15366" max="15366" width="24.6640625" style="513" customWidth="1"/>
    <col min="15367" max="15367" width="28.109375" style="513" customWidth="1"/>
    <col min="15368" max="15368" width="13.6640625" style="513" customWidth="1"/>
    <col min="15369" max="15369" width="15.6640625" style="513" customWidth="1"/>
    <col min="15370" max="15370" width="9.109375" style="513"/>
    <col min="15371" max="15371" width="13.88671875" style="513" customWidth="1"/>
    <col min="15372" max="15372" width="9.109375" style="513"/>
    <col min="15373" max="15373" width="14.88671875" style="513" customWidth="1"/>
    <col min="15374" max="15616" width="9.109375" style="513"/>
    <col min="15617" max="15617" width="5.6640625" style="513" customWidth="1"/>
    <col min="15618" max="15618" width="64.6640625" style="513" customWidth="1"/>
    <col min="15619" max="15619" width="5.33203125" style="513" customWidth="1"/>
    <col min="15620" max="15620" width="7.6640625" style="513" customWidth="1"/>
    <col min="15621" max="15621" width="8.6640625" style="513" customWidth="1"/>
    <col min="15622" max="15622" width="24.6640625" style="513" customWidth="1"/>
    <col min="15623" max="15623" width="28.109375" style="513" customWidth="1"/>
    <col min="15624" max="15624" width="13.6640625" style="513" customWidth="1"/>
    <col min="15625" max="15625" width="15.6640625" style="513" customWidth="1"/>
    <col min="15626" max="15626" width="9.109375" style="513"/>
    <col min="15627" max="15627" width="13.88671875" style="513" customWidth="1"/>
    <col min="15628" max="15628" width="9.109375" style="513"/>
    <col min="15629" max="15629" width="14.88671875" style="513" customWidth="1"/>
    <col min="15630" max="15872" width="9.109375" style="513"/>
    <col min="15873" max="15873" width="5.6640625" style="513" customWidth="1"/>
    <col min="15874" max="15874" width="64.6640625" style="513" customWidth="1"/>
    <col min="15875" max="15875" width="5.33203125" style="513" customWidth="1"/>
    <col min="15876" max="15876" width="7.6640625" style="513" customWidth="1"/>
    <col min="15877" max="15877" width="8.6640625" style="513" customWidth="1"/>
    <col min="15878" max="15878" width="24.6640625" style="513" customWidth="1"/>
    <col min="15879" max="15879" width="28.109375" style="513" customWidth="1"/>
    <col min="15880" max="15880" width="13.6640625" style="513" customWidth="1"/>
    <col min="15881" max="15881" width="15.6640625" style="513" customWidth="1"/>
    <col min="15882" max="15882" width="9.109375" style="513"/>
    <col min="15883" max="15883" width="13.88671875" style="513" customWidth="1"/>
    <col min="15884" max="15884" width="9.109375" style="513"/>
    <col min="15885" max="15885" width="14.88671875" style="513" customWidth="1"/>
    <col min="15886" max="16128" width="9.109375" style="513"/>
    <col min="16129" max="16129" width="5.6640625" style="513" customWidth="1"/>
    <col min="16130" max="16130" width="64.6640625" style="513" customWidth="1"/>
    <col min="16131" max="16131" width="5.33203125" style="513" customWidth="1"/>
    <col min="16132" max="16132" width="7.6640625" style="513" customWidth="1"/>
    <col min="16133" max="16133" width="8.6640625" style="513" customWidth="1"/>
    <col min="16134" max="16134" width="24.6640625" style="513" customWidth="1"/>
    <col min="16135" max="16135" width="28.109375" style="513" customWidth="1"/>
    <col min="16136" max="16136" width="13.6640625" style="513" customWidth="1"/>
    <col min="16137" max="16137" width="15.6640625" style="513" customWidth="1"/>
    <col min="16138" max="16138" width="9.109375" style="513"/>
    <col min="16139" max="16139" width="13.88671875" style="513" customWidth="1"/>
    <col min="16140" max="16140" width="9.109375" style="513"/>
    <col min="16141" max="16141" width="14.88671875" style="513" customWidth="1"/>
    <col min="16142" max="16384" width="9.10937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SO_101B.6'!A2</f>
        <v>NOVÉ HURDISKY - SOCIÁLNÍ BYDLENÍ OTROKOVICE, NOVOSTAVBA BYTOVÝCH DOMŮ, S0 101B  NOVOSTAVBA BYTOVÉHO DOMU BLOK B,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625" t="s">
        <v>3145</v>
      </c>
      <c r="C4" s="624" t="s">
        <v>156</v>
      </c>
      <c r="D4" s="624" t="s">
        <v>2807</v>
      </c>
      <c r="E4" s="624" t="s">
        <v>3144</v>
      </c>
      <c r="F4" s="623" t="s">
        <v>3143</v>
      </c>
      <c r="G4" s="623" t="s">
        <v>3142</v>
      </c>
      <c r="H4" s="622" t="s">
        <v>3141</v>
      </c>
      <c r="I4" s="621" t="s">
        <v>2804</v>
      </c>
    </row>
    <row r="5" spans="1:13" s="515" customFormat="1" ht="13.8"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3140</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3139</v>
      </c>
      <c r="C9" s="566"/>
      <c r="D9" s="566"/>
      <c r="E9" s="566"/>
      <c r="F9" s="592"/>
      <c r="G9" s="592">
        <v>0</v>
      </c>
      <c r="H9" s="591"/>
      <c r="I9" s="590">
        <v>0</v>
      </c>
    </row>
    <row r="10" spans="1:13" s="588" customFormat="1" ht="52.8">
      <c r="A10" s="587">
        <v>1</v>
      </c>
      <c r="B10" s="680" t="s">
        <v>3138</v>
      </c>
      <c r="C10" s="586"/>
      <c r="D10" s="575">
        <v>10</v>
      </c>
      <c r="E10" s="586" t="s">
        <v>1985</v>
      </c>
      <c r="F10" s="1186"/>
      <c r="G10" s="565">
        <f>D10*F10</f>
        <v>0</v>
      </c>
      <c r="H10" s="783"/>
      <c r="I10" s="558">
        <f>D10*H10</f>
        <v>0</v>
      </c>
      <c r="K10" s="533"/>
      <c r="M10" s="533"/>
    </row>
    <row r="11" spans="1:13" s="584" customFormat="1" ht="13.35" customHeight="1">
      <c r="A11" s="587">
        <v>2</v>
      </c>
      <c r="B11" s="680" t="s">
        <v>3137</v>
      </c>
      <c r="C11" s="586"/>
      <c r="D11" s="575">
        <v>12</v>
      </c>
      <c r="E11" s="586" t="s">
        <v>1985</v>
      </c>
      <c r="F11" s="1186"/>
      <c r="G11" s="565">
        <f>D11*F11</f>
        <v>0</v>
      </c>
      <c r="H11" s="783"/>
      <c r="I11" s="558">
        <f>D11*H11</f>
        <v>0</v>
      </c>
      <c r="K11" s="533"/>
      <c r="M11" s="533"/>
    </row>
    <row r="12" spans="1:13" s="584" customFormat="1" ht="13.2" customHeight="1">
      <c r="A12" s="587">
        <v>3</v>
      </c>
      <c r="B12" s="680" t="s">
        <v>3136</v>
      </c>
      <c r="C12" s="586"/>
      <c r="D12" s="575">
        <v>10</v>
      </c>
      <c r="E12" s="586" t="s">
        <v>1985</v>
      </c>
      <c r="F12" s="1186"/>
      <c r="G12" s="565">
        <f>D12*F12</f>
        <v>0</v>
      </c>
      <c r="H12" s="783"/>
      <c r="I12" s="558">
        <f>D12*H12</f>
        <v>0</v>
      </c>
      <c r="K12" s="533"/>
      <c r="M12" s="533"/>
    </row>
    <row r="13" spans="1:13" s="524" customFormat="1">
      <c r="A13" s="564"/>
      <c r="B13" s="567" t="s">
        <v>3135</v>
      </c>
      <c r="C13" s="562"/>
      <c r="D13" s="566"/>
      <c r="E13" s="583"/>
      <c r="F13" s="565"/>
      <c r="G13" s="565"/>
      <c r="H13" s="559">
        <v>0</v>
      </c>
      <c r="I13" s="558"/>
      <c r="K13" s="533"/>
      <c r="M13" s="533"/>
    </row>
    <row r="14" spans="1:13" s="524" customFormat="1">
      <c r="A14" s="564">
        <v>4</v>
      </c>
      <c r="B14" s="680" t="s">
        <v>3134</v>
      </c>
      <c r="C14" s="562"/>
      <c r="D14" s="561">
        <v>850</v>
      </c>
      <c r="E14" s="560" t="s">
        <v>315</v>
      </c>
      <c r="F14" s="1186"/>
      <c r="G14" s="565">
        <f>D14*F14</f>
        <v>0</v>
      </c>
      <c r="H14" s="695"/>
      <c r="I14" s="558">
        <f>D14*H14</f>
        <v>0</v>
      </c>
      <c r="K14" s="533"/>
      <c r="M14" s="533"/>
    </row>
    <row r="15" spans="1:13" s="524" customFormat="1">
      <c r="A15" s="564">
        <v>5</v>
      </c>
      <c r="B15" s="680" t="s">
        <v>3133</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3132</v>
      </c>
      <c r="C16" s="562"/>
      <c r="D16" s="561">
        <v>10</v>
      </c>
      <c r="E16" s="560" t="s">
        <v>315</v>
      </c>
      <c r="F16" s="1186"/>
      <c r="G16" s="565">
        <f t="shared" si="0"/>
        <v>0</v>
      </c>
      <c r="H16" s="695"/>
      <c r="I16" s="558">
        <f t="shared" si="1"/>
        <v>0</v>
      </c>
      <c r="K16" s="533"/>
      <c r="M16" s="533"/>
    </row>
    <row r="17" spans="1:13" s="524" customFormat="1">
      <c r="A17" s="564">
        <v>7</v>
      </c>
      <c r="B17" s="680" t="s">
        <v>3131</v>
      </c>
      <c r="C17" s="562"/>
      <c r="D17" s="561">
        <v>170</v>
      </c>
      <c r="E17" s="560" t="s">
        <v>315</v>
      </c>
      <c r="F17" s="1186"/>
      <c r="G17" s="579">
        <f t="shared" si="0"/>
        <v>0</v>
      </c>
      <c r="H17" s="695"/>
      <c r="I17" s="578">
        <f t="shared" si="1"/>
        <v>0</v>
      </c>
      <c r="K17" s="533"/>
      <c r="M17" s="533"/>
    </row>
    <row r="18" spans="1:13" s="635" customFormat="1">
      <c r="A18" s="564">
        <v>8</v>
      </c>
      <c r="B18" s="680" t="s">
        <v>3130</v>
      </c>
      <c r="C18" s="562"/>
      <c r="D18" s="561">
        <v>230</v>
      </c>
      <c r="E18" s="560" t="s">
        <v>315</v>
      </c>
      <c r="F18" s="1186"/>
      <c r="G18" s="579">
        <f>D18*F18</f>
        <v>0</v>
      </c>
      <c r="H18" s="695"/>
      <c r="I18" s="578">
        <f>D18*H18</f>
        <v>0</v>
      </c>
    </row>
    <row r="19" spans="1:13" s="524" customFormat="1">
      <c r="A19" s="564">
        <v>9</v>
      </c>
      <c r="B19" s="680" t="s">
        <v>3129</v>
      </c>
      <c r="C19" s="562"/>
      <c r="D19" s="561">
        <v>1</v>
      </c>
      <c r="E19" s="560" t="s">
        <v>1985</v>
      </c>
      <c r="F19" s="1186"/>
      <c r="G19" s="579">
        <f>D19*F19</f>
        <v>0</v>
      </c>
      <c r="H19" s="695"/>
      <c r="I19" s="578">
        <f>D19*H19</f>
        <v>0</v>
      </c>
      <c r="K19" s="533"/>
      <c r="M19" s="533"/>
    </row>
    <row r="20" spans="1:13" s="571" customFormat="1" ht="30" customHeight="1">
      <c r="A20" s="564">
        <v>10</v>
      </c>
      <c r="B20" s="784" t="s">
        <v>3128</v>
      </c>
      <c r="C20" s="581"/>
      <c r="D20" s="785">
        <v>0.5</v>
      </c>
      <c r="E20" s="574" t="s">
        <v>3127</v>
      </c>
      <c r="F20" s="1186"/>
      <c r="G20" s="565">
        <f t="shared" si="0"/>
        <v>0</v>
      </c>
      <c r="H20" s="692"/>
      <c r="I20" s="558">
        <f t="shared" si="1"/>
        <v>0</v>
      </c>
      <c r="K20" s="533"/>
      <c r="M20" s="533"/>
    </row>
    <row r="21" spans="1:13" s="571" customFormat="1" ht="13.2" customHeight="1">
      <c r="A21" s="564">
        <v>11</v>
      </c>
      <c r="B21" s="570" t="s">
        <v>3124</v>
      </c>
      <c r="C21" s="576"/>
      <c r="D21" s="575">
        <v>1</v>
      </c>
      <c r="E21" s="574" t="s">
        <v>1985</v>
      </c>
      <c r="F21" s="1186"/>
      <c r="G21" s="565">
        <f t="shared" si="0"/>
        <v>0</v>
      </c>
      <c r="H21" s="692"/>
      <c r="I21" s="558">
        <f t="shared" si="1"/>
        <v>0</v>
      </c>
      <c r="K21" s="533"/>
      <c r="M21" s="533"/>
    </row>
    <row r="22" spans="1:13" s="524" customFormat="1" ht="26.4">
      <c r="A22" s="564">
        <v>12</v>
      </c>
      <c r="B22" s="570" t="s">
        <v>3123</v>
      </c>
      <c r="C22" s="562"/>
      <c r="D22" s="786">
        <v>16</v>
      </c>
      <c r="E22" s="560" t="s">
        <v>2061</v>
      </c>
      <c r="F22" s="559">
        <v>0</v>
      </c>
      <c r="G22" s="565">
        <f>PRODUCT(D22,F22)</f>
        <v>0</v>
      </c>
      <c r="H22" s="1186"/>
      <c r="I22" s="558">
        <f t="shared" si="1"/>
        <v>0</v>
      </c>
      <c r="K22" s="533"/>
      <c r="M22" s="533"/>
    </row>
    <row r="23" spans="1:13" s="524" customFormat="1">
      <c r="A23" s="564"/>
      <c r="B23" s="567" t="s">
        <v>3122</v>
      </c>
      <c r="C23" s="562"/>
      <c r="D23" s="566"/>
      <c r="E23" s="560"/>
      <c r="F23" s="559">
        <v>0</v>
      </c>
      <c r="G23" s="565">
        <f>PRODUCT(D23,F23)</f>
        <v>0</v>
      </c>
      <c r="H23" s="559">
        <v>0</v>
      </c>
      <c r="I23" s="558">
        <f t="shared" si="1"/>
        <v>0</v>
      </c>
      <c r="K23" s="533"/>
      <c r="M23" s="533"/>
    </row>
    <row r="24" spans="1:13" s="524" customFormat="1" ht="26.4">
      <c r="A24" s="564">
        <v>13</v>
      </c>
      <c r="B24" s="680" t="s">
        <v>3121</v>
      </c>
      <c r="C24" s="562"/>
      <c r="D24" s="561">
        <v>1</v>
      </c>
      <c r="E24" s="560" t="s">
        <v>1985</v>
      </c>
      <c r="F24" s="559"/>
      <c r="G24" s="559"/>
      <c r="H24" s="1186"/>
      <c r="I24" s="558">
        <f t="shared" si="1"/>
        <v>0</v>
      </c>
      <c r="K24" s="533"/>
      <c r="M24" s="533"/>
    </row>
    <row r="25" spans="1:13" s="524" customFormat="1">
      <c r="A25" s="564">
        <v>14</v>
      </c>
      <c r="B25" s="680" t="s">
        <v>3120</v>
      </c>
      <c r="C25" s="562"/>
      <c r="D25" s="561">
        <v>1</v>
      </c>
      <c r="E25" s="560" t="s">
        <v>1985</v>
      </c>
      <c r="F25" s="559">
        <v>0</v>
      </c>
      <c r="G25" s="559">
        <f>PRODUCT(D25,F25)</f>
        <v>0</v>
      </c>
      <c r="H25" s="1186"/>
      <c r="I25" s="558">
        <f t="shared" si="1"/>
        <v>0</v>
      </c>
      <c r="K25" s="533"/>
      <c r="M25" s="533"/>
    </row>
    <row r="26" spans="1:13" s="543" customFormat="1">
      <c r="A26" s="557"/>
      <c r="B26" s="556" t="s">
        <v>3119</v>
      </c>
      <c r="C26" s="555"/>
      <c r="D26" s="554"/>
      <c r="E26" s="553"/>
      <c r="F26" s="552"/>
      <c r="G26" s="552"/>
      <c r="H26" s="552"/>
      <c r="I26" s="551"/>
      <c r="M26" s="533"/>
    </row>
    <row r="27" spans="1:13" s="543" customFormat="1" ht="13.8"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8" thickBot="1">
      <c r="A29" s="532"/>
      <c r="B29" s="531" t="s">
        <v>2804</v>
      </c>
      <c r="C29" s="530"/>
      <c r="D29" s="529"/>
      <c r="E29" s="528"/>
      <c r="F29" s="527"/>
      <c r="G29" s="526"/>
      <c r="H29" s="526"/>
      <c r="I29" s="525">
        <f>SUM(I9:I28)</f>
        <v>0</v>
      </c>
    </row>
    <row r="30" spans="1:13" ht="13.8" thickBot="1">
      <c r="A30" s="523"/>
      <c r="B30" s="522" t="s">
        <v>3118</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09375" defaultRowHeight="13.2"/>
  <cols>
    <col min="1" max="1" width="5.6640625" style="637" customWidth="1"/>
    <col min="2" max="2" width="60.6640625" style="637" customWidth="1"/>
    <col min="3" max="3" width="5.33203125" style="635" customWidth="1"/>
    <col min="4" max="4" width="7.6640625" style="635" customWidth="1"/>
    <col min="5" max="5" width="8.6640625" style="635" customWidth="1"/>
    <col min="6" max="6" width="24.6640625" style="636" customWidth="1"/>
    <col min="7" max="7" width="27.44140625" style="636" customWidth="1"/>
    <col min="8" max="8" width="13.6640625" style="636" customWidth="1"/>
    <col min="9" max="9" width="15.6640625" style="636" customWidth="1"/>
    <col min="10" max="10" width="14.5546875" style="635" bestFit="1" customWidth="1"/>
    <col min="11" max="11" width="15" style="635" customWidth="1"/>
    <col min="12" max="256" width="9.109375" style="635"/>
    <col min="257" max="257" width="5.6640625" style="635" customWidth="1"/>
    <col min="258" max="258" width="60.6640625" style="635" customWidth="1"/>
    <col min="259" max="259" width="5.33203125" style="635" customWidth="1"/>
    <col min="260" max="260" width="7.6640625" style="635" customWidth="1"/>
    <col min="261" max="261" width="8.6640625" style="635" customWidth="1"/>
    <col min="262" max="262" width="24.6640625" style="635" customWidth="1"/>
    <col min="263" max="263" width="27.44140625" style="635" customWidth="1"/>
    <col min="264" max="264" width="13.6640625" style="635" customWidth="1"/>
    <col min="265" max="265" width="15.6640625" style="635" customWidth="1"/>
    <col min="266" max="266" width="14.5546875" style="635" bestFit="1" customWidth="1"/>
    <col min="267" max="267" width="15" style="635" customWidth="1"/>
    <col min="268" max="512" width="9.109375" style="635"/>
    <col min="513" max="513" width="5.6640625" style="635" customWidth="1"/>
    <col min="514" max="514" width="60.6640625" style="635" customWidth="1"/>
    <col min="515" max="515" width="5.33203125" style="635" customWidth="1"/>
    <col min="516" max="516" width="7.6640625" style="635" customWidth="1"/>
    <col min="517" max="517" width="8.6640625" style="635" customWidth="1"/>
    <col min="518" max="518" width="24.6640625" style="635" customWidth="1"/>
    <col min="519" max="519" width="27.44140625" style="635" customWidth="1"/>
    <col min="520" max="520" width="13.6640625" style="635" customWidth="1"/>
    <col min="521" max="521" width="15.6640625" style="635" customWidth="1"/>
    <col min="522" max="522" width="14.5546875" style="635" bestFit="1" customWidth="1"/>
    <col min="523" max="523" width="15" style="635" customWidth="1"/>
    <col min="524" max="768" width="9.109375" style="635"/>
    <col min="769" max="769" width="5.6640625" style="635" customWidth="1"/>
    <col min="770" max="770" width="60.6640625" style="635" customWidth="1"/>
    <col min="771" max="771" width="5.33203125" style="635" customWidth="1"/>
    <col min="772" max="772" width="7.6640625" style="635" customWidth="1"/>
    <col min="773" max="773" width="8.6640625" style="635" customWidth="1"/>
    <col min="774" max="774" width="24.6640625" style="635" customWidth="1"/>
    <col min="775" max="775" width="27.44140625" style="635" customWidth="1"/>
    <col min="776" max="776" width="13.6640625" style="635" customWidth="1"/>
    <col min="777" max="777" width="15.6640625" style="635" customWidth="1"/>
    <col min="778" max="778" width="14.5546875" style="635" bestFit="1" customWidth="1"/>
    <col min="779" max="779" width="15" style="635" customWidth="1"/>
    <col min="780" max="1024" width="9.109375" style="635"/>
    <col min="1025" max="1025" width="5.6640625" style="635" customWidth="1"/>
    <col min="1026" max="1026" width="60.6640625" style="635" customWidth="1"/>
    <col min="1027" max="1027" width="5.33203125" style="635" customWidth="1"/>
    <col min="1028" max="1028" width="7.6640625" style="635" customWidth="1"/>
    <col min="1029" max="1029" width="8.6640625" style="635" customWidth="1"/>
    <col min="1030" max="1030" width="24.6640625" style="635" customWidth="1"/>
    <col min="1031" max="1031" width="27.44140625" style="635" customWidth="1"/>
    <col min="1032" max="1032" width="13.6640625" style="635" customWidth="1"/>
    <col min="1033" max="1033" width="15.6640625" style="635" customWidth="1"/>
    <col min="1034" max="1034" width="14.5546875" style="635" bestFit="1" customWidth="1"/>
    <col min="1035" max="1035" width="15" style="635" customWidth="1"/>
    <col min="1036" max="1280" width="9.109375" style="635"/>
    <col min="1281" max="1281" width="5.6640625" style="635" customWidth="1"/>
    <col min="1282" max="1282" width="60.6640625" style="635" customWidth="1"/>
    <col min="1283" max="1283" width="5.33203125" style="635" customWidth="1"/>
    <col min="1284" max="1284" width="7.6640625" style="635" customWidth="1"/>
    <col min="1285" max="1285" width="8.6640625" style="635" customWidth="1"/>
    <col min="1286" max="1286" width="24.6640625" style="635" customWidth="1"/>
    <col min="1287" max="1287" width="27.44140625" style="635" customWidth="1"/>
    <col min="1288" max="1288" width="13.6640625" style="635" customWidth="1"/>
    <col min="1289" max="1289" width="15.6640625" style="635" customWidth="1"/>
    <col min="1290" max="1290" width="14.5546875" style="635" bestFit="1" customWidth="1"/>
    <col min="1291" max="1291" width="15" style="635" customWidth="1"/>
    <col min="1292" max="1536" width="9.109375" style="635"/>
    <col min="1537" max="1537" width="5.6640625" style="635" customWidth="1"/>
    <col min="1538" max="1538" width="60.6640625" style="635" customWidth="1"/>
    <col min="1539" max="1539" width="5.33203125" style="635" customWidth="1"/>
    <col min="1540" max="1540" width="7.6640625" style="635" customWidth="1"/>
    <col min="1541" max="1541" width="8.6640625" style="635" customWidth="1"/>
    <col min="1542" max="1542" width="24.6640625" style="635" customWidth="1"/>
    <col min="1543" max="1543" width="27.44140625" style="635" customWidth="1"/>
    <col min="1544" max="1544" width="13.6640625" style="635" customWidth="1"/>
    <col min="1545" max="1545" width="15.6640625" style="635" customWidth="1"/>
    <col min="1546" max="1546" width="14.5546875" style="635" bestFit="1" customWidth="1"/>
    <col min="1547" max="1547" width="15" style="635" customWidth="1"/>
    <col min="1548" max="1792" width="9.109375" style="635"/>
    <col min="1793" max="1793" width="5.6640625" style="635" customWidth="1"/>
    <col min="1794" max="1794" width="60.6640625" style="635" customWidth="1"/>
    <col min="1795" max="1795" width="5.33203125" style="635" customWidth="1"/>
    <col min="1796" max="1796" width="7.6640625" style="635" customWidth="1"/>
    <col min="1797" max="1797" width="8.6640625" style="635" customWidth="1"/>
    <col min="1798" max="1798" width="24.6640625" style="635" customWidth="1"/>
    <col min="1799" max="1799" width="27.44140625" style="635" customWidth="1"/>
    <col min="1800" max="1800" width="13.6640625" style="635" customWidth="1"/>
    <col min="1801" max="1801" width="15.6640625" style="635" customWidth="1"/>
    <col min="1802" max="1802" width="14.5546875" style="635" bestFit="1" customWidth="1"/>
    <col min="1803" max="1803" width="15" style="635" customWidth="1"/>
    <col min="1804" max="2048" width="9.109375" style="635"/>
    <col min="2049" max="2049" width="5.6640625" style="635" customWidth="1"/>
    <col min="2050" max="2050" width="60.6640625" style="635" customWidth="1"/>
    <col min="2051" max="2051" width="5.33203125" style="635" customWidth="1"/>
    <col min="2052" max="2052" width="7.6640625" style="635" customWidth="1"/>
    <col min="2053" max="2053" width="8.6640625" style="635" customWidth="1"/>
    <col min="2054" max="2054" width="24.6640625" style="635" customWidth="1"/>
    <col min="2055" max="2055" width="27.44140625" style="635" customWidth="1"/>
    <col min="2056" max="2056" width="13.6640625" style="635" customWidth="1"/>
    <col min="2057" max="2057" width="15.6640625" style="635" customWidth="1"/>
    <col min="2058" max="2058" width="14.5546875" style="635" bestFit="1" customWidth="1"/>
    <col min="2059" max="2059" width="15" style="635" customWidth="1"/>
    <col min="2060" max="2304" width="9.109375" style="635"/>
    <col min="2305" max="2305" width="5.6640625" style="635" customWidth="1"/>
    <col min="2306" max="2306" width="60.6640625" style="635" customWidth="1"/>
    <col min="2307" max="2307" width="5.33203125" style="635" customWidth="1"/>
    <col min="2308" max="2308" width="7.6640625" style="635" customWidth="1"/>
    <col min="2309" max="2309" width="8.6640625" style="635" customWidth="1"/>
    <col min="2310" max="2310" width="24.6640625" style="635" customWidth="1"/>
    <col min="2311" max="2311" width="27.44140625" style="635" customWidth="1"/>
    <col min="2312" max="2312" width="13.6640625" style="635" customWidth="1"/>
    <col min="2313" max="2313" width="15.6640625" style="635" customWidth="1"/>
    <col min="2314" max="2314" width="14.5546875" style="635" bestFit="1" customWidth="1"/>
    <col min="2315" max="2315" width="15" style="635" customWidth="1"/>
    <col min="2316" max="2560" width="9.109375" style="635"/>
    <col min="2561" max="2561" width="5.6640625" style="635" customWidth="1"/>
    <col min="2562" max="2562" width="60.6640625" style="635" customWidth="1"/>
    <col min="2563" max="2563" width="5.33203125" style="635" customWidth="1"/>
    <col min="2564" max="2564" width="7.6640625" style="635" customWidth="1"/>
    <col min="2565" max="2565" width="8.6640625" style="635" customWidth="1"/>
    <col min="2566" max="2566" width="24.6640625" style="635" customWidth="1"/>
    <col min="2567" max="2567" width="27.44140625" style="635" customWidth="1"/>
    <col min="2568" max="2568" width="13.6640625" style="635" customWidth="1"/>
    <col min="2569" max="2569" width="15.6640625" style="635" customWidth="1"/>
    <col min="2570" max="2570" width="14.5546875" style="635" bestFit="1" customWidth="1"/>
    <col min="2571" max="2571" width="15" style="635" customWidth="1"/>
    <col min="2572" max="2816" width="9.109375" style="635"/>
    <col min="2817" max="2817" width="5.6640625" style="635" customWidth="1"/>
    <col min="2818" max="2818" width="60.6640625" style="635" customWidth="1"/>
    <col min="2819" max="2819" width="5.33203125" style="635" customWidth="1"/>
    <col min="2820" max="2820" width="7.6640625" style="635" customWidth="1"/>
    <col min="2821" max="2821" width="8.6640625" style="635" customWidth="1"/>
    <col min="2822" max="2822" width="24.6640625" style="635" customWidth="1"/>
    <col min="2823" max="2823" width="27.44140625" style="635" customWidth="1"/>
    <col min="2824" max="2824" width="13.6640625" style="635" customWidth="1"/>
    <col min="2825" max="2825" width="15.6640625" style="635" customWidth="1"/>
    <col min="2826" max="2826" width="14.5546875" style="635" bestFit="1" customWidth="1"/>
    <col min="2827" max="2827" width="15" style="635" customWidth="1"/>
    <col min="2828" max="3072" width="9.109375" style="635"/>
    <col min="3073" max="3073" width="5.6640625" style="635" customWidth="1"/>
    <col min="3074" max="3074" width="60.6640625" style="635" customWidth="1"/>
    <col min="3075" max="3075" width="5.33203125" style="635" customWidth="1"/>
    <col min="3076" max="3076" width="7.6640625" style="635" customWidth="1"/>
    <col min="3077" max="3077" width="8.6640625" style="635" customWidth="1"/>
    <col min="3078" max="3078" width="24.6640625" style="635" customWidth="1"/>
    <col min="3079" max="3079" width="27.44140625" style="635" customWidth="1"/>
    <col min="3080" max="3080" width="13.6640625" style="635" customWidth="1"/>
    <col min="3081" max="3081" width="15.6640625" style="635" customWidth="1"/>
    <col min="3082" max="3082" width="14.5546875" style="635" bestFit="1" customWidth="1"/>
    <col min="3083" max="3083" width="15" style="635" customWidth="1"/>
    <col min="3084" max="3328" width="9.109375" style="635"/>
    <col min="3329" max="3329" width="5.6640625" style="635" customWidth="1"/>
    <col min="3330" max="3330" width="60.6640625" style="635" customWidth="1"/>
    <col min="3331" max="3331" width="5.33203125" style="635" customWidth="1"/>
    <col min="3332" max="3332" width="7.6640625" style="635" customWidth="1"/>
    <col min="3333" max="3333" width="8.6640625" style="635" customWidth="1"/>
    <col min="3334" max="3334" width="24.6640625" style="635" customWidth="1"/>
    <col min="3335" max="3335" width="27.44140625" style="635" customWidth="1"/>
    <col min="3336" max="3336" width="13.6640625" style="635" customWidth="1"/>
    <col min="3337" max="3337" width="15.6640625" style="635" customWidth="1"/>
    <col min="3338" max="3338" width="14.5546875" style="635" bestFit="1" customWidth="1"/>
    <col min="3339" max="3339" width="15" style="635" customWidth="1"/>
    <col min="3340" max="3584" width="9.109375" style="635"/>
    <col min="3585" max="3585" width="5.6640625" style="635" customWidth="1"/>
    <col min="3586" max="3586" width="60.6640625" style="635" customWidth="1"/>
    <col min="3587" max="3587" width="5.33203125" style="635" customWidth="1"/>
    <col min="3588" max="3588" width="7.6640625" style="635" customWidth="1"/>
    <col min="3589" max="3589" width="8.6640625" style="635" customWidth="1"/>
    <col min="3590" max="3590" width="24.6640625" style="635" customWidth="1"/>
    <col min="3591" max="3591" width="27.44140625" style="635" customWidth="1"/>
    <col min="3592" max="3592" width="13.6640625" style="635" customWidth="1"/>
    <col min="3593" max="3593" width="15.6640625" style="635" customWidth="1"/>
    <col min="3594" max="3594" width="14.5546875" style="635" bestFit="1" customWidth="1"/>
    <col min="3595" max="3595" width="15" style="635" customWidth="1"/>
    <col min="3596" max="3840" width="9.109375" style="635"/>
    <col min="3841" max="3841" width="5.6640625" style="635" customWidth="1"/>
    <col min="3842" max="3842" width="60.6640625" style="635" customWidth="1"/>
    <col min="3843" max="3843" width="5.33203125" style="635" customWidth="1"/>
    <col min="3844" max="3844" width="7.6640625" style="635" customWidth="1"/>
    <col min="3845" max="3845" width="8.6640625" style="635" customWidth="1"/>
    <col min="3846" max="3846" width="24.6640625" style="635" customWidth="1"/>
    <col min="3847" max="3847" width="27.44140625" style="635" customWidth="1"/>
    <col min="3848" max="3848" width="13.6640625" style="635" customWidth="1"/>
    <col min="3849" max="3849" width="15.6640625" style="635" customWidth="1"/>
    <col min="3850" max="3850" width="14.5546875" style="635" bestFit="1" customWidth="1"/>
    <col min="3851" max="3851" width="15" style="635" customWidth="1"/>
    <col min="3852" max="4096" width="9.109375" style="635"/>
    <col min="4097" max="4097" width="5.6640625" style="635" customWidth="1"/>
    <col min="4098" max="4098" width="60.6640625" style="635" customWidth="1"/>
    <col min="4099" max="4099" width="5.33203125" style="635" customWidth="1"/>
    <col min="4100" max="4100" width="7.6640625" style="635" customWidth="1"/>
    <col min="4101" max="4101" width="8.6640625" style="635" customWidth="1"/>
    <col min="4102" max="4102" width="24.6640625" style="635" customWidth="1"/>
    <col min="4103" max="4103" width="27.44140625" style="635" customWidth="1"/>
    <col min="4104" max="4104" width="13.6640625" style="635" customWidth="1"/>
    <col min="4105" max="4105" width="15.6640625" style="635" customWidth="1"/>
    <col min="4106" max="4106" width="14.5546875" style="635" bestFit="1" customWidth="1"/>
    <col min="4107" max="4107" width="15" style="635" customWidth="1"/>
    <col min="4108" max="4352" width="9.109375" style="635"/>
    <col min="4353" max="4353" width="5.6640625" style="635" customWidth="1"/>
    <col min="4354" max="4354" width="60.6640625" style="635" customWidth="1"/>
    <col min="4355" max="4355" width="5.33203125" style="635" customWidth="1"/>
    <col min="4356" max="4356" width="7.6640625" style="635" customWidth="1"/>
    <col min="4357" max="4357" width="8.6640625" style="635" customWidth="1"/>
    <col min="4358" max="4358" width="24.6640625" style="635" customWidth="1"/>
    <col min="4359" max="4359" width="27.44140625" style="635" customWidth="1"/>
    <col min="4360" max="4360" width="13.6640625" style="635" customWidth="1"/>
    <col min="4361" max="4361" width="15.6640625" style="635" customWidth="1"/>
    <col min="4362" max="4362" width="14.5546875" style="635" bestFit="1" customWidth="1"/>
    <col min="4363" max="4363" width="15" style="635" customWidth="1"/>
    <col min="4364" max="4608" width="9.109375" style="635"/>
    <col min="4609" max="4609" width="5.6640625" style="635" customWidth="1"/>
    <col min="4610" max="4610" width="60.6640625" style="635" customWidth="1"/>
    <col min="4611" max="4611" width="5.33203125" style="635" customWidth="1"/>
    <col min="4612" max="4612" width="7.6640625" style="635" customWidth="1"/>
    <col min="4613" max="4613" width="8.6640625" style="635" customWidth="1"/>
    <col min="4614" max="4614" width="24.6640625" style="635" customWidth="1"/>
    <col min="4615" max="4615" width="27.44140625" style="635" customWidth="1"/>
    <col min="4616" max="4616" width="13.6640625" style="635" customWidth="1"/>
    <col min="4617" max="4617" width="15.6640625" style="635" customWidth="1"/>
    <col min="4618" max="4618" width="14.5546875" style="635" bestFit="1" customWidth="1"/>
    <col min="4619" max="4619" width="15" style="635" customWidth="1"/>
    <col min="4620" max="4864" width="9.109375" style="635"/>
    <col min="4865" max="4865" width="5.6640625" style="635" customWidth="1"/>
    <col min="4866" max="4866" width="60.6640625" style="635" customWidth="1"/>
    <col min="4867" max="4867" width="5.33203125" style="635" customWidth="1"/>
    <col min="4868" max="4868" width="7.6640625" style="635" customWidth="1"/>
    <col min="4869" max="4869" width="8.6640625" style="635" customWidth="1"/>
    <col min="4870" max="4870" width="24.6640625" style="635" customWidth="1"/>
    <col min="4871" max="4871" width="27.44140625" style="635" customWidth="1"/>
    <col min="4872" max="4872" width="13.6640625" style="635" customWidth="1"/>
    <col min="4873" max="4873" width="15.6640625" style="635" customWidth="1"/>
    <col min="4874" max="4874" width="14.5546875" style="635" bestFit="1" customWidth="1"/>
    <col min="4875" max="4875" width="15" style="635" customWidth="1"/>
    <col min="4876" max="5120" width="9.109375" style="635"/>
    <col min="5121" max="5121" width="5.6640625" style="635" customWidth="1"/>
    <col min="5122" max="5122" width="60.6640625" style="635" customWidth="1"/>
    <col min="5123" max="5123" width="5.33203125" style="635" customWidth="1"/>
    <col min="5124" max="5124" width="7.6640625" style="635" customWidth="1"/>
    <col min="5125" max="5125" width="8.6640625" style="635" customWidth="1"/>
    <col min="5126" max="5126" width="24.6640625" style="635" customWidth="1"/>
    <col min="5127" max="5127" width="27.44140625" style="635" customWidth="1"/>
    <col min="5128" max="5128" width="13.6640625" style="635" customWidth="1"/>
    <col min="5129" max="5129" width="15.6640625" style="635" customWidth="1"/>
    <col min="5130" max="5130" width="14.5546875" style="635" bestFit="1" customWidth="1"/>
    <col min="5131" max="5131" width="15" style="635" customWidth="1"/>
    <col min="5132" max="5376" width="9.109375" style="635"/>
    <col min="5377" max="5377" width="5.6640625" style="635" customWidth="1"/>
    <col min="5378" max="5378" width="60.6640625" style="635" customWidth="1"/>
    <col min="5379" max="5379" width="5.33203125" style="635" customWidth="1"/>
    <col min="5380" max="5380" width="7.6640625" style="635" customWidth="1"/>
    <col min="5381" max="5381" width="8.6640625" style="635" customWidth="1"/>
    <col min="5382" max="5382" width="24.6640625" style="635" customWidth="1"/>
    <col min="5383" max="5383" width="27.44140625" style="635" customWidth="1"/>
    <col min="5384" max="5384" width="13.6640625" style="635" customWidth="1"/>
    <col min="5385" max="5385" width="15.6640625" style="635" customWidth="1"/>
    <col min="5386" max="5386" width="14.5546875" style="635" bestFit="1" customWidth="1"/>
    <col min="5387" max="5387" width="15" style="635" customWidth="1"/>
    <col min="5388" max="5632" width="9.109375" style="635"/>
    <col min="5633" max="5633" width="5.6640625" style="635" customWidth="1"/>
    <col min="5634" max="5634" width="60.6640625" style="635" customWidth="1"/>
    <col min="5635" max="5635" width="5.33203125" style="635" customWidth="1"/>
    <col min="5636" max="5636" width="7.6640625" style="635" customWidth="1"/>
    <col min="5637" max="5637" width="8.6640625" style="635" customWidth="1"/>
    <col min="5638" max="5638" width="24.6640625" style="635" customWidth="1"/>
    <col min="5639" max="5639" width="27.44140625" style="635" customWidth="1"/>
    <col min="5640" max="5640" width="13.6640625" style="635" customWidth="1"/>
    <col min="5641" max="5641" width="15.6640625" style="635" customWidth="1"/>
    <col min="5642" max="5642" width="14.5546875" style="635" bestFit="1" customWidth="1"/>
    <col min="5643" max="5643" width="15" style="635" customWidth="1"/>
    <col min="5644" max="5888" width="9.109375" style="635"/>
    <col min="5889" max="5889" width="5.6640625" style="635" customWidth="1"/>
    <col min="5890" max="5890" width="60.6640625" style="635" customWidth="1"/>
    <col min="5891" max="5891" width="5.33203125" style="635" customWidth="1"/>
    <col min="5892" max="5892" width="7.6640625" style="635" customWidth="1"/>
    <col min="5893" max="5893" width="8.6640625" style="635" customWidth="1"/>
    <col min="5894" max="5894" width="24.6640625" style="635" customWidth="1"/>
    <col min="5895" max="5895" width="27.44140625" style="635" customWidth="1"/>
    <col min="5896" max="5896" width="13.6640625" style="635" customWidth="1"/>
    <col min="5897" max="5897" width="15.6640625" style="635" customWidth="1"/>
    <col min="5898" max="5898" width="14.5546875" style="635" bestFit="1" customWidth="1"/>
    <col min="5899" max="5899" width="15" style="635" customWidth="1"/>
    <col min="5900" max="6144" width="9.109375" style="635"/>
    <col min="6145" max="6145" width="5.6640625" style="635" customWidth="1"/>
    <col min="6146" max="6146" width="60.6640625" style="635" customWidth="1"/>
    <col min="6147" max="6147" width="5.33203125" style="635" customWidth="1"/>
    <col min="6148" max="6148" width="7.6640625" style="635" customWidth="1"/>
    <col min="6149" max="6149" width="8.6640625" style="635" customWidth="1"/>
    <col min="6150" max="6150" width="24.6640625" style="635" customWidth="1"/>
    <col min="6151" max="6151" width="27.44140625" style="635" customWidth="1"/>
    <col min="6152" max="6152" width="13.6640625" style="635" customWidth="1"/>
    <col min="6153" max="6153" width="15.6640625" style="635" customWidth="1"/>
    <col min="6154" max="6154" width="14.5546875" style="635" bestFit="1" customWidth="1"/>
    <col min="6155" max="6155" width="15" style="635" customWidth="1"/>
    <col min="6156" max="6400" width="9.109375" style="635"/>
    <col min="6401" max="6401" width="5.6640625" style="635" customWidth="1"/>
    <col min="6402" max="6402" width="60.6640625" style="635" customWidth="1"/>
    <col min="6403" max="6403" width="5.33203125" style="635" customWidth="1"/>
    <col min="6404" max="6404" width="7.6640625" style="635" customWidth="1"/>
    <col min="6405" max="6405" width="8.6640625" style="635" customWidth="1"/>
    <col min="6406" max="6406" width="24.6640625" style="635" customWidth="1"/>
    <col min="6407" max="6407" width="27.44140625" style="635" customWidth="1"/>
    <col min="6408" max="6408" width="13.6640625" style="635" customWidth="1"/>
    <col min="6409" max="6409" width="15.6640625" style="635" customWidth="1"/>
    <col min="6410" max="6410" width="14.5546875" style="635" bestFit="1" customWidth="1"/>
    <col min="6411" max="6411" width="15" style="635" customWidth="1"/>
    <col min="6412" max="6656" width="9.109375" style="635"/>
    <col min="6657" max="6657" width="5.6640625" style="635" customWidth="1"/>
    <col min="6658" max="6658" width="60.6640625" style="635" customWidth="1"/>
    <col min="6659" max="6659" width="5.33203125" style="635" customWidth="1"/>
    <col min="6660" max="6660" width="7.6640625" style="635" customWidth="1"/>
    <col min="6661" max="6661" width="8.6640625" style="635" customWidth="1"/>
    <col min="6662" max="6662" width="24.6640625" style="635" customWidth="1"/>
    <col min="6663" max="6663" width="27.44140625" style="635" customWidth="1"/>
    <col min="6664" max="6664" width="13.6640625" style="635" customWidth="1"/>
    <col min="6665" max="6665" width="15.6640625" style="635" customWidth="1"/>
    <col min="6666" max="6666" width="14.5546875" style="635" bestFit="1" customWidth="1"/>
    <col min="6667" max="6667" width="15" style="635" customWidth="1"/>
    <col min="6668" max="6912" width="9.109375" style="635"/>
    <col min="6913" max="6913" width="5.6640625" style="635" customWidth="1"/>
    <col min="6914" max="6914" width="60.6640625" style="635" customWidth="1"/>
    <col min="6915" max="6915" width="5.33203125" style="635" customWidth="1"/>
    <col min="6916" max="6916" width="7.6640625" style="635" customWidth="1"/>
    <col min="6917" max="6917" width="8.6640625" style="635" customWidth="1"/>
    <col min="6918" max="6918" width="24.6640625" style="635" customWidth="1"/>
    <col min="6919" max="6919" width="27.44140625" style="635" customWidth="1"/>
    <col min="6920" max="6920" width="13.6640625" style="635" customWidth="1"/>
    <col min="6921" max="6921" width="15.6640625" style="635" customWidth="1"/>
    <col min="6922" max="6922" width="14.5546875" style="635" bestFit="1" customWidth="1"/>
    <col min="6923" max="6923" width="15" style="635" customWidth="1"/>
    <col min="6924" max="7168" width="9.109375" style="635"/>
    <col min="7169" max="7169" width="5.6640625" style="635" customWidth="1"/>
    <col min="7170" max="7170" width="60.6640625" style="635" customWidth="1"/>
    <col min="7171" max="7171" width="5.33203125" style="635" customWidth="1"/>
    <col min="7172" max="7172" width="7.6640625" style="635" customWidth="1"/>
    <col min="7173" max="7173" width="8.6640625" style="635" customWidth="1"/>
    <col min="7174" max="7174" width="24.6640625" style="635" customWidth="1"/>
    <col min="7175" max="7175" width="27.44140625" style="635" customWidth="1"/>
    <col min="7176" max="7176" width="13.6640625" style="635" customWidth="1"/>
    <col min="7177" max="7177" width="15.6640625" style="635" customWidth="1"/>
    <col min="7178" max="7178" width="14.5546875" style="635" bestFit="1" customWidth="1"/>
    <col min="7179" max="7179" width="15" style="635" customWidth="1"/>
    <col min="7180" max="7424" width="9.109375" style="635"/>
    <col min="7425" max="7425" width="5.6640625" style="635" customWidth="1"/>
    <col min="7426" max="7426" width="60.6640625" style="635" customWidth="1"/>
    <col min="7427" max="7427" width="5.33203125" style="635" customWidth="1"/>
    <col min="7428" max="7428" width="7.6640625" style="635" customWidth="1"/>
    <col min="7429" max="7429" width="8.6640625" style="635" customWidth="1"/>
    <col min="7430" max="7430" width="24.6640625" style="635" customWidth="1"/>
    <col min="7431" max="7431" width="27.44140625" style="635" customWidth="1"/>
    <col min="7432" max="7432" width="13.6640625" style="635" customWidth="1"/>
    <col min="7433" max="7433" width="15.6640625" style="635" customWidth="1"/>
    <col min="7434" max="7434" width="14.5546875" style="635" bestFit="1" customWidth="1"/>
    <col min="7435" max="7435" width="15" style="635" customWidth="1"/>
    <col min="7436" max="7680" width="9.109375" style="635"/>
    <col min="7681" max="7681" width="5.6640625" style="635" customWidth="1"/>
    <col min="7682" max="7682" width="60.6640625" style="635" customWidth="1"/>
    <col min="7683" max="7683" width="5.33203125" style="635" customWidth="1"/>
    <col min="7684" max="7684" width="7.6640625" style="635" customWidth="1"/>
    <col min="7685" max="7685" width="8.6640625" style="635" customWidth="1"/>
    <col min="7686" max="7686" width="24.6640625" style="635" customWidth="1"/>
    <col min="7687" max="7687" width="27.44140625" style="635" customWidth="1"/>
    <col min="7688" max="7688" width="13.6640625" style="635" customWidth="1"/>
    <col min="7689" max="7689" width="15.6640625" style="635" customWidth="1"/>
    <col min="7690" max="7690" width="14.5546875" style="635" bestFit="1" customWidth="1"/>
    <col min="7691" max="7691" width="15" style="635" customWidth="1"/>
    <col min="7692" max="7936" width="9.109375" style="635"/>
    <col min="7937" max="7937" width="5.6640625" style="635" customWidth="1"/>
    <col min="7938" max="7938" width="60.6640625" style="635" customWidth="1"/>
    <col min="7939" max="7939" width="5.33203125" style="635" customWidth="1"/>
    <col min="7940" max="7940" width="7.6640625" style="635" customWidth="1"/>
    <col min="7941" max="7941" width="8.6640625" style="635" customWidth="1"/>
    <col min="7942" max="7942" width="24.6640625" style="635" customWidth="1"/>
    <col min="7943" max="7943" width="27.44140625" style="635" customWidth="1"/>
    <col min="7944" max="7944" width="13.6640625" style="635" customWidth="1"/>
    <col min="7945" max="7945" width="15.6640625" style="635" customWidth="1"/>
    <col min="7946" max="7946" width="14.5546875" style="635" bestFit="1" customWidth="1"/>
    <col min="7947" max="7947" width="15" style="635" customWidth="1"/>
    <col min="7948" max="8192" width="9.109375" style="635"/>
    <col min="8193" max="8193" width="5.6640625" style="635" customWidth="1"/>
    <col min="8194" max="8194" width="60.6640625" style="635" customWidth="1"/>
    <col min="8195" max="8195" width="5.33203125" style="635" customWidth="1"/>
    <col min="8196" max="8196" width="7.6640625" style="635" customWidth="1"/>
    <col min="8197" max="8197" width="8.6640625" style="635" customWidth="1"/>
    <col min="8198" max="8198" width="24.6640625" style="635" customWidth="1"/>
    <col min="8199" max="8199" width="27.44140625" style="635" customWidth="1"/>
    <col min="8200" max="8200" width="13.6640625" style="635" customWidth="1"/>
    <col min="8201" max="8201" width="15.6640625" style="635" customWidth="1"/>
    <col min="8202" max="8202" width="14.5546875" style="635" bestFit="1" customWidth="1"/>
    <col min="8203" max="8203" width="15" style="635" customWidth="1"/>
    <col min="8204" max="8448" width="9.109375" style="635"/>
    <col min="8449" max="8449" width="5.6640625" style="635" customWidth="1"/>
    <col min="8450" max="8450" width="60.6640625" style="635" customWidth="1"/>
    <col min="8451" max="8451" width="5.33203125" style="635" customWidth="1"/>
    <col min="8452" max="8452" width="7.6640625" style="635" customWidth="1"/>
    <col min="8453" max="8453" width="8.6640625" style="635" customWidth="1"/>
    <col min="8454" max="8454" width="24.6640625" style="635" customWidth="1"/>
    <col min="8455" max="8455" width="27.44140625" style="635" customWidth="1"/>
    <col min="8456" max="8456" width="13.6640625" style="635" customWidth="1"/>
    <col min="8457" max="8457" width="15.6640625" style="635" customWidth="1"/>
    <col min="8458" max="8458" width="14.5546875" style="635" bestFit="1" customWidth="1"/>
    <col min="8459" max="8459" width="15" style="635" customWidth="1"/>
    <col min="8460" max="8704" width="9.109375" style="635"/>
    <col min="8705" max="8705" width="5.6640625" style="635" customWidth="1"/>
    <col min="8706" max="8706" width="60.6640625" style="635" customWidth="1"/>
    <col min="8707" max="8707" width="5.33203125" style="635" customWidth="1"/>
    <col min="8708" max="8708" width="7.6640625" style="635" customWidth="1"/>
    <col min="8709" max="8709" width="8.6640625" style="635" customWidth="1"/>
    <col min="8710" max="8710" width="24.6640625" style="635" customWidth="1"/>
    <col min="8711" max="8711" width="27.44140625" style="635" customWidth="1"/>
    <col min="8712" max="8712" width="13.6640625" style="635" customWidth="1"/>
    <col min="8713" max="8713" width="15.6640625" style="635" customWidth="1"/>
    <col min="8714" max="8714" width="14.5546875" style="635" bestFit="1" customWidth="1"/>
    <col min="8715" max="8715" width="15" style="635" customWidth="1"/>
    <col min="8716" max="8960" width="9.109375" style="635"/>
    <col min="8961" max="8961" width="5.6640625" style="635" customWidth="1"/>
    <col min="8962" max="8962" width="60.6640625" style="635" customWidth="1"/>
    <col min="8963" max="8963" width="5.33203125" style="635" customWidth="1"/>
    <col min="8964" max="8964" width="7.6640625" style="635" customWidth="1"/>
    <col min="8965" max="8965" width="8.6640625" style="635" customWidth="1"/>
    <col min="8966" max="8966" width="24.6640625" style="635" customWidth="1"/>
    <col min="8967" max="8967" width="27.44140625" style="635" customWidth="1"/>
    <col min="8968" max="8968" width="13.6640625" style="635" customWidth="1"/>
    <col min="8969" max="8969" width="15.6640625" style="635" customWidth="1"/>
    <col min="8970" max="8970" width="14.5546875" style="635" bestFit="1" customWidth="1"/>
    <col min="8971" max="8971" width="15" style="635" customWidth="1"/>
    <col min="8972" max="9216" width="9.109375" style="635"/>
    <col min="9217" max="9217" width="5.6640625" style="635" customWidth="1"/>
    <col min="9218" max="9218" width="60.6640625" style="635" customWidth="1"/>
    <col min="9219" max="9219" width="5.33203125" style="635" customWidth="1"/>
    <col min="9220" max="9220" width="7.6640625" style="635" customWidth="1"/>
    <col min="9221" max="9221" width="8.6640625" style="635" customWidth="1"/>
    <col min="9222" max="9222" width="24.6640625" style="635" customWidth="1"/>
    <col min="9223" max="9223" width="27.44140625" style="635" customWidth="1"/>
    <col min="9224" max="9224" width="13.6640625" style="635" customWidth="1"/>
    <col min="9225" max="9225" width="15.6640625" style="635" customWidth="1"/>
    <col min="9226" max="9226" width="14.5546875" style="635" bestFit="1" customWidth="1"/>
    <col min="9227" max="9227" width="15" style="635" customWidth="1"/>
    <col min="9228" max="9472" width="9.109375" style="635"/>
    <col min="9473" max="9473" width="5.6640625" style="635" customWidth="1"/>
    <col min="9474" max="9474" width="60.6640625" style="635" customWidth="1"/>
    <col min="9475" max="9475" width="5.33203125" style="635" customWidth="1"/>
    <col min="9476" max="9476" width="7.6640625" style="635" customWidth="1"/>
    <col min="9477" max="9477" width="8.6640625" style="635" customWidth="1"/>
    <col min="9478" max="9478" width="24.6640625" style="635" customWidth="1"/>
    <col min="9479" max="9479" width="27.44140625" style="635" customWidth="1"/>
    <col min="9480" max="9480" width="13.6640625" style="635" customWidth="1"/>
    <col min="9481" max="9481" width="15.6640625" style="635" customWidth="1"/>
    <col min="9482" max="9482" width="14.5546875" style="635" bestFit="1" customWidth="1"/>
    <col min="9483" max="9483" width="15" style="635" customWidth="1"/>
    <col min="9484" max="9728" width="9.109375" style="635"/>
    <col min="9729" max="9729" width="5.6640625" style="635" customWidth="1"/>
    <col min="9730" max="9730" width="60.6640625" style="635" customWidth="1"/>
    <col min="9731" max="9731" width="5.33203125" style="635" customWidth="1"/>
    <col min="9732" max="9732" width="7.6640625" style="635" customWidth="1"/>
    <col min="9733" max="9733" width="8.6640625" style="635" customWidth="1"/>
    <col min="9734" max="9734" width="24.6640625" style="635" customWidth="1"/>
    <col min="9735" max="9735" width="27.44140625" style="635" customWidth="1"/>
    <col min="9736" max="9736" width="13.6640625" style="635" customWidth="1"/>
    <col min="9737" max="9737" width="15.6640625" style="635" customWidth="1"/>
    <col min="9738" max="9738" width="14.5546875" style="635" bestFit="1" customWidth="1"/>
    <col min="9739" max="9739" width="15" style="635" customWidth="1"/>
    <col min="9740" max="9984" width="9.109375" style="635"/>
    <col min="9985" max="9985" width="5.6640625" style="635" customWidth="1"/>
    <col min="9986" max="9986" width="60.6640625" style="635" customWidth="1"/>
    <col min="9987" max="9987" width="5.33203125" style="635" customWidth="1"/>
    <col min="9988" max="9988" width="7.6640625" style="635" customWidth="1"/>
    <col min="9989" max="9989" width="8.6640625" style="635" customWidth="1"/>
    <col min="9990" max="9990" width="24.6640625" style="635" customWidth="1"/>
    <col min="9991" max="9991" width="27.44140625" style="635" customWidth="1"/>
    <col min="9992" max="9992" width="13.6640625" style="635" customWidth="1"/>
    <col min="9993" max="9993" width="15.6640625" style="635" customWidth="1"/>
    <col min="9994" max="9994" width="14.5546875" style="635" bestFit="1" customWidth="1"/>
    <col min="9995" max="9995" width="15" style="635" customWidth="1"/>
    <col min="9996" max="10240" width="9.109375" style="635"/>
    <col min="10241" max="10241" width="5.6640625" style="635" customWidth="1"/>
    <col min="10242" max="10242" width="60.6640625" style="635" customWidth="1"/>
    <col min="10243" max="10243" width="5.33203125" style="635" customWidth="1"/>
    <col min="10244" max="10244" width="7.6640625" style="635" customWidth="1"/>
    <col min="10245" max="10245" width="8.6640625" style="635" customWidth="1"/>
    <col min="10246" max="10246" width="24.6640625" style="635" customWidth="1"/>
    <col min="10247" max="10247" width="27.44140625" style="635" customWidth="1"/>
    <col min="10248" max="10248" width="13.6640625" style="635" customWidth="1"/>
    <col min="10249" max="10249" width="15.6640625" style="635" customWidth="1"/>
    <col min="10250" max="10250" width="14.5546875" style="635" bestFit="1" customWidth="1"/>
    <col min="10251" max="10251" width="15" style="635" customWidth="1"/>
    <col min="10252" max="10496" width="9.109375" style="635"/>
    <col min="10497" max="10497" width="5.6640625" style="635" customWidth="1"/>
    <col min="10498" max="10498" width="60.6640625" style="635" customWidth="1"/>
    <col min="10499" max="10499" width="5.33203125" style="635" customWidth="1"/>
    <col min="10500" max="10500" width="7.6640625" style="635" customWidth="1"/>
    <col min="10501" max="10501" width="8.6640625" style="635" customWidth="1"/>
    <col min="10502" max="10502" width="24.6640625" style="635" customWidth="1"/>
    <col min="10503" max="10503" width="27.44140625" style="635" customWidth="1"/>
    <col min="10504" max="10504" width="13.6640625" style="635" customWidth="1"/>
    <col min="10505" max="10505" width="15.6640625" style="635" customWidth="1"/>
    <col min="10506" max="10506" width="14.5546875" style="635" bestFit="1" customWidth="1"/>
    <col min="10507" max="10507" width="15" style="635" customWidth="1"/>
    <col min="10508" max="10752" width="9.109375" style="635"/>
    <col min="10753" max="10753" width="5.6640625" style="635" customWidth="1"/>
    <col min="10754" max="10754" width="60.6640625" style="635" customWidth="1"/>
    <col min="10755" max="10755" width="5.33203125" style="635" customWidth="1"/>
    <col min="10756" max="10756" width="7.6640625" style="635" customWidth="1"/>
    <col min="10757" max="10757" width="8.6640625" style="635" customWidth="1"/>
    <col min="10758" max="10758" width="24.6640625" style="635" customWidth="1"/>
    <col min="10759" max="10759" width="27.44140625" style="635" customWidth="1"/>
    <col min="10760" max="10760" width="13.6640625" style="635" customWidth="1"/>
    <col min="10761" max="10761" width="15.6640625" style="635" customWidth="1"/>
    <col min="10762" max="10762" width="14.5546875" style="635" bestFit="1" customWidth="1"/>
    <col min="10763" max="10763" width="15" style="635" customWidth="1"/>
    <col min="10764" max="11008" width="9.109375" style="635"/>
    <col min="11009" max="11009" width="5.6640625" style="635" customWidth="1"/>
    <col min="11010" max="11010" width="60.6640625" style="635" customWidth="1"/>
    <col min="11011" max="11011" width="5.33203125" style="635" customWidth="1"/>
    <col min="11012" max="11012" width="7.6640625" style="635" customWidth="1"/>
    <col min="11013" max="11013" width="8.6640625" style="635" customWidth="1"/>
    <col min="11014" max="11014" width="24.6640625" style="635" customWidth="1"/>
    <col min="11015" max="11015" width="27.44140625" style="635" customWidth="1"/>
    <col min="11016" max="11016" width="13.6640625" style="635" customWidth="1"/>
    <col min="11017" max="11017" width="15.6640625" style="635" customWidth="1"/>
    <col min="11018" max="11018" width="14.5546875" style="635" bestFit="1" customWidth="1"/>
    <col min="11019" max="11019" width="15" style="635" customWidth="1"/>
    <col min="11020" max="11264" width="9.109375" style="635"/>
    <col min="11265" max="11265" width="5.6640625" style="635" customWidth="1"/>
    <col min="11266" max="11266" width="60.6640625" style="635" customWidth="1"/>
    <col min="11267" max="11267" width="5.33203125" style="635" customWidth="1"/>
    <col min="11268" max="11268" width="7.6640625" style="635" customWidth="1"/>
    <col min="11269" max="11269" width="8.6640625" style="635" customWidth="1"/>
    <col min="11270" max="11270" width="24.6640625" style="635" customWidth="1"/>
    <col min="11271" max="11271" width="27.44140625" style="635" customWidth="1"/>
    <col min="11272" max="11272" width="13.6640625" style="635" customWidth="1"/>
    <col min="11273" max="11273" width="15.6640625" style="635" customWidth="1"/>
    <col min="11274" max="11274" width="14.5546875" style="635" bestFit="1" customWidth="1"/>
    <col min="11275" max="11275" width="15" style="635" customWidth="1"/>
    <col min="11276" max="11520" width="9.109375" style="635"/>
    <col min="11521" max="11521" width="5.6640625" style="635" customWidth="1"/>
    <col min="11522" max="11522" width="60.6640625" style="635" customWidth="1"/>
    <col min="11523" max="11523" width="5.33203125" style="635" customWidth="1"/>
    <col min="11524" max="11524" width="7.6640625" style="635" customWidth="1"/>
    <col min="11525" max="11525" width="8.6640625" style="635" customWidth="1"/>
    <col min="11526" max="11526" width="24.6640625" style="635" customWidth="1"/>
    <col min="11527" max="11527" width="27.44140625" style="635" customWidth="1"/>
    <col min="11528" max="11528" width="13.6640625" style="635" customWidth="1"/>
    <col min="11529" max="11529" width="15.6640625" style="635" customWidth="1"/>
    <col min="11530" max="11530" width="14.5546875" style="635" bestFit="1" customWidth="1"/>
    <col min="11531" max="11531" width="15" style="635" customWidth="1"/>
    <col min="11532" max="11776" width="9.109375" style="635"/>
    <col min="11777" max="11777" width="5.6640625" style="635" customWidth="1"/>
    <col min="11778" max="11778" width="60.6640625" style="635" customWidth="1"/>
    <col min="11779" max="11779" width="5.33203125" style="635" customWidth="1"/>
    <col min="11780" max="11780" width="7.6640625" style="635" customWidth="1"/>
    <col min="11781" max="11781" width="8.6640625" style="635" customWidth="1"/>
    <col min="11782" max="11782" width="24.6640625" style="635" customWidth="1"/>
    <col min="11783" max="11783" width="27.44140625" style="635" customWidth="1"/>
    <col min="11784" max="11784" width="13.6640625" style="635" customWidth="1"/>
    <col min="11785" max="11785" width="15.6640625" style="635" customWidth="1"/>
    <col min="11786" max="11786" width="14.5546875" style="635" bestFit="1" customWidth="1"/>
    <col min="11787" max="11787" width="15" style="635" customWidth="1"/>
    <col min="11788" max="12032" width="9.109375" style="635"/>
    <col min="12033" max="12033" width="5.6640625" style="635" customWidth="1"/>
    <col min="12034" max="12034" width="60.6640625" style="635" customWidth="1"/>
    <col min="12035" max="12035" width="5.33203125" style="635" customWidth="1"/>
    <col min="12036" max="12036" width="7.6640625" style="635" customWidth="1"/>
    <col min="12037" max="12037" width="8.6640625" style="635" customWidth="1"/>
    <col min="12038" max="12038" width="24.6640625" style="635" customWidth="1"/>
    <col min="12039" max="12039" width="27.44140625" style="635" customWidth="1"/>
    <col min="12040" max="12040" width="13.6640625" style="635" customWidth="1"/>
    <col min="12041" max="12041" width="15.6640625" style="635" customWidth="1"/>
    <col min="12042" max="12042" width="14.5546875" style="635" bestFit="1" customWidth="1"/>
    <col min="12043" max="12043" width="15" style="635" customWidth="1"/>
    <col min="12044" max="12288" width="9.109375" style="635"/>
    <col min="12289" max="12289" width="5.6640625" style="635" customWidth="1"/>
    <col min="12290" max="12290" width="60.6640625" style="635" customWidth="1"/>
    <col min="12291" max="12291" width="5.33203125" style="635" customWidth="1"/>
    <col min="12292" max="12292" width="7.6640625" style="635" customWidth="1"/>
    <col min="12293" max="12293" width="8.6640625" style="635" customWidth="1"/>
    <col min="12294" max="12294" width="24.6640625" style="635" customWidth="1"/>
    <col min="12295" max="12295" width="27.44140625" style="635" customWidth="1"/>
    <col min="12296" max="12296" width="13.6640625" style="635" customWidth="1"/>
    <col min="12297" max="12297" width="15.6640625" style="635" customWidth="1"/>
    <col min="12298" max="12298" width="14.5546875" style="635" bestFit="1" customWidth="1"/>
    <col min="12299" max="12299" width="15" style="635" customWidth="1"/>
    <col min="12300" max="12544" width="9.109375" style="635"/>
    <col min="12545" max="12545" width="5.6640625" style="635" customWidth="1"/>
    <col min="12546" max="12546" width="60.6640625" style="635" customWidth="1"/>
    <col min="12547" max="12547" width="5.33203125" style="635" customWidth="1"/>
    <col min="12548" max="12548" width="7.6640625" style="635" customWidth="1"/>
    <col min="12549" max="12549" width="8.6640625" style="635" customWidth="1"/>
    <col min="12550" max="12550" width="24.6640625" style="635" customWidth="1"/>
    <col min="12551" max="12551" width="27.44140625" style="635" customWidth="1"/>
    <col min="12552" max="12552" width="13.6640625" style="635" customWidth="1"/>
    <col min="12553" max="12553" width="15.6640625" style="635" customWidth="1"/>
    <col min="12554" max="12554" width="14.5546875" style="635" bestFit="1" customWidth="1"/>
    <col min="12555" max="12555" width="15" style="635" customWidth="1"/>
    <col min="12556" max="12800" width="9.109375" style="635"/>
    <col min="12801" max="12801" width="5.6640625" style="635" customWidth="1"/>
    <col min="12802" max="12802" width="60.6640625" style="635" customWidth="1"/>
    <col min="12803" max="12803" width="5.33203125" style="635" customWidth="1"/>
    <col min="12804" max="12804" width="7.6640625" style="635" customWidth="1"/>
    <col min="12805" max="12805" width="8.6640625" style="635" customWidth="1"/>
    <col min="12806" max="12806" width="24.6640625" style="635" customWidth="1"/>
    <col min="12807" max="12807" width="27.44140625" style="635" customWidth="1"/>
    <col min="12808" max="12808" width="13.6640625" style="635" customWidth="1"/>
    <col min="12809" max="12809" width="15.6640625" style="635" customWidth="1"/>
    <col min="12810" max="12810" width="14.5546875" style="635" bestFit="1" customWidth="1"/>
    <col min="12811" max="12811" width="15" style="635" customWidth="1"/>
    <col min="12812" max="13056" width="9.109375" style="635"/>
    <col min="13057" max="13057" width="5.6640625" style="635" customWidth="1"/>
    <col min="13058" max="13058" width="60.6640625" style="635" customWidth="1"/>
    <col min="13059" max="13059" width="5.33203125" style="635" customWidth="1"/>
    <col min="13060" max="13060" width="7.6640625" style="635" customWidth="1"/>
    <col min="13061" max="13061" width="8.6640625" style="635" customWidth="1"/>
    <col min="13062" max="13062" width="24.6640625" style="635" customWidth="1"/>
    <col min="13063" max="13063" width="27.44140625" style="635" customWidth="1"/>
    <col min="13064" max="13064" width="13.6640625" style="635" customWidth="1"/>
    <col min="13065" max="13065" width="15.6640625" style="635" customWidth="1"/>
    <col min="13066" max="13066" width="14.5546875" style="635" bestFit="1" customWidth="1"/>
    <col min="13067" max="13067" width="15" style="635" customWidth="1"/>
    <col min="13068" max="13312" width="9.109375" style="635"/>
    <col min="13313" max="13313" width="5.6640625" style="635" customWidth="1"/>
    <col min="13314" max="13314" width="60.6640625" style="635" customWidth="1"/>
    <col min="13315" max="13315" width="5.33203125" style="635" customWidth="1"/>
    <col min="13316" max="13316" width="7.6640625" style="635" customWidth="1"/>
    <col min="13317" max="13317" width="8.6640625" style="635" customWidth="1"/>
    <col min="13318" max="13318" width="24.6640625" style="635" customWidth="1"/>
    <col min="13319" max="13319" width="27.44140625" style="635" customWidth="1"/>
    <col min="13320" max="13320" width="13.6640625" style="635" customWidth="1"/>
    <col min="13321" max="13321" width="15.6640625" style="635" customWidth="1"/>
    <col min="13322" max="13322" width="14.5546875" style="635" bestFit="1" customWidth="1"/>
    <col min="13323" max="13323" width="15" style="635" customWidth="1"/>
    <col min="13324" max="13568" width="9.109375" style="635"/>
    <col min="13569" max="13569" width="5.6640625" style="635" customWidth="1"/>
    <col min="13570" max="13570" width="60.6640625" style="635" customWidth="1"/>
    <col min="13571" max="13571" width="5.33203125" style="635" customWidth="1"/>
    <col min="13572" max="13572" width="7.6640625" style="635" customWidth="1"/>
    <col min="13573" max="13573" width="8.6640625" style="635" customWidth="1"/>
    <col min="13574" max="13574" width="24.6640625" style="635" customWidth="1"/>
    <col min="13575" max="13575" width="27.44140625" style="635" customWidth="1"/>
    <col min="13576" max="13576" width="13.6640625" style="635" customWidth="1"/>
    <col min="13577" max="13577" width="15.6640625" style="635" customWidth="1"/>
    <col min="13578" max="13578" width="14.5546875" style="635" bestFit="1" customWidth="1"/>
    <col min="13579" max="13579" width="15" style="635" customWidth="1"/>
    <col min="13580" max="13824" width="9.109375" style="635"/>
    <col min="13825" max="13825" width="5.6640625" style="635" customWidth="1"/>
    <col min="13826" max="13826" width="60.6640625" style="635" customWidth="1"/>
    <col min="13827" max="13827" width="5.33203125" style="635" customWidth="1"/>
    <col min="13828" max="13828" width="7.6640625" style="635" customWidth="1"/>
    <col min="13829" max="13829" width="8.6640625" style="635" customWidth="1"/>
    <col min="13830" max="13830" width="24.6640625" style="635" customWidth="1"/>
    <col min="13831" max="13831" width="27.44140625" style="635" customWidth="1"/>
    <col min="13832" max="13832" width="13.6640625" style="635" customWidth="1"/>
    <col min="13833" max="13833" width="15.6640625" style="635" customWidth="1"/>
    <col min="13834" max="13834" width="14.5546875" style="635" bestFit="1" customWidth="1"/>
    <col min="13835" max="13835" width="15" style="635" customWidth="1"/>
    <col min="13836" max="14080" width="9.109375" style="635"/>
    <col min="14081" max="14081" width="5.6640625" style="635" customWidth="1"/>
    <col min="14082" max="14082" width="60.6640625" style="635" customWidth="1"/>
    <col min="14083" max="14083" width="5.33203125" style="635" customWidth="1"/>
    <col min="14084" max="14084" width="7.6640625" style="635" customWidth="1"/>
    <col min="14085" max="14085" width="8.6640625" style="635" customWidth="1"/>
    <col min="14086" max="14086" width="24.6640625" style="635" customWidth="1"/>
    <col min="14087" max="14087" width="27.44140625" style="635" customWidth="1"/>
    <col min="14088" max="14088" width="13.6640625" style="635" customWidth="1"/>
    <col min="14089" max="14089" width="15.6640625" style="635" customWidth="1"/>
    <col min="14090" max="14090" width="14.5546875" style="635" bestFit="1" customWidth="1"/>
    <col min="14091" max="14091" width="15" style="635" customWidth="1"/>
    <col min="14092" max="14336" width="9.109375" style="635"/>
    <col min="14337" max="14337" width="5.6640625" style="635" customWidth="1"/>
    <col min="14338" max="14338" width="60.6640625" style="635" customWidth="1"/>
    <col min="14339" max="14339" width="5.33203125" style="635" customWidth="1"/>
    <col min="14340" max="14340" width="7.6640625" style="635" customWidth="1"/>
    <col min="14341" max="14341" width="8.6640625" style="635" customWidth="1"/>
    <col min="14342" max="14342" width="24.6640625" style="635" customWidth="1"/>
    <col min="14343" max="14343" width="27.44140625" style="635" customWidth="1"/>
    <col min="14344" max="14344" width="13.6640625" style="635" customWidth="1"/>
    <col min="14345" max="14345" width="15.6640625" style="635" customWidth="1"/>
    <col min="14346" max="14346" width="14.5546875" style="635" bestFit="1" customWidth="1"/>
    <col min="14347" max="14347" width="15" style="635" customWidth="1"/>
    <col min="14348" max="14592" width="9.109375" style="635"/>
    <col min="14593" max="14593" width="5.6640625" style="635" customWidth="1"/>
    <col min="14594" max="14594" width="60.6640625" style="635" customWidth="1"/>
    <col min="14595" max="14595" width="5.33203125" style="635" customWidth="1"/>
    <col min="14596" max="14596" width="7.6640625" style="635" customWidth="1"/>
    <col min="14597" max="14597" width="8.6640625" style="635" customWidth="1"/>
    <col min="14598" max="14598" width="24.6640625" style="635" customWidth="1"/>
    <col min="14599" max="14599" width="27.44140625" style="635" customWidth="1"/>
    <col min="14600" max="14600" width="13.6640625" style="635" customWidth="1"/>
    <col min="14601" max="14601" width="15.6640625" style="635" customWidth="1"/>
    <col min="14602" max="14602" width="14.5546875" style="635" bestFit="1" customWidth="1"/>
    <col min="14603" max="14603" width="15" style="635" customWidth="1"/>
    <col min="14604" max="14848" width="9.109375" style="635"/>
    <col min="14849" max="14849" width="5.6640625" style="635" customWidth="1"/>
    <col min="14850" max="14850" width="60.6640625" style="635" customWidth="1"/>
    <col min="14851" max="14851" width="5.33203125" style="635" customWidth="1"/>
    <col min="14852" max="14852" width="7.6640625" style="635" customWidth="1"/>
    <col min="14853" max="14853" width="8.6640625" style="635" customWidth="1"/>
    <col min="14854" max="14854" width="24.6640625" style="635" customWidth="1"/>
    <col min="14855" max="14855" width="27.44140625" style="635" customWidth="1"/>
    <col min="14856" max="14856" width="13.6640625" style="635" customWidth="1"/>
    <col min="14857" max="14857" width="15.6640625" style="635" customWidth="1"/>
    <col min="14858" max="14858" width="14.5546875" style="635" bestFit="1" customWidth="1"/>
    <col min="14859" max="14859" width="15" style="635" customWidth="1"/>
    <col min="14860" max="15104" width="9.109375" style="635"/>
    <col min="15105" max="15105" width="5.6640625" style="635" customWidth="1"/>
    <col min="15106" max="15106" width="60.6640625" style="635" customWidth="1"/>
    <col min="15107" max="15107" width="5.33203125" style="635" customWidth="1"/>
    <col min="15108" max="15108" width="7.6640625" style="635" customWidth="1"/>
    <col min="15109" max="15109" width="8.6640625" style="635" customWidth="1"/>
    <col min="15110" max="15110" width="24.6640625" style="635" customWidth="1"/>
    <col min="15111" max="15111" width="27.44140625" style="635" customWidth="1"/>
    <col min="15112" max="15112" width="13.6640625" style="635" customWidth="1"/>
    <col min="15113" max="15113" width="15.6640625" style="635" customWidth="1"/>
    <col min="15114" max="15114" width="14.5546875" style="635" bestFit="1" customWidth="1"/>
    <col min="15115" max="15115" width="15" style="635" customWidth="1"/>
    <col min="15116" max="15360" width="9.109375" style="635"/>
    <col min="15361" max="15361" width="5.6640625" style="635" customWidth="1"/>
    <col min="15362" max="15362" width="60.6640625" style="635" customWidth="1"/>
    <col min="15363" max="15363" width="5.33203125" style="635" customWidth="1"/>
    <col min="15364" max="15364" width="7.6640625" style="635" customWidth="1"/>
    <col min="15365" max="15365" width="8.6640625" style="635" customWidth="1"/>
    <col min="15366" max="15366" width="24.6640625" style="635" customWidth="1"/>
    <col min="15367" max="15367" width="27.44140625" style="635" customWidth="1"/>
    <col min="15368" max="15368" width="13.6640625" style="635" customWidth="1"/>
    <col min="15369" max="15369" width="15.6640625" style="635" customWidth="1"/>
    <col min="15370" max="15370" width="14.5546875" style="635" bestFit="1" customWidth="1"/>
    <col min="15371" max="15371" width="15" style="635" customWidth="1"/>
    <col min="15372" max="15616" width="9.109375" style="635"/>
    <col min="15617" max="15617" width="5.6640625" style="635" customWidth="1"/>
    <col min="15618" max="15618" width="60.6640625" style="635" customWidth="1"/>
    <col min="15619" max="15619" width="5.33203125" style="635" customWidth="1"/>
    <col min="15620" max="15620" width="7.6640625" style="635" customWidth="1"/>
    <col min="15621" max="15621" width="8.6640625" style="635" customWidth="1"/>
    <col min="15622" max="15622" width="24.6640625" style="635" customWidth="1"/>
    <col min="15623" max="15623" width="27.44140625" style="635" customWidth="1"/>
    <col min="15624" max="15624" width="13.6640625" style="635" customWidth="1"/>
    <col min="15625" max="15625" width="15.6640625" style="635" customWidth="1"/>
    <col min="15626" max="15626" width="14.5546875" style="635" bestFit="1" customWidth="1"/>
    <col min="15627" max="15627" width="15" style="635" customWidth="1"/>
    <col min="15628" max="15872" width="9.109375" style="635"/>
    <col min="15873" max="15873" width="5.6640625" style="635" customWidth="1"/>
    <col min="15874" max="15874" width="60.6640625" style="635" customWidth="1"/>
    <col min="15875" max="15875" width="5.33203125" style="635" customWidth="1"/>
    <col min="15876" max="15876" width="7.6640625" style="635" customWidth="1"/>
    <col min="15877" max="15877" width="8.6640625" style="635" customWidth="1"/>
    <col min="15878" max="15878" width="24.6640625" style="635" customWidth="1"/>
    <col min="15879" max="15879" width="27.44140625" style="635" customWidth="1"/>
    <col min="15880" max="15880" width="13.6640625" style="635" customWidth="1"/>
    <col min="15881" max="15881" width="15.6640625" style="635" customWidth="1"/>
    <col min="15882" max="15882" width="14.5546875" style="635" bestFit="1" customWidth="1"/>
    <col min="15883" max="15883" width="15" style="635" customWidth="1"/>
    <col min="15884" max="16128" width="9.109375" style="635"/>
    <col min="16129" max="16129" width="5.6640625" style="635" customWidth="1"/>
    <col min="16130" max="16130" width="60.6640625" style="635" customWidth="1"/>
    <col min="16131" max="16131" width="5.33203125" style="635" customWidth="1"/>
    <col min="16132" max="16132" width="7.6640625" style="635" customWidth="1"/>
    <col min="16133" max="16133" width="8.6640625" style="635" customWidth="1"/>
    <col min="16134" max="16134" width="24.6640625" style="635" customWidth="1"/>
    <col min="16135" max="16135" width="27.44140625" style="635" customWidth="1"/>
    <col min="16136" max="16136" width="13.6640625" style="635" customWidth="1"/>
    <col min="16137" max="16137" width="15.6640625" style="635" customWidth="1"/>
    <col min="16138" max="16138" width="14.5546875" style="635" bestFit="1" customWidth="1"/>
    <col min="16139" max="16139" width="15" style="635" customWidth="1"/>
    <col min="16140" max="16384" width="9.10937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737" t="s">
        <v>3145</v>
      </c>
      <c r="C4" s="736" t="s">
        <v>156</v>
      </c>
      <c r="D4" s="736" t="s">
        <v>2807</v>
      </c>
      <c r="E4" s="736" t="s">
        <v>3144</v>
      </c>
      <c r="F4" s="623" t="s">
        <v>3143</v>
      </c>
      <c r="G4" s="623" t="s">
        <v>3142</v>
      </c>
      <c r="H4" s="735" t="s">
        <v>3141</v>
      </c>
      <c r="I4" s="734" t="s">
        <v>2804</v>
      </c>
    </row>
    <row r="5" spans="1:10" s="637" customFormat="1" ht="13.8"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690" t="s">
        <v>3139</v>
      </c>
      <c r="C9" s="689"/>
      <c r="D9" s="703"/>
      <c r="E9" s="702"/>
      <c r="F9" s="710"/>
      <c r="G9" s="710"/>
      <c r="H9" s="710"/>
      <c r="I9" s="709"/>
    </row>
    <row r="10" spans="1:10" s="647" customFormat="1" ht="39.6">
      <c r="A10" s="681">
        <v>1</v>
      </c>
      <c r="B10" s="707" t="s">
        <v>3170</v>
      </c>
      <c r="C10" s="576"/>
      <c r="D10" s="706">
        <v>2</v>
      </c>
      <c r="E10" s="705" t="s">
        <v>2190</v>
      </c>
      <c r="F10" s="1186"/>
      <c r="G10" s="573">
        <f t="shared" ref="G10:G22" si="0">D10*F10</f>
        <v>0</v>
      </c>
      <c r="H10" s="704"/>
      <c r="I10" s="679">
        <f t="shared" ref="I10:I22" si="1">D10*H10</f>
        <v>0</v>
      </c>
      <c r="J10" s="708"/>
    </row>
    <row r="11" spans="1:10" s="647" customFormat="1" ht="39.6">
      <c r="A11" s="681">
        <v>2</v>
      </c>
      <c r="B11" s="707" t="s">
        <v>3169</v>
      </c>
      <c r="C11" s="576"/>
      <c r="D11" s="706">
        <v>1</v>
      </c>
      <c r="E11" s="705" t="s">
        <v>2190</v>
      </c>
      <c r="F11" s="1186"/>
      <c r="G11" s="573">
        <f t="shared" si="0"/>
        <v>0</v>
      </c>
      <c r="H11" s="704"/>
      <c r="I11" s="679">
        <f t="shared" si="1"/>
        <v>0</v>
      </c>
      <c r="J11" s="708"/>
    </row>
    <row r="12" spans="1:10" s="647" customFormat="1" ht="26.4">
      <c r="A12" s="681">
        <v>3</v>
      </c>
      <c r="B12" s="707" t="s">
        <v>3168</v>
      </c>
      <c r="C12" s="576"/>
      <c r="D12" s="706">
        <v>1</v>
      </c>
      <c r="E12" s="705" t="s">
        <v>2190</v>
      </c>
      <c r="F12" s="1186"/>
      <c r="G12" s="573">
        <f t="shared" si="0"/>
        <v>0</v>
      </c>
      <c r="H12" s="704"/>
      <c r="I12" s="679">
        <f t="shared" si="1"/>
        <v>0</v>
      </c>
      <c r="J12" s="708"/>
    </row>
    <row r="13" spans="1:10" s="647" customFormat="1">
      <c r="A13" s="681">
        <v>4</v>
      </c>
      <c r="B13" s="707" t="s">
        <v>3167</v>
      </c>
      <c r="C13" s="576"/>
      <c r="D13" s="706">
        <v>1</v>
      </c>
      <c r="E13" s="705" t="s">
        <v>2190</v>
      </c>
      <c r="F13" s="1186"/>
      <c r="G13" s="573">
        <f t="shared" si="0"/>
        <v>0</v>
      </c>
      <c r="H13" s="704"/>
      <c r="I13" s="679">
        <f t="shared" si="1"/>
        <v>0</v>
      </c>
    </row>
    <row r="14" spans="1:10" s="647" customFormat="1">
      <c r="A14" s="681">
        <v>5</v>
      </c>
      <c r="B14" s="707" t="s">
        <v>3166</v>
      </c>
      <c r="C14" s="576"/>
      <c r="D14" s="706">
        <v>3</v>
      </c>
      <c r="E14" s="705" t="s">
        <v>2190</v>
      </c>
      <c r="F14" s="1186"/>
      <c r="G14" s="573">
        <f t="shared" si="0"/>
        <v>0</v>
      </c>
      <c r="H14" s="704"/>
      <c r="I14" s="679">
        <f t="shared" si="1"/>
        <v>0</v>
      </c>
    </row>
    <row r="15" spans="1:10" s="647" customFormat="1">
      <c r="A15" s="681">
        <v>6</v>
      </c>
      <c r="B15" s="707" t="s">
        <v>3165</v>
      </c>
      <c r="C15" s="576"/>
      <c r="D15" s="706">
        <v>3</v>
      </c>
      <c r="E15" s="705" t="s">
        <v>2190</v>
      </c>
      <c r="F15" s="1186"/>
      <c r="G15" s="573">
        <f t="shared" si="0"/>
        <v>0</v>
      </c>
      <c r="H15" s="704"/>
      <c r="I15" s="679">
        <f t="shared" si="1"/>
        <v>0</v>
      </c>
    </row>
    <row r="16" spans="1:10" s="647" customFormat="1" ht="92.4">
      <c r="A16" s="681">
        <v>7</v>
      </c>
      <c r="B16" s="707" t="s">
        <v>3164</v>
      </c>
      <c r="C16" s="576"/>
      <c r="D16" s="706">
        <v>1</v>
      </c>
      <c r="E16" s="705" t="s">
        <v>2190</v>
      </c>
      <c r="F16" s="1186"/>
      <c r="G16" s="573">
        <f t="shared" si="0"/>
        <v>0</v>
      </c>
      <c r="H16" s="704"/>
      <c r="I16" s="679">
        <f t="shared" si="1"/>
        <v>0</v>
      </c>
    </row>
    <row r="17" spans="1:13" s="647" customFormat="1">
      <c r="A17" s="681">
        <v>8</v>
      </c>
      <c r="B17" s="707" t="s">
        <v>3163</v>
      </c>
      <c r="C17" s="576"/>
      <c r="D17" s="706">
        <v>1</v>
      </c>
      <c r="E17" s="705" t="s">
        <v>2190</v>
      </c>
      <c r="F17" s="1186"/>
      <c r="G17" s="573">
        <f>D17*F17</f>
        <v>0</v>
      </c>
      <c r="H17" s="704"/>
      <c r="I17" s="679">
        <f>D17*H17</f>
        <v>0</v>
      </c>
    </row>
    <row r="18" spans="1:13" s="647" customFormat="1">
      <c r="A18" s="681">
        <v>9</v>
      </c>
      <c r="B18" s="707" t="s">
        <v>3162</v>
      </c>
      <c r="C18" s="576"/>
      <c r="D18" s="706">
        <v>2</v>
      </c>
      <c r="E18" s="705" t="s">
        <v>2190</v>
      </c>
      <c r="F18" s="1186"/>
      <c r="G18" s="573">
        <f t="shared" si="0"/>
        <v>0</v>
      </c>
      <c r="H18" s="704"/>
      <c r="I18" s="679">
        <f t="shared" si="1"/>
        <v>0</v>
      </c>
    </row>
    <row r="19" spans="1:13" s="647" customFormat="1">
      <c r="A19" s="681">
        <v>10</v>
      </c>
      <c r="B19" s="707" t="s">
        <v>3161</v>
      </c>
      <c r="C19" s="576"/>
      <c r="D19" s="706">
        <v>3</v>
      </c>
      <c r="E19" s="705" t="s">
        <v>2190</v>
      </c>
      <c r="F19" s="1186"/>
      <c r="G19" s="573">
        <f t="shared" si="0"/>
        <v>0</v>
      </c>
      <c r="H19" s="704"/>
      <c r="I19" s="679">
        <f t="shared" si="1"/>
        <v>0</v>
      </c>
    </row>
    <row r="20" spans="1:13" s="647" customFormat="1" ht="66">
      <c r="A20" s="681">
        <v>11</v>
      </c>
      <c r="B20" s="707" t="s">
        <v>3160</v>
      </c>
      <c r="C20" s="576"/>
      <c r="D20" s="706">
        <v>4</v>
      </c>
      <c r="E20" s="705" t="s">
        <v>2190</v>
      </c>
      <c r="F20" s="1186"/>
      <c r="G20" s="573">
        <f t="shared" si="0"/>
        <v>0</v>
      </c>
      <c r="H20" s="704"/>
      <c r="I20" s="679">
        <f t="shared" si="1"/>
        <v>0</v>
      </c>
    </row>
    <row r="21" spans="1:13" s="647" customFormat="1">
      <c r="A21" s="681">
        <v>12</v>
      </c>
      <c r="B21" s="686" t="s">
        <v>3159</v>
      </c>
      <c r="C21" s="576"/>
      <c r="D21" s="706">
        <v>26</v>
      </c>
      <c r="E21" s="705" t="s">
        <v>2190</v>
      </c>
      <c r="F21" s="1186"/>
      <c r="G21" s="573">
        <f t="shared" si="0"/>
        <v>0</v>
      </c>
      <c r="H21" s="704"/>
      <c r="I21" s="679">
        <f t="shared" si="1"/>
        <v>0</v>
      </c>
    </row>
    <row r="22" spans="1:13" s="700" customFormat="1">
      <c r="A22" s="681">
        <v>13</v>
      </c>
      <c r="B22" s="686" t="s">
        <v>3158</v>
      </c>
      <c r="C22" s="576"/>
      <c r="D22" s="706">
        <v>1</v>
      </c>
      <c r="E22" s="705" t="s">
        <v>1985</v>
      </c>
      <c r="F22" s="1186"/>
      <c r="G22" s="573">
        <f t="shared" si="0"/>
        <v>0</v>
      </c>
      <c r="H22" s="704"/>
      <c r="I22" s="679">
        <f t="shared" si="1"/>
        <v>0</v>
      </c>
      <c r="J22" s="701"/>
      <c r="K22" s="647"/>
    </row>
    <row r="23" spans="1:13" s="700" customFormat="1">
      <c r="A23" s="681"/>
      <c r="B23" s="690" t="s">
        <v>3135</v>
      </c>
      <c r="C23" s="689"/>
      <c r="D23" s="703"/>
      <c r="E23" s="702"/>
      <c r="F23" s="687"/>
      <c r="G23" s="579"/>
      <c r="H23" s="687"/>
      <c r="I23" s="578"/>
      <c r="J23" s="701"/>
      <c r="K23" s="647"/>
    </row>
    <row r="24" spans="1:13" s="700" customFormat="1">
      <c r="A24" s="681">
        <v>14</v>
      </c>
      <c r="B24" s="686" t="s">
        <v>3157</v>
      </c>
      <c r="C24" s="576"/>
      <c r="D24" s="561">
        <v>1550</v>
      </c>
      <c r="E24" s="574" t="s">
        <v>315</v>
      </c>
      <c r="F24" s="1186"/>
      <c r="G24" s="573">
        <f t="shared" ref="G24:G30" si="2">D24*F24</f>
        <v>0</v>
      </c>
      <c r="H24" s="692"/>
      <c r="I24" s="679">
        <f t="shared" ref="I24:I31" si="3">D24*H24</f>
        <v>0</v>
      </c>
      <c r="J24" s="701"/>
      <c r="K24" s="647"/>
    </row>
    <row r="25" spans="1:13">
      <c r="A25" s="681">
        <v>15</v>
      </c>
      <c r="B25" s="686" t="s">
        <v>3156</v>
      </c>
      <c r="C25" s="576"/>
      <c r="D25" s="561">
        <v>100</v>
      </c>
      <c r="E25" s="574" t="s">
        <v>315</v>
      </c>
      <c r="F25" s="1186"/>
      <c r="G25" s="573">
        <f t="shared" si="2"/>
        <v>0</v>
      </c>
      <c r="H25" s="692"/>
      <c r="I25" s="679">
        <f t="shared" si="3"/>
        <v>0</v>
      </c>
      <c r="J25" s="637"/>
      <c r="K25" s="637"/>
    </row>
    <row r="26" spans="1:13">
      <c r="A26" s="564">
        <v>15</v>
      </c>
      <c r="B26" s="680" t="s">
        <v>3130</v>
      </c>
      <c r="C26" s="562"/>
      <c r="D26" s="561">
        <v>170</v>
      </c>
      <c r="E26" s="699" t="s">
        <v>315</v>
      </c>
      <c r="F26" s="1186"/>
      <c r="G26" s="579">
        <f>D26*F26</f>
        <v>0</v>
      </c>
      <c r="H26" s="695"/>
      <c r="I26" s="578">
        <f>D26*H26</f>
        <v>0</v>
      </c>
    </row>
    <row r="27" spans="1:13" s="524" customFormat="1">
      <c r="A27" s="681">
        <v>16</v>
      </c>
      <c r="B27" s="680" t="s">
        <v>3131</v>
      </c>
      <c r="C27" s="562"/>
      <c r="D27" s="561">
        <v>230</v>
      </c>
      <c r="E27" s="699" t="s">
        <v>315</v>
      </c>
      <c r="F27" s="1186"/>
      <c r="G27" s="579">
        <f t="shared" si="2"/>
        <v>0</v>
      </c>
      <c r="H27" s="695"/>
      <c r="I27" s="578">
        <f t="shared" si="3"/>
        <v>0</v>
      </c>
      <c r="K27" s="533"/>
      <c r="M27" s="533"/>
    </row>
    <row r="28" spans="1:13" s="524" customFormat="1">
      <c r="A28" s="681">
        <v>17</v>
      </c>
      <c r="B28" s="680" t="s">
        <v>3155</v>
      </c>
      <c r="C28" s="562"/>
      <c r="D28" s="561">
        <v>10</v>
      </c>
      <c r="E28" s="699" t="s">
        <v>315</v>
      </c>
      <c r="F28" s="1186"/>
      <c r="G28" s="579">
        <f t="shared" si="2"/>
        <v>0</v>
      </c>
      <c r="H28" s="695"/>
      <c r="I28" s="578">
        <f t="shared" si="3"/>
        <v>0</v>
      </c>
      <c r="K28" s="533"/>
      <c r="M28" s="533"/>
    </row>
    <row r="29" spans="1:13" s="524" customFormat="1" ht="26.4">
      <c r="A29" s="681">
        <v>18</v>
      </c>
      <c r="B29" s="570" t="s">
        <v>3154</v>
      </c>
      <c r="C29" s="697"/>
      <c r="D29" s="561">
        <v>1</v>
      </c>
      <c r="E29" s="560" t="s">
        <v>1985</v>
      </c>
      <c r="F29" s="1186"/>
      <c r="G29" s="696">
        <f t="shared" si="2"/>
        <v>0</v>
      </c>
      <c r="H29" s="695"/>
      <c r="I29" s="694">
        <f t="shared" si="3"/>
        <v>0</v>
      </c>
      <c r="K29" s="693"/>
    </row>
    <row r="30" spans="1:13" s="524" customFormat="1" ht="12.75" customHeight="1">
      <c r="A30" s="681">
        <v>19</v>
      </c>
      <c r="B30" s="698" t="s">
        <v>3153</v>
      </c>
      <c r="C30" s="697"/>
      <c r="D30" s="561">
        <v>1</v>
      </c>
      <c r="E30" s="560" t="s">
        <v>1985</v>
      </c>
      <c r="F30" s="1186"/>
      <c r="G30" s="696">
        <f t="shared" si="2"/>
        <v>0</v>
      </c>
      <c r="H30" s="695"/>
      <c r="I30" s="694">
        <f t="shared" si="3"/>
        <v>0</v>
      </c>
      <c r="K30" s="693"/>
    </row>
    <row r="31" spans="1:13" s="691" customFormat="1" ht="26.4">
      <c r="A31" s="681">
        <v>20</v>
      </c>
      <c r="B31" s="570" t="s">
        <v>3123</v>
      </c>
      <c r="C31" s="576"/>
      <c r="D31" s="561">
        <v>12</v>
      </c>
      <c r="E31" s="574" t="s">
        <v>3152</v>
      </c>
      <c r="F31" s="573">
        <v>0</v>
      </c>
      <c r="G31" s="573">
        <f t="shared" ref="G31:G36" si="4">PRODUCT(D31,F31)</f>
        <v>0</v>
      </c>
      <c r="H31" s="1186"/>
      <c r="I31" s="679">
        <f t="shared" si="3"/>
        <v>0</v>
      </c>
      <c r="K31" s="647"/>
    </row>
    <row r="32" spans="1:13">
      <c r="A32" s="681"/>
      <c r="B32" s="690" t="s">
        <v>3122</v>
      </c>
      <c r="C32" s="689"/>
      <c r="D32" s="688"/>
      <c r="E32" s="684"/>
      <c r="F32" s="687"/>
      <c r="G32" s="579">
        <f t="shared" si="4"/>
        <v>0</v>
      </c>
      <c r="H32" s="687"/>
      <c r="I32" s="578"/>
      <c r="K32" s="647"/>
    </row>
    <row r="33" spans="1:11">
      <c r="A33" s="681">
        <v>21</v>
      </c>
      <c r="B33" s="686" t="s">
        <v>3151</v>
      </c>
      <c r="C33" s="685"/>
      <c r="D33" s="561">
        <v>1</v>
      </c>
      <c r="E33" s="684" t="s">
        <v>2190</v>
      </c>
      <c r="F33" s="683">
        <v>0</v>
      </c>
      <c r="G33" s="573">
        <f t="shared" si="4"/>
        <v>0</v>
      </c>
      <c r="H33" s="1186"/>
      <c r="I33" s="679">
        <f>D33*H33</f>
        <v>0</v>
      </c>
      <c r="K33" s="647"/>
    </row>
    <row r="34" spans="1:11" s="682" customFormat="1">
      <c r="A34" s="681">
        <v>22</v>
      </c>
      <c r="B34" s="686" t="s">
        <v>3150</v>
      </c>
      <c r="C34" s="685"/>
      <c r="D34" s="561">
        <v>26</v>
      </c>
      <c r="E34" s="684" t="s">
        <v>2190</v>
      </c>
      <c r="F34" s="683">
        <v>0</v>
      </c>
      <c r="G34" s="573">
        <f t="shared" si="4"/>
        <v>0</v>
      </c>
      <c r="H34" s="1186"/>
      <c r="I34" s="679">
        <f>D34*H34</f>
        <v>0</v>
      </c>
      <c r="K34" s="647"/>
    </row>
    <row r="35" spans="1:11" ht="26.4">
      <c r="A35" s="681">
        <v>23</v>
      </c>
      <c r="B35" s="680" t="s">
        <v>3149</v>
      </c>
      <c r="C35" s="562"/>
      <c r="D35" s="561">
        <v>1</v>
      </c>
      <c r="E35" s="560" t="s">
        <v>1985</v>
      </c>
      <c r="F35" s="559">
        <v>0</v>
      </c>
      <c r="G35" s="559">
        <f t="shared" si="4"/>
        <v>0</v>
      </c>
      <c r="H35" s="1186"/>
      <c r="I35" s="679">
        <f>D35*H35</f>
        <v>0</v>
      </c>
      <c r="K35" s="647"/>
    </row>
    <row r="36" spans="1:11">
      <c r="A36" s="681">
        <v>24</v>
      </c>
      <c r="B36" s="680" t="s">
        <v>3120</v>
      </c>
      <c r="C36" s="562"/>
      <c r="D36" s="561">
        <v>1</v>
      </c>
      <c r="E36" s="560" t="s">
        <v>1985</v>
      </c>
      <c r="F36" s="559">
        <v>0</v>
      </c>
      <c r="G36" s="559">
        <f t="shared" si="4"/>
        <v>0</v>
      </c>
      <c r="H36" s="1186"/>
      <c r="I36" s="679">
        <f>D36*H36</f>
        <v>0</v>
      </c>
      <c r="K36" s="647"/>
    </row>
    <row r="37" spans="1:11" s="524" customFormat="1">
      <c r="A37" s="678"/>
      <c r="B37" s="677" t="s">
        <v>3119</v>
      </c>
      <c r="C37" s="676"/>
      <c r="D37" s="675"/>
      <c r="E37" s="674"/>
      <c r="F37" s="673"/>
      <c r="G37" s="673"/>
      <c r="H37" s="673"/>
      <c r="I37" s="672"/>
      <c r="K37" s="647"/>
    </row>
    <row r="38" spans="1:11" s="524" customFormat="1" ht="13.8"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8" thickBot="1">
      <c r="A40" s="655"/>
      <c r="B40" s="654" t="s">
        <v>2804</v>
      </c>
      <c r="C40" s="653"/>
      <c r="D40" s="652"/>
      <c r="E40" s="651"/>
      <c r="F40" s="650"/>
      <c r="G40" s="649"/>
      <c r="H40" s="649"/>
      <c r="I40" s="648">
        <f>SUM(I8:I36)</f>
        <v>0</v>
      </c>
      <c r="K40" s="647"/>
    </row>
    <row r="41" spans="1:11" ht="13.8"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3.2"/>
  <cols>
    <col min="1" max="1" width="5.6640625" style="635" customWidth="1"/>
    <col min="2" max="2" width="73.33203125" style="635" customWidth="1"/>
    <col min="3" max="3" width="5.6640625" style="635" customWidth="1"/>
    <col min="4" max="4" width="7.6640625" style="635" customWidth="1"/>
    <col min="5" max="5" width="8.6640625" style="635" customWidth="1"/>
    <col min="6" max="6" width="24.6640625" style="635" customWidth="1"/>
    <col min="7" max="7" width="27.6640625" style="635" customWidth="1"/>
    <col min="8" max="8" width="13.6640625" style="635" customWidth="1"/>
    <col min="9" max="9" width="15.6640625" style="635" customWidth="1"/>
    <col min="10" max="256" width="8.88671875" style="635"/>
    <col min="257" max="257" width="5.6640625" style="635" customWidth="1"/>
    <col min="258" max="258" width="73.33203125" style="635" customWidth="1"/>
    <col min="259" max="259" width="5.6640625" style="635" customWidth="1"/>
    <col min="260" max="260" width="7.6640625" style="635" customWidth="1"/>
    <col min="261" max="261" width="8.6640625" style="635" customWidth="1"/>
    <col min="262" max="262" width="24.6640625" style="635" customWidth="1"/>
    <col min="263" max="263" width="27.6640625" style="635" customWidth="1"/>
    <col min="264" max="264" width="13.6640625" style="635" customWidth="1"/>
    <col min="265" max="265" width="15.6640625" style="635" customWidth="1"/>
    <col min="266" max="512" width="8.88671875" style="635"/>
    <col min="513" max="513" width="5.6640625" style="635" customWidth="1"/>
    <col min="514" max="514" width="73.33203125" style="635" customWidth="1"/>
    <col min="515" max="515" width="5.6640625" style="635" customWidth="1"/>
    <col min="516" max="516" width="7.6640625" style="635" customWidth="1"/>
    <col min="517" max="517" width="8.6640625" style="635" customWidth="1"/>
    <col min="518" max="518" width="24.6640625" style="635" customWidth="1"/>
    <col min="519" max="519" width="27.6640625" style="635" customWidth="1"/>
    <col min="520" max="520" width="13.6640625" style="635" customWidth="1"/>
    <col min="521" max="521" width="15.6640625" style="635" customWidth="1"/>
    <col min="522" max="768" width="8.88671875" style="635"/>
    <col min="769" max="769" width="5.6640625" style="635" customWidth="1"/>
    <col min="770" max="770" width="73.33203125" style="635" customWidth="1"/>
    <col min="771" max="771" width="5.6640625" style="635" customWidth="1"/>
    <col min="772" max="772" width="7.6640625" style="635" customWidth="1"/>
    <col min="773" max="773" width="8.6640625" style="635" customWidth="1"/>
    <col min="774" max="774" width="24.6640625" style="635" customWidth="1"/>
    <col min="775" max="775" width="27.6640625" style="635" customWidth="1"/>
    <col min="776" max="776" width="13.6640625" style="635" customWidth="1"/>
    <col min="777" max="777" width="15.6640625" style="635" customWidth="1"/>
    <col min="778" max="1024" width="8.88671875" style="635"/>
    <col min="1025" max="1025" width="5.6640625" style="635" customWidth="1"/>
    <col min="1026" max="1026" width="73.33203125" style="635" customWidth="1"/>
    <col min="1027" max="1027" width="5.6640625" style="635" customWidth="1"/>
    <col min="1028" max="1028" width="7.6640625" style="635" customWidth="1"/>
    <col min="1029" max="1029" width="8.6640625" style="635" customWidth="1"/>
    <col min="1030" max="1030" width="24.6640625" style="635" customWidth="1"/>
    <col min="1031" max="1031" width="27.6640625" style="635" customWidth="1"/>
    <col min="1032" max="1032" width="13.6640625" style="635" customWidth="1"/>
    <col min="1033" max="1033" width="15.6640625" style="635" customWidth="1"/>
    <col min="1034" max="1280" width="8.88671875" style="635"/>
    <col min="1281" max="1281" width="5.6640625" style="635" customWidth="1"/>
    <col min="1282" max="1282" width="73.33203125" style="635" customWidth="1"/>
    <col min="1283" max="1283" width="5.6640625" style="635" customWidth="1"/>
    <col min="1284" max="1284" width="7.6640625" style="635" customWidth="1"/>
    <col min="1285" max="1285" width="8.6640625" style="635" customWidth="1"/>
    <col min="1286" max="1286" width="24.6640625" style="635" customWidth="1"/>
    <col min="1287" max="1287" width="27.6640625" style="635" customWidth="1"/>
    <col min="1288" max="1288" width="13.6640625" style="635" customWidth="1"/>
    <col min="1289" max="1289" width="15.6640625" style="635" customWidth="1"/>
    <col min="1290" max="1536" width="8.88671875" style="635"/>
    <col min="1537" max="1537" width="5.6640625" style="635" customWidth="1"/>
    <col min="1538" max="1538" width="73.33203125" style="635" customWidth="1"/>
    <col min="1539" max="1539" width="5.6640625" style="635" customWidth="1"/>
    <col min="1540" max="1540" width="7.6640625" style="635" customWidth="1"/>
    <col min="1541" max="1541" width="8.6640625" style="635" customWidth="1"/>
    <col min="1542" max="1542" width="24.6640625" style="635" customWidth="1"/>
    <col min="1543" max="1543" width="27.6640625" style="635" customWidth="1"/>
    <col min="1544" max="1544" width="13.6640625" style="635" customWidth="1"/>
    <col min="1545" max="1545" width="15.6640625" style="635" customWidth="1"/>
    <col min="1546" max="1792" width="8.88671875" style="635"/>
    <col min="1793" max="1793" width="5.6640625" style="635" customWidth="1"/>
    <col min="1794" max="1794" width="73.33203125" style="635" customWidth="1"/>
    <col min="1795" max="1795" width="5.6640625" style="635" customWidth="1"/>
    <col min="1796" max="1796" width="7.6640625" style="635" customWidth="1"/>
    <col min="1797" max="1797" width="8.6640625" style="635" customWidth="1"/>
    <col min="1798" max="1798" width="24.6640625" style="635" customWidth="1"/>
    <col min="1799" max="1799" width="27.6640625" style="635" customWidth="1"/>
    <col min="1800" max="1800" width="13.6640625" style="635" customWidth="1"/>
    <col min="1801" max="1801" width="15.6640625" style="635" customWidth="1"/>
    <col min="1802" max="2048" width="8.88671875" style="635"/>
    <col min="2049" max="2049" width="5.6640625" style="635" customWidth="1"/>
    <col min="2050" max="2050" width="73.33203125" style="635" customWidth="1"/>
    <col min="2051" max="2051" width="5.6640625" style="635" customWidth="1"/>
    <col min="2052" max="2052" width="7.6640625" style="635" customWidth="1"/>
    <col min="2053" max="2053" width="8.6640625" style="635" customWidth="1"/>
    <col min="2054" max="2054" width="24.6640625" style="635" customWidth="1"/>
    <col min="2055" max="2055" width="27.6640625" style="635" customWidth="1"/>
    <col min="2056" max="2056" width="13.6640625" style="635" customWidth="1"/>
    <col min="2057" max="2057" width="15.6640625" style="635" customWidth="1"/>
    <col min="2058" max="2304" width="8.88671875" style="635"/>
    <col min="2305" max="2305" width="5.6640625" style="635" customWidth="1"/>
    <col min="2306" max="2306" width="73.33203125" style="635" customWidth="1"/>
    <col min="2307" max="2307" width="5.6640625" style="635" customWidth="1"/>
    <col min="2308" max="2308" width="7.6640625" style="635" customWidth="1"/>
    <col min="2309" max="2309" width="8.6640625" style="635" customWidth="1"/>
    <col min="2310" max="2310" width="24.6640625" style="635" customWidth="1"/>
    <col min="2311" max="2311" width="27.6640625" style="635" customWidth="1"/>
    <col min="2312" max="2312" width="13.6640625" style="635" customWidth="1"/>
    <col min="2313" max="2313" width="15.6640625" style="635" customWidth="1"/>
    <col min="2314" max="2560" width="8.88671875" style="635"/>
    <col min="2561" max="2561" width="5.6640625" style="635" customWidth="1"/>
    <col min="2562" max="2562" width="73.33203125" style="635" customWidth="1"/>
    <col min="2563" max="2563" width="5.6640625" style="635" customWidth="1"/>
    <col min="2564" max="2564" width="7.6640625" style="635" customWidth="1"/>
    <col min="2565" max="2565" width="8.6640625" style="635" customWidth="1"/>
    <col min="2566" max="2566" width="24.6640625" style="635" customWidth="1"/>
    <col min="2567" max="2567" width="27.6640625" style="635" customWidth="1"/>
    <col min="2568" max="2568" width="13.6640625" style="635" customWidth="1"/>
    <col min="2569" max="2569" width="15.6640625" style="635" customWidth="1"/>
    <col min="2570" max="2816" width="8.88671875" style="635"/>
    <col min="2817" max="2817" width="5.6640625" style="635" customWidth="1"/>
    <col min="2818" max="2818" width="73.33203125" style="635" customWidth="1"/>
    <col min="2819" max="2819" width="5.6640625" style="635" customWidth="1"/>
    <col min="2820" max="2820" width="7.6640625" style="635" customWidth="1"/>
    <col min="2821" max="2821" width="8.6640625" style="635" customWidth="1"/>
    <col min="2822" max="2822" width="24.6640625" style="635" customWidth="1"/>
    <col min="2823" max="2823" width="27.6640625" style="635" customWidth="1"/>
    <col min="2824" max="2824" width="13.6640625" style="635" customWidth="1"/>
    <col min="2825" max="2825" width="15.6640625" style="635" customWidth="1"/>
    <col min="2826" max="3072" width="8.88671875" style="635"/>
    <col min="3073" max="3073" width="5.6640625" style="635" customWidth="1"/>
    <col min="3074" max="3074" width="73.33203125" style="635" customWidth="1"/>
    <col min="3075" max="3075" width="5.6640625" style="635" customWidth="1"/>
    <col min="3076" max="3076" width="7.6640625" style="635" customWidth="1"/>
    <col min="3077" max="3077" width="8.6640625" style="635" customWidth="1"/>
    <col min="3078" max="3078" width="24.6640625" style="635" customWidth="1"/>
    <col min="3079" max="3079" width="27.6640625" style="635" customWidth="1"/>
    <col min="3080" max="3080" width="13.6640625" style="635" customWidth="1"/>
    <col min="3081" max="3081" width="15.6640625" style="635" customWidth="1"/>
    <col min="3082" max="3328" width="8.88671875" style="635"/>
    <col min="3329" max="3329" width="5.6640625" style="635" customWidth="1"/>
    <col min="3330" max="3330" width="73.33203125" style="635" customWidth="1"/>
    <col min="3331" max="3331" width="5.6640625" style="635" customWidth="1"/>
    <col min="3332" max="3332" width="7.6640625" style="635" customWidth="1"/>
    <col min="3333" max="3333" width="8.6640625" style="635" customWidth="1"/>
    <col min="3334" max="3334" width="24.6640625" style="635" customWidth="1"/>
    <col min="3335" max="3335" width="27.6640625" style="635" customWidth="1"/>
    <col min="3336" max="3336" width="13.6640625" style="635" customWidth="1"/>
    <col min="3337" max="3337" width="15.6640625" style="635" customWidth="1"/>
    <col min="3338" max="3584" width="8.88671875" style="635"/>
    <col min="3585" max="3585" width="5.6640625" style="635" customWidth="1"/>
    <col min="3586" max="3586" width="73.33203125" style="635" customWidth="1"/>
    <col min="3587" max="3587" width="5.6640625" style="635" customWidth="1"/>
    <col min="3588" max="3588" width="7.6640625" style="635" customWidth="1"/>
    <col min="3589" max="3589" width="8.6640625" style="635" customWidth="1"/>
    <col min="3590" max="3590" width="24.6640625" style="635" customWidth="1"/>
    <col min="3591" max="3591" width="27.6640625" style="635" customWidth="1"/>
    <col min="3592" max="3592" width="13.6640625" style="635" customWidth="1"/>
    <col min="3593" max="3593" width="15.6640625" style="635" customWidth="1"/>
    <col min="3594" max="3840" width="8.88671875" style="635"/>
    <col min="3841" max="3841" width="5.6640625" style="635" customWidth="1"/>
    <col min="3842" max="3842" width="73.33203125" style="635" customWidth="1"/>
    <col min="3843" max="3843" width="5.6640625" style="635" customWidth="1"/>
    <col min="3844" max="3844" width="7.6640625" style="635" customWidth="1"/>
    <col min="3845" max="3845" width="8.6640625" style="635" customWidth="1"/>
    <col min="3846" max="3846" width="24.6640625" style="635" customWidth="1"/>
    <col min="3847" max="3847" width="27.6640625" style="635" customWidth="1"/>
    <col min="3848" max="3848" width="13.6640625" style="635" customWidth="1"/>
    <col min="3849" max="3849" width="15.6640625" style="635" customWidth="1"/>
    <col min="3850" max="4096" width="8.88671875" style="635"/>
    <col min="4097" max="4097" width="5.6640625" style="635" customWidth="1"/>
    <col min="4098" max="4098" width="73.33203125" style="635" customWidth="1"/>
    <col min="4099" max="4099" width="5.6640625" style="635" customWidth="1"/>
    <col min="4100" max="4100" width="7.6640625" style="635" customWidth="1"/>
    <col min="4101" max="4101" width="8.6640625" style="635" customWidth="1"/>
    <col min="4102" max="4102" width="24.6640625" style="635" customWidth="1"/>
    <col min="4103" max="4103" width="27.6640625" style="635" customWidth="1"/>
    <col min="4104" max="4104" width="13.6640625" style="635" customWidth="1"/>
    <col min="4105" max="4105" width="15.6640625" style="635" customWidth="1"/>
    <col min="4106" max="4352" width="8.88671875" style="635"/>
    <col min="4353" max="4353" width="5.6640625" style="635" customWidth="1"/>
    <col min="4354" max="4354" width="73.33203125" style="635" customWidth="1"/>
    <col min="4355" max="4355" width="5.6640625" style="635" customWidth="1"/>
    <col min="4356" max="4356" width="7.6640625" style="635" customWidth="1"/>
    <col min="4357" max="4357" width="8.6640625" style="635" customWidth="1"/>
    <col min="4358" max="4358" width="24.6640625" style="635" customWidth="1"/>
    <col min="4359" max="4359" width="27.6640625" style="635" customWidth="1"/>
    <col min="4360" max="4360" width="13.6640625" style="635" customWidth="1"/>
    <col min="4361" max="4361" width="15.6640625" style="635" customWidth="1"/>
    <col min="4362" max="4608" width="8.88671875" style="635"/>
    <col min="4609" max="4609" width="5.6640625" style="635" customWidth="1"/>
    <col min="4610" max="4610" width="73.33203125" style="635" customWidth="1"/>
    <col min="4611" max="4611" width="5.6640625" style="635" customWidth="1"/>
    <col min="4612" max="4612" width="7.6640625" style="635" customWidth="1"/>
    <col min="4613" max="4613" width="8.6640625" style="635" customWidth="1"/>
    <col min="4614" max="4614" width="24.6640625" style="635" customWidth="1"/>
    <col min="4615" max="4615" width="27.6640625" style="635" customWidth="1"/>
    <col min="4616" max="4616" width="13.6640625" style="635" customWidth="1"/>
    <col min="4617" max="4617" width="15.6640625" style="635" customWidth="1"/>
    <col min="4618" max="4864" width="8.88671875" style="635"/>
    <col min="4865" max="4865" width="5.6640625" style="635" customWidth="1"/>
    <col min="4866" max="4866" width="73.33203125" style="635" customWidth="1"/>
    <col min="4867" max="4867" width="5.6640625" style="635" customWidth="1"/>
    <col min="4868" max="4868" width="7.6640625" style="635" customWidth="1"/>
    <col min="4869" max="4869" width="8.6640625" style="635" customWidth="1"/>
    <col min="4870" max="4870" width="24.6640625" style="635" customWidth="1"/>
    <col min="4871" max="4871" width="27.6640625" style="635" customWidth="1"/>
    <col min="4872" max="4872" width="13.6640625" style="635" customWidth="1"/>
    <col min="4873" max="4873" width="15.6640625" style="635" customWidth="1"/>
    <col min="4874" max="5120" width="8.88671875" style="635"/>
    <col min="5121" max="5121" width="5.6640625" style="635" customWidth="1"/>
    <col min="5122" max="5122" width="73.33203125" style="635" customWidth="1"/>
    <col min="5123" max="5123" width="5.6640625" style="635" customWidth="1"/>
    <col min="5124" max="5124" width="7.6640625" style="635" customWidth="1"/>
    <col min="5125" max="5125" width="8.6640625" style="635" customWidth="1"/>
    <col min="5126" max="5126" width="24.6640625" style="635" customWidth="1"/>
    <col min="5127" max="5127" width="27.6640625" style="635" customWidth="1"/>
    <col min="5128" max="5128" width="13.6640625" style="635" customWidth="1"/>
    <col min="5129" max="5129" width="15.6640625" style="635" customWidth="1"/>
    <col min="5130" max="5376" width="8.88671875" style="635"/>
    <col min="5377" max="5377" width="5.6640625" style="635" customWidth="1"/>
    <col min="5378" max="5378" width="73.33203125" style="635" customWidth="1"/>
    <col min="5379" max="5379" width="5.6640625" style="635" customWidth="1"/>
    <col min="5380" max="5380" width="7.6640625" style="635" customWidth="1"/>
    <col min="5381" max="5381" width="8.6640625" style="635" customWidth="1"/>
    <col min="5382" max="5382" width="24.6640625" style="635" customWidth="1"/>
    <col min="5383" max="5383" width="27.6640625" style="635" customWidth="1"/>
    <col min="5384" max="5384" width="13.6640625" style="635" customWidth="1"/>
    <col min="5385" max="5385" width="15.6640625" style="635" customWidth="1"/>
    <col min="5386" max="5632" width="8.88671875" style="635"/>
    <col min="5633" max="5633" width="5.6640625" style="635" customWidth="1"/>
    <col min="5634" max="5634" width="73.33203125" style="635" customWidth="1"/>
    <col min="5635" max="5635" width="5.6640625" style="635" customWidth="1"/>
    <col min="5636" max="5636" width="7.6640625" style="635" customWidth="1"/>
    <col min="5637" max="5637" width="8.6640625" style="635" customWidth="1"/>
    <col min="5638" max="5638" width="24.6640625" style="635" customWidth="1"/>
    <col min="5639" max="5639" width="27.6640625" style="635" customWidth="1"/>
    <col min="5640" max="5640" width="13.6640625" style="635" customWidth="1"/>
    <col min="5641" max="5641" width="15.6640625" style="635" customWidth="1"/>
    <col min="5642" max="5888" width="8.88671875" style="635"/>
    <col min="5889" max="5889" width="5.6640625" style="635" customWidth="1"/>
    <col min="5890" max="5890" width="73.33203125" style="635" customWidth="1"/>
    <col min="5891" max="5891" width="5.6640625" style="635" customWidth="1"/>
    <col min="5892" max="5892" width="7.6640625" style="635" customWidth="1"/>
    <col min="5893" max="5893" width="8.6640625" style="635" customWidth="1"/>
    <col min="5894" max="5894" width="24.6640625" style="635" customWidth="1"/>
    <col min="5895" max="5895" width="27.6640625" style="635" customWidth="1"/>
    <col min="5896" max="5896" width="13.6640625" style="635" customWidth="1"/>
    <col min="5897" max="5897" width="15.6640625" style="635" customWidth="1"/>
    <col min="5898" max="6144" width="8.88671875" style="635"/>
    <col min="6145" max="6145" width="5.6640625" style="635" customWidth="1"/>
    <col min="6146" max="6146" width="73.33203125" style="635" customWidth="1"/>
    <col min="6147" max="6147" width="5.6640625" style="635" customWidth="1"/>
    <col min="6148" max="6148" width="7.6640625" style="635" customWidth="1"/>
    <col min="6149" max="6149" width="8.6640625" style="635" customWidth="1"/>
    <col min="6150" max="6150" width="24.6640625" style="635" customWidth="1"/>
    <col min="6151" max="6151" width="27.6640625" style="635" customWidth="1"/>
    <col min="6152" max="6152" width="13.6640625" style="635" customWidth="1"/>
    <col min="6153" max="6153" width="15.6640625" style="635" customWidth="1"/>
    <col min="6154" max="6400" width="8.88671875" style="635"/>
    <col min="6401" max="6401" width="5.6640625" style="635" customWidth="1"/>
    <col min="6402" max="6402" width="73.33203125" style="635" customWidth="1"/>
    <col min="6403" max="6403" width="5.6640625" style="635" customWidth="1"/>
    <col min="6404" max="6404" width="7.6640625" style="635" customWidth="1"/>
    <col min="6405" max="6405" width="8.6640625" style="635" customWidth="1"/>
    <col min="6406" max="6406" width="24.6640625" style="635" customWidth="1"/>
    <col min="6407" max="6407" width="27.6640625" style="635" customWidth="1"/>
    <col min="6408" max="6408" width="13.6640625" style="635" customWidth="1"/>
    <col min="6409" max="6409" width="15.6640625" style="635" customWidth="1"/>
    <col min="6410" max="6656" width="8.88671875" style="635"/>
    <col min="6657" max="6657" width="5.6640625" style="635" customWidth="1"/>
    <col min="6658" max="6658" width="73.33203125" style="635" customWidth="1"/>
    <col min="6659" max="6659" width="5.6640625" style="635" customWidth="1"/>
    <col min="6660" max="6660" width="7.6640625" style="635" customWidth="1"/>
    <col min="6661" max="6661" width="8.6640625" style="635" customWidth="1"/>
    <col min="6662" max="6662" width="24.6640625" style="635" customWidth="1"/>
    <col min="6663" max="6663" width="27.6640625" style="635" customWidth="1"/>
    <col min="6664" max="6664" width="13.6640625" style="635" customWidth="1"/>
    <col min="6665" max="6665" width="15.6640625" style="635" customWidth="1"/>
    <col min="6666" max="6912" width="8.88671875" style="635"/>
    <col min="6913" max="6913" width="5.6640625" style="635" customWidth="1"/>
    <col min="6914" max="6914" width="73.33203125" style="635" customWidth="1"/>
    <col min="6915" max="6915" width="5.6640625" style="635" customWidth="1"/>
    <col min="6916" max="6916" width="7.6640625" style="635" customWidth="1"/>
    <col min="6917" max="6917" width="8.6640625" style="635" customWidth="1"/>
    <col min="6918" max="6918" width="24.6640625" style="635" customWidth="1"/>
    <col min="6919" max="6919" width="27.6640625" style="635" customWidth="1"/>
    <col min="6920" max="6920" width="13.6640625" style="635" customWidth="1"/>
    <col min="6921" max="6921" width="15.6640625" style="635" customWidth="1"/>
    <col min="6922" max="7168" width="8.88671875" style="635"/>
    <col min="7169" max="7169" width="5.6640625" style="635" customWidth="1"/>
    <col min="7170" max="7170" width="73.33203125" style="635" customWidth="1"/>
    <col min="7171" max="7171" width="5.6640625" style="635" customWidth="1"/>
    <col min="7172" max="7172" width="7.6640625" style="635" customWidth="1"/>
    <col min="7173" max="7173" width="8.6640625" style="635" customWidth="1"/>
    <col min="7174" max="7174" width="24.6640625" style="635" customWidth="1"/>
    <col min="7175" max="7175" width="27.6640625" style="635" customWidth="1"/>
    <col min="7176" max="7176" width="13.6640625" style="635" customWidth="1"/>
    <col min="7177" max="7177" width="15.6640625" style="635" customWidth="1"/>
    <col min="7178" max="7424" width="8.88671875" style="635"/>
    <col min="7425" max="7425" width="5.6640625" style="635" customWidth="1"/>
    <col min="7426" max="7426" width="73.33203125" style="635" customWidth="1"/>
    <col min="7427" max="7427" width="5.6640625" style="635" customWidth="1"/>
    <col min="7428" max="7428" width="7.6640625" style="635" customWidth="1"/>
    <col min="7429" max="7429" width="8.6640625" style="635" customWidth="1"/>
    <col min="7430" max="7430" width="24.6640625" style="635" customWidth="1"/>
    <col min="7431" max="7431" width="27.6640625" style="635" customWidth="1"/>
    <col min="7432" max="7432" width="13.6640625" style="635" customWidth="1"/>
    <col min="7433" max="7433" width="15.6640625" style="635" customWidth="1"/>
    <col min="7434" max="7680" width="8.88671875" style="635"/>
    <col min="7681" max="7681" width="5.6640625" style="635" customWidth="1"/>
    <col min="7682" max="7682" width="73.33203125" style="635" customWidth="1"/>
    <col min="7683" max="7683" width="5.6640625" style="635" customWidth="1"/>
    <col min="7684" max="7684" width="7.6640625" style="635" customWidth="1"/>
    <col min="7685" max="7685" width="8.6640625" style="635" customWidth="1"/>
    <col min="7686" max="7686" width="24.6640625" style="635" customWidth="1"/>
    <col min="7687" max="7687" width="27.6640625" style="635" customWidth="1"/>
    <col min="7688" max="7688" width="13.6640625" style="635" customWidth="1"/>
    <col min="7689" max="7689" width="15.6640625" style="635" customWidth="1"/>
    <col min="7690" max="7936" width="8.88671875" style="635"/>
    <col min="7937" max="7937" width="5.6640625" style="635" customWidth="1"/>
    <col min="7938" max="7938" width="73.33203125" style="635" customWidth="1"/>
    <col min="7939" max="7939" width="5.6640625" style="635" customWidth="1"/>
    <col min="7940" max="7940" width="7.6640625" style="635" customWidth="1"/>
    <col min="7941" max="7941" width="8.6640625" style="635" customWidth="1"/>
    <col min="7942" max="7942" width="24.6640625" style="635" customWidth="1"/>
    <col min="7943" max="7943" width="27.6640625" style="635" customWidth="1"/>
    <col min="7944" max="7944" width="13.6640625" style="635" customWidth="1"/>
    <col min="7945" max="7945" width="15.6640625" style="635" customWidth="1"/>
    <col min="7946" max="8192" width="8.88671875" style="635"/>
    <col min="8193" max="8193" width="5.6640625" style="635" customWidth="1"/>
    <col min="8194" max="8194" width="73.33203125" style="635" customWidth="1"/>
    <col min="8195" max="8195" width="5.6640625" style="635" customWidth="1"/>
    <col min="8196" max="8196" width="7.6640625" style="635" customWidth="1"/>
    <col min="8197" max="8197" width="8.6640625" style="635" customWidth="1"/>
    <col min="8198" max="8198" width="24.6640625" style="635" customWidth="1"/>
    <col min="8199" max="8199" width="27.6640625" style="635" customWidth="1"/>
    <col min="8200" max="8200" width="13.6640625" style="635" customWidth="1"/>
    <col min="8201" max="8201" width="15.6640625" style="635" customWidth="1"/>
    <col min="8202" max="8448" width="8.88671875" style="635"/>
    <col min="8449" max="8449" width="5.6640625" style="635" customWidth="1"/>
    <col min="8450" max="8450" width="73.33203125" style="635" customWidth="1"/>
    <col min="8451" max="8451" width="5.6640625" style="635" customWidth="1"/>
    <col min="8452" max="8452" width="7.6640625" style="635" customWidth="1"/>
    <col min="8453" max="8453" width="8.6640625" style="635" customWidth="1"/>
    <col min="8454" max="8454" width="24.6640625" style="635" customWidth="1"/>
    <col min="8455" max="8455" width="27.6640625" style="635" customWidth="1"/>
    <col min="8456" max="8456" width="13.6640625" style="635" customWidth="1"/>
    <col min="8457" max="8457" width="15.6640625" style="635" customWidth="1"/>
    <col min="8458" max="8704" width="8.88671875" style="635"/>
    <col min="8705" max="8705" width="5.6640625" style="635" customWidth="1"/>
    <col min="8706" max="8706" width="73.33203125" style="635" customWidth="1"/>
    <col min="8707" max="8707" width="5.6640625" style="635" customWidth="1"/>
    <col min="8708" max="8708" width="7.6640625" style="635" customWidth="1"/>
    <col min="8709" max="8709" width="8.6640625" style="635" customWidth="1"/>
    <col min="8710" max="8710" width="24.6640625" style="635" customWidth="1"/>
    <col min="8711" max="8711" width="27.6640625" style="635" customWidth="1"/>
    <col min="8712" max="8712" width="13.6640625" style="635" customWidth="1"/>
    <col min="8713" max="8713" width="15.6640625" style="635" customWidth="1"/>
    <col min="8714" max="8960" width="8.88671875" style="635"/>
    <col min="8961" max="8961" width="5.6640625" style="635" customWidth="1"/>
    <col min="8962" max="8962" width="73.33203125" style="635" customWidth="1"/>
    <col min="8963" max="8963" width="5.6640625" style="635" customWidth="1"/>
    <col min="8964" max="8964" width="7.6640625" style="635" customWidth="1"/>
    <col min="8965" max="8965" width="8.6640625" style="635" customWidth="1"/>
    <col min="8966" max="8966" width="24.6640625" style="635" customWidth="1"/>
    <col min="8967" max="8967" width="27.6640625" style="635" customWidth="1"/>
    <col min="8968" max="8968" width="13.6640625" style="635" customWidth="1"/>
    <col min="8969" max="8969" width="15.6640625" style="635" customWidth="1"/>
    <col min="8970" max="9216" width="8.88671875" style="635"/>
    <col min="9217" max="9217" width="5.6640625" style="635" customWidth="1"/>
    <col min="9218" max="9218" width="73.33203125" style="635" customWidth="1"/>
    <col min="9219" max="9219" width="5.6640625" style="635" customWidth="1"/>
    <col min="9220" max="9220" width="7.6640625" style="635" customWidth="1"/>
    <col min="9221" max="9221" width="8.6640625" style="635" customWidth="1"/>
    <col min="9222" max="9222" width="24.6640625" style="635" customWidth="1"/>
    <col min="9223" max="9223" width="27.6640625" style="635" customWidth="1"/>
    <col min="9224" max="9224" width="13.6640625" style="635" customWidth="1"/>
    <col min="9225" max="9225" width="15.6640625" style="635" customWidth="1"/>
    <col min="9226" max="9472" width="8.88671875" style="635"/>
    <col min="9473" max="9473" width="5.6640625" style="635" customWidth="1"/>
    <col min="9474" max="9474" width="73.33203125" style="635" customWidth="1"/>
    <col min="9475" max="9475" width="5.6640625" style="635" customWidth="1"/>
    <col min="9476" max="9476" width="7.6640625" style="635" customWidth="1"/>
    <col min="9477" max="9477" width="8.6640625" style="635" customWidth="1"/>
    <col min="9478" max="9478" width="24.6640625" style="635" customWidth="1"/>
    <col min="9479" max="9479" width="27.6640625" style="635" customWidth="1"/>
    <col min="9480" max="9480" width="13.6640625" style="635" customWidth="1"/>
    <col min="9481" max="9481" width="15.6640625" style="635" customWidth="1"/>
    <col min="9482" max="9728" width="8.88671875" style="635"/>
    <col min="9729" max="9729" width="5.6640625" style="635" customWidth="1"/>
    <col min="9730" max="9730" width="73.33203125" style="635" customWidth="1"/>
    <col min="9731" max="9731" width="5.6640625" style="635" customWidth="1"/>
    <col min="9732" max="9732" width="7.6640625" style="635" customWidth="1"/>
    <col min="9733" max="9733" width="8.6640625" style="635" customWidth="1"/>
    <col min="9734" max="9734" width="24.6640625" style="635" customWidth="1"/>
    <col min="9735" max="9735" width="27.6640625" style="635" customWidth="1"/>
    <col min="9736" max="9736" width="13.6640625" style="635" customWidth="1"/>
    <col min="9737" max="9737" width="15.6640625" style="635" customWidth="1"/>
    <col min="9738" max="9984" width="8.88671875" style="635"/>
    <col min="9985" max="9985" width="5.6640625" style="635" customWidth="1"/>
    <col min="9986" max="9986" width="73.33203125" style="635" customWidth="1"/>
    <col min="9987" max="9987" width="5.6640625" style="635" customWidth="1"/>
    <col min="9988" max="9988" width="7.6640625" style="635" customWidth="1"/>
    <col min="9989" max="9989" width="8.6640625" style="635" customWidth="1"/>
    <col min="9990" max="9990" width="24.6640625" style="635" customWidth="1"/>
    <col min="9991" max="9991" width="27.6640625" style="635" customWidth="1"/>
    <col min="9992" max="9992" width="13.6640625" style="635" customWidth="1"/>
    <col min="9993" max="9993" width="15.6640625" style="635" customWidth="1"/>
    <col min="9994" max="10240" width="8.88671875" style="635"/>
    <col min="10241" max="10241" width="5.6640625" style="635" customWidth="1"/>
    <col min="10242" max="10242" width="73.33203125" style="635" customWidth="1"/>
    <col min="10243" max="10243" width="5.6640625" style="635" customWidth="1"/>
    <col min="10244" max="10244" width="7.6640625" style="635" customWidth="1"/>
    <col min="10245" max="10245" width="8.6640625" style="635" customWidth="1"/>
    <col min="10246" max="10246" width="24.6640625" style="635" customWidth="1"/>
    <col min="10247" max="10247" width="27.6640625" style="635" customWidth="1"/>
    <col min="10248" max="10248" width="13.6640625" style="635" customWidth="1"/>
    <col min="10249" max="10249" width="15.6640625" style="635" customWidth="1"/>
    <col min="10250" max="10496" width="8.88671875" style="635"/>
    <col min="10497" max="10497" width="5.6640625" style="635" customWidth="1"/>
    <col min="10498" max="10498" width="73.33203125" style="635" customWidth="1"/>
    <col min="10499" max="10499" width="5.6640625" style="635" customWidth="1"/>
    <col min="10500" max="10500" width="7.6640625" style="635" customWidth="1"/>
    <col min="10501" max="10501" width="8.6640625" style="635" customWidth="1"/>
    <col min="10502" max="10502" width="24.6640625" style="635" customWidth="1"/>
    <col min="10503" max="10503" width="27.6640625" style="635" customWidth="1"/>
    <col min="10504" max="10504" width="13.6640625" style="635" customWidth="1"/>
    <col min="10505" max="10505" width="15.6640625" style="635" customWidth="1"/>
    <col min="10506" max="10752" width="8.88671875" style="635"/>
    <col min="10753" max="10753" width="5.6640625" style="635" customWidth="1"/>
    <col min="10754" max="10754" width="73.33203125" style="635" customWidth="1"/>
    <col min="10755" max="10755" width="5.6640625" style="635" customWidth="1"/>
    <col min="10756" max="10756" width="7.6640625" style="635" customWidth="1"/>
    <col min="10757" max="10757" width="8.6640625" style="635" customWidth="1"/>
    <col min="10758" max="10758" width="24.6640625" style="635" customWidth="1"/>
    <col min="10759" max="10759" width="27.6640625" style="635" customWidth="1"/>
    <col min="10760" max="10760" width="13.6640625" style="635" customWidth="1"/>
    <col min="10761" max="10761" width="15.6640625" style="635" customWidth="1"/>
    <col min="10762" max="11008" width="8.88671875" style="635"/>
    <col min="11009" max="11009" width="5.6640625" style="635" customWidth="1"/>
    <col min="11010" max="11010" width="73.33203125" style="635" customWidth="1"/>
    <col min="11011" max="11011" width="5.6640625" style="635" customWidth="1"/>
    <col min="11012" max="11012" width="7.6640625" style="635" customWidth="1"/>
    <col min="11013" max="11013" width="8.6640625" style="635" customWidth="1"/>
    <col min="11014" max="11014" width="24.6640625" style="635" customWidth="1"/>
    <col min="11015" max="11015" width="27.6640625" style="635" customWidth="1"/>
    <col min="11016" max="11016" width="13.6640625" style="635" customWidth="1"/>
    <col min="11017" max="11017" width="15.6640625" style="635" customWidth="1"/>
    <col min="11018" max="11264" width="8.88671875" style="635"/>
    <col min="11265" max="11265" width="5.6640625" style="635" customWidth="1"/>
    <col min="11266" max="11266" width="73.33203125" style="635" customWidth="1"/>
    <col min="11267" max="11267" width="5.6640625" style="635" customWidth="1"/>
    <col min="11268" max="11268" width="7.6640625" style="635" customWidth="1"/>
    <col min="11269" max="11269" width="8.6640625" style="635" customWidth="1"/>
    <col min="11270" max="11270" width="24.6640625" style="635" customWidth="1"/>
    <col min="11271" max="11271" width="27.6640625" style="635" customWidth="1"/>
    <col min="11272" max="11272" width="13.6640625" style="635" customWidth="1"/>
    <col min="11273" max="11273" width="15.6640625" style="635" customWidth="1"/>
    <col min="11274" max="11520" width="8.88671875" style="635"/>
    <col min="11521" max="11521" width="5.6640625" style="635" customWidth="1"/>
    <col min="11522" max="11522" width="73.33203125" style="635" customWidth="1"/>
    <col min="11523" max="11523" width="5.6640625" style="635" customWidth="1"/>
    <col min="11524" max="11524" width="7.6640625" style="635" customWidth="1"/>
    <col min="11525" max="11525" width="8.6640625" style="635" customWidth="1"/>
    <col min="11526" max="11526" width="24.6640625" style="635" customWidth="1"/>
    <col min="11527" max="11527" width="27.6640625" style="635" customWidth="1"/>
    <col min="11528" max="11528" width="13.6640625" style="635" customWidth="1"/>
    <col min="11529" max="11529" width="15.6640625" style="635" customWidth="1"/>
    <col min="11530" max="11776" width="8.88671875" style="635"/>
    <col min="11777" max="11777" width="5.6640625" style="635" customWidth="1"/>
    <col min="11778" max="11778" width="73.33203125" style="635" customWidth="1"/>
    <col min="11779" max="11779" width="5.6640625" style="635" customWidth="1"/>
    <col min="11780" max="11780" width="7.6640625" style="635" customWidth="1"/>
    <col min="11781" max="11781" width="8.6640625" style="635" customWidth="1"/>
    <col min="11782" max="11782" width="24.6640625" style="635" customWidth="1"/>
    <col min="11783" max="11783" width="27.6640625" style="635" customWidth="1"/>
    <col min="11784" max="11784" width="13.6640625" style="635" customWidth="1"/>
    <col min="11785" max="11785" width="15.6640625" style="635" customWidth="1"/>
    <col min="11786" max="12032" width="8.88671875" style="635"/>
    <col min="12033" max="12033" width="5.6640625" style="635" customWidth="1"/>
    <col min="12034" max="12034" width="73.33203125" style="635" customWidth="1"/>
    <col min="12035" max="12035" width="5.6640625" style="635" customWidth="1"/>
    <col min="12036" max="12036" width="7.6640625" style="635" customWidth="1"/>
    <col min="12037" max="12037" width="8.6640625" style="635" customWidth="1"/>
    <col min="12038" max="12038" width="24.6640625" style="635" customWidth="1"/>
    <col min="12039" max="12039" width="27.6640625" style="635" customWidth="1"/>
    <col min="12040" max="12040" width="13.6640625" style="635" customWidth="1"/>
    <col min="12041" max="12041" width="15.6640625" style="635" customWidth="1"/>
    <col min="12042" max="12288" width="8.88671875" style="635"/>
    <col min="12289" max="12289" width="5.6640625" style="635" customWidth="1"/>
    <col min="12290" max="12290" width="73.33203125" style="635" customWidth="1"/>
    <col min="12291" max="12291" width="5.6640625" style="635" customWidth="1"/>
    <col min="12292" max="12292" width="7.6640625" style="635" customWidth="1"/>
    <col min="12293" max="12293" width="8.6640625" style="635" customWidth="1"/>
    <col min="12294" max="12294" width="24.6640625" style="635" customWidth="1"/>
    <col min="12295" max="12295" width="27.6640625" style="635" customWidth="1"/>
    <col min="12296" max="12296" width="13.6640625" style="635" customWidth="1"/>
    <col min="12297" max="12297" width="15.6640625" style="635" customWidth="1"/>
    <col min="12298" max="12544" width="8.88671875" style="635"/>
    <col min="12545" max="12545" width="5.6640625" style="635" customWidth="1"/>
    <col min="12546" max="12546" width="73.33203125" style="635" customWidth="1"/>
    <col min="12547" max="12547" width="5.6640625" style="635" customWidth="1"/>
    <col min="12548" max="12548" width="7.6640625" style="635" customWidth="1"/>
    <col min="12549" max="12549" width="8.6640625" style="635" customWidth="1"/>
    <col min="12550" max="12550" width="24.6640625" style="635" customWidth="1"/>
    <col min="12551" max="12551" width="27.6640625" style="635" customWidth="1"/>
    <col min="12552" max="12552" width="13.6640625" style="635" customWidth="1"/>
    <col min="12553" max="12553" width="15.6640625" style="635" customWidth="1"/>
    <col min="12554" max="12800" width="8.88671875" style="635"/>
    <col min="12801" max="12801" width="5.6640625" style="635" customWidth="1"/>
    <col min="12802" max="12802" width="73.33203125" style="635" customWidth="1"/>
    <col min="12803" max="12803" width="5.6640625" style="635" customWidth="1"/>
    <col min="12804" max="12804" width="7.6640625" style="635" customWidth="1"/>
    <col min="12805" max="12805" width="8.6640625" style="635" customWidth="1"/>
    <col min="12806" max="12806" width="24.6640625" style="635" customWidth="1"/>
    <col min="12807" max="12807" width="27.6640625" style="635" customWidth="1"/>
    <col min="12808" max="12808" width="13.6640625" style="635" customWidth="1"/>
    <col min="12809" max="12809" width="15.6640625" style="635" customWidth="1"/>
    <col min="12810" max="13056" width="8.88671875" style="635"/>
    <col min="13057" max="13057" width="5.6640625" style="635" customWidth="1"/>
    <col min="13058" max="13058" width="73.33203125" style="635" customWidth="1"/>
    <col min="13059" max="13059" width="5.6640625" style="635" customWidth="1"/>
    <col min="13060" max="13060" width="7.6640625" style="635" customWidth="1"/>
    <col min="13061" max="13061" width="8.6640625" style="635" customWidth="1"/>
    <col min="13062" max="13062" width="24.6640625" style="635" customWidth="1"/>
    <col min="13063" max="13063" width="27.6640625" style="635" customWidth="1"/>
    <col min="13064" max="13064" width="13.6640625" style="635" customWidth="1"/>
    <col min="13065" max="13065" width="15.6640625" style="635" customWidth="1"/>
    <col min="13066" max="13312" width="8.88671875" style="635"/>
    <col min="13313" max="13313" width="5.6640625" style="635" customWidth="1"/>
    <col min="13314" max="13314" width="73.33203125" style="635" customWidth="1"/>
    <col min="13315" max="13315" width="5.6640625" style="635" customWidth="1"/>
    <col min="13316" max="13316" width="7.6640625" style="635" customWidth="1"/>
    <col min="13317" max="13317" width="8.6640625" style="635" customWidth="1"/>
    <col min="13318" max="13318" width="24.6640625" style="635" customWidth="1"/>
    <col min="13319" max="13319" width="27.6640625" style="635" customWidth="1"/>
    <col min="13320" max="13320" width="13.6640625" style="635" customWidth="1"/>
    <col min="13321" max="13321" width="15.6640625" style="635" customWidth="1"/>
    <col min="13322" max="13568" width="8.88671875" style="635"/>
    <col min="13569" max="13569" width="5.6640625" style="635" customWidth="1"/>
    <col min="13570" max="13570" width="73.33203125" style="635" customWidth="1"/>
    <col min="13571" max="13571" width="5.6640625" style="635" customWidth="1"/>
    <col min="13572" max="13572" width="7.6640625" style="635" customWidth="1"/>
    <col min="13573" max="13573" width="8.6640625" style="635" customWidth="1"/>
    <col min="13574" max="13574" width="24.6640625" style="635" customWidth="1"/>
    <col min="13575" max="13575" width="27.6640625" style="635" customWidth="1"/>
    <col min="13576" max="13576" width="13.6640625" style="635" customWidth="1"/>
    <col min="13577" max="13577" width="15.6640625" style="635" customWidth="1"/>
    <col min="13578" max="13824" width="8.88671875" style="635"/>
    <col min="13825" max="13825" width="5.6640625" style="635" customWidth="1"/>
    <col min="13826" max="13826" width="73.33203125" style="635" customWidth="1"/>
    <col min="13827" max="13827" width="5.6640625" style="635" customWidth="1"/>
    <col min="13828" max="13828" width="7.6640625" style="635" customWidth="1"/>
    <col min="13829" max="13829" width="8.6640625" style="635" customWidth="1"/>
    <col min="13830" max="13830" width="24.6640625" style="635" customWidth="1"/>
    <col min="13831" max="13831" width="27.6640625" style="635" customWidth="1"/>
    <col min="13832" max="13832" width="13.6640625" style="635" customWidth="1"/>
    <col min="13833" max="13833" width="15.6640625" style="635" customWidth="1"/>
    <col min="13834" max="14080" width="8.88671875" style="635"/>
    <col min="14081" max="14081" width="5.6640625" style="635" customWidth="1"/>
    <col min="14082" max="14082" width="73.33203125" style="635" customWidth="1"/>
    <col min="14083" max="14083" width="5.6640625" style="635" customWidth="1"/>
    <col min="14084" max="14084" width="7.6640625" style="635" customWidth="1"/>
    <col min="14085" max="14085" width="8.6640625" style="635" customWidth="1"/>
    <col min="14086" max="14086" width="24.6640625" style="635" customWidth="1"/>
    <col min="14087" max="14087" width="27.6640625" style="635" customWidth="1"/>
    <col min="14088" max="14088" width="13.6640625" style="635" customWidth="1"/>
    <col min="14089" max="14089" width="15.6640625" style="635" customWidth="1"/>
    <col min="14090" max="14336" width="8.88671875" style="635"/>
    <col min="14337" max="14337" width="5.6640625" style="635" customWidth="1"/>
    <col min="14338" max="14338" width="73.33203125" style="635" customWidth="1"/>
    <col min="14339" max="14339" width="5.6640625" style="635" customWidth="1"/>
    <col min="14340" max="14340" width="7.6640625" style="635" customWidth="1"/>
    <col min="14341" max="14341" width="8.6640625" style="635" customWidth="1"/>
    <col min="14342" max="14342" width="24.6640625" style="635" customWidth="1"/>
    <col min="14343" max="14343" width="27.6640625" style="635" customWidth="1"/>
    <col min="14344" max="14344" width="13.6640625" style="635" customWidth="1"/>
    <col min="14345" max="14345" width="15.6640625" style="635" customWidth="1"/>
    <col min="14346" max="14592" width="8.88671875" style="635"/>
    <col min="14593" max="14593" width="5.6640625" style="635" customWidth="1"/>
    <col min="14594" max="14594" width="73.33203125" style="635" customWidth="1"/>
    <col min="14595" max="14595" width="5.6640625" style="635" customWidth="1"/>
    <col min="14596" max="14596" width="7.6640625" style="635" customWidth="1"/>
    <col min="14597" max="14597" width="8.6640625" style="635" customWidth="1"/>
    <col min="14598" max="14598" width="24.6640625" style="635" customWidth="1"/>
    <col min="14599" max="14599" width="27.6640625" style="635" customWidth="1"/>
    <col min="14600" max="14600" width="13.6640625" style="635" customWidth="1"/>
    <col min="14601" max="14601" width="15.6640625" style="635" customWidth="1"/>
    <col min="14602" max="14848" width="8.88671875" style="635"/>
    <col min="14849" max="14849" width="5.6640625" style="635" customWidth="1"/>
    <col min="14850" max="14850" width="73.33203125" style="635" customWidth="1"/>
    <col min="14851" max="14851" width="5.6640625" style="635" customWidth="1"/>
    <col min="14852" max="14852" width="7.6640625" style="635" customWidth="1"/>
    <col min="14853" max="14853" width="8.6640625" style="635" customWidth="1"/>
    <col min="14854" max="14854" width="24.6640625" style="635" customWidth="1"/>
    <col min="14855" max="14855" width="27.6640625" style="635" customWidth="1"/>
    <col min="14856" max="14856" width="13.6640625" style="635" customWidth="1"/>
    <col min="14857" max="14857" width="15.6640625" style="635" customWidth="1"/>
    <col min="14858" max="15104" width="8.88671875" style="635"/>
    <col min="15105" max="15105" width="5.6640625" style="635" customWidth="1"/>
    <col min="15106" max="15106" width="73.33203125" style="635" customWidth="1"/>
    <col min="15107" max="15107" width="5.6640625" style="635" customWidth="1"/>
    <col min="15108" max="15108" width="7.6640625" style="635" customWidth="1"/>
    <col min="15109" max="15109" width="8.6640625" style="635" customWidth="1"/>
    <col min="15110" max="15110" width="24.6640625" style="635" customWidth="1"/>
    <col min="15111" max="15111" width="27.6640625" style="635" customWidth="1"/>
    <col min="15112" max="15112" width="13.6640625" style="635" customWidth="1"/>
    <col min="15113" max="15113" width="15.6640625" style="635" customWidth="1"/>
    <col min="15114" max="15360" width="8.88671875" style="635"/>
    <col min="15361" max="15361" width="5.6640625" style="635" customWidth="1"/>
    <col min="15362" max="15362" width="73.33203125" style="635" customWidth="1"/>
    <col min="15363" max="15363" width="5.6640625" style="635" customWidth="1"/>
    <col min="15364" max="15364" width="7.6640625" style="635" customWidth="1"/>
    <col min="15365" max="15365" width="8.6640625" style="635" customWidth="1"/>
    <col min="15366" max="15366" width="24.6640625" style="635" customWidth="1"/>
    <col min="15367" max="15367" width="27.6640625" style="635" customWidth="1"/>
    <col min="15368" max="15368" width="13.6640625" style="635" customWidth="1"/>
    <col min="15369" max="15369" width="15.6640625" style="635" customWidth="1"/>
    <col min="15370" max="15616" width="8.88671875" style="635"/>
    <col min="15617" max="15617" width="5.6640625" style="635" customWidth="1"/>
    <col min="15618" max="15618" width="73.33203125" style="635" customWidth="1"/>
    <col min="15619" max="15619" width="5.6640625" style="635" customWidth="1"/>
    <col min="15620" max="15620" width="7.6640625" style="635" customWidth="1"/>
    <col min="15621" max="15621" width="8.6640625" style="635" customWidth="1"/>
    <col min="15622" max="15622" width="24.6640625" style="635" customWidth="1"/>
    <col min="15623" max="15623" width="27.6640625" style="635" customWidth="1"/>
    <col min="15624" max="15624" width="13.6640625" style="635" customWidth="1"/>
    <col min="15625" max="15625" width="15.6640625" style="635" customWidth="1"/>
    <col min="15626" max="15872" width="8.88671875" style="635"/>
    <col min="15873" max="15873" width="5.6640625" style="635" customWidth="1"/>
    <col min="15874" max="15874" width="73.33203125" style="635" customWidth="1"/>
    <col min="15875" max="15875" width="5.6640625" style="635" customWidth="1"/>
    <col min="15876" max="15876" width="7.6640625" style="635" customWidth="1"/>
    <col min="15877" max="15877" width="8.6640625" style="635" customWidth="1"/>
    <col min="15878" max="15878" width="24.6640625" style="635" customWidth="1"/>
    <col min="15879" max="15879" width="27.6640625" style="635" customWidth="1"/>
    <col min="15880" max="15880" width="13.6640625" style="635" customWidth="1"/>
    <col min="15881" max="15881" width="15.6640625" style="635" customWidth="1"/>
    <col min="15882" max="16128" width="8.88671875" style="635"/>
    <col min="16129" max="16129" width="5.6640625" style="635" customWidth="1"/>
    <col min="16130" max="16130" width="73.33203125" style="635" customWidth="1"/>
    <col min="16131" max="16131" width="5.6640625" style="635" customWidth="1"/>
    <col min="16132" max="16132" width="7.6640625" style="635" customWidth="1"/>
    <col min="16133" max="16133" width="8.6640625" style="635" customWidth="1"/>
    <col min="16134" max="16134" width="24.6640625" style="635" customWidth="1"/>
    <col min="16135" max="16135" width="27.6640625" style="635" customWidth="1"/>
    <col min="16136" max="16136" width="13.6640625" style="635" customWidth="1"/>
    <col min="16137" max="16137" width="15.6640625" style="635" customWidth="1"/>
    <col min="16138" max="16384" width="8.88671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ht="13.2" customHeight="1">
      <c r="A10" s="681">
        <v>1</v>
      </c>
      <c r="B10" s="758" t="s">
        <v>3186</v>
      </c>
      <c r="C10" s="756"/>
      <c r="D10" s="755">
        <v>1</v>
      </c>
      <c r="E10" s="754" t="s">
        <v>2190</v>
      </c>
      <c r="F10" s="1186"/>
      <c r="G10" s="579">
        <f>D10*F10</f>
        <v>0</v>
      </c>
      <c r="H10" s="753"/>
      <c r="I10" s="578">
        <f>D10*H10</f>
        <v>0</v>
      </c>
    </row>
    <row r="11" spans="1:9" ht="26.4">
      <c r="A11" s="681">
        <v>2</v>
      </c>
      <c r="B11" s="757" t="s">
        <v>3185</v>
      </c>
      <c r="C11" s="756"/>
      <c r="D11" s="755">
        <v>1</v>
      </c>
      <c r="E11" s="754" t="s">
        <v>2190</v>
      </c>
      <c r="F11" s="1186"/>
      <c r="G11" s="579">
        <f>D11*F11</f>
        <v>0</v>
      </c>
      <c r="H11" s="753"/>
      <c r="I11" s="578">
        <f>D11*H11</f>
        <v>0</v>
      </c>
    </row>
    <row r="12" spans="1:9">
      <c r="A12" s="681">
        <v>3</v>
      </c>
      <c r="B12" s="757" t="s">
        <v>3184</v>
      </c>
      <c r="C12" s="756"/>
      <c r="D12" s="755">
        <v>3</v>
      </c>
      <c r="E12" s="754" t="s">
        <v>2190</v>
      </c>
      <c r="F12" s="1186"/>
      <c r="G12" s="579">
        <f>D12*F12</f>
        <v>0</v>
      </c>
      <c r="H12" s="753"/>
      <c r="I12" s="578">
        <f>D12*H12</f>
        <v>0</v>
      </c>
    </row>
    <row r="13" spans="1:9" ht="13.2" customHeight="1">
      <c r="A13" s="681">
        <v>4</v>
      </c>
      <c r="B13" s="759" t="s">
        <v>3183</v>
      </c>
      <c r="C13" s="756"/>
      <c r="D13" s="755">
        <v>2</v>
      </c>
      <c r="E13" s="754" t="s">
        <v>2190</v>
      </c>
      <c r="F13" s="1186"/>
      <c r="G13" s="579">
        <f t="shared" ref="G13:G20" si="0">D13*F13</f>
        <v>0</v>
      </c>
      <c r="H13" s="753"/>
      <c r="I13" s="578">
        <f t="shared" ref="I13:I20" si="1">D13*H13</f>
        <v>0</v>
      </c>
    </row>
    <row r="14" spans="1:9" ht="13.2" customHeight="1">
      <c r="A14" s="681">
        <v>5</v>
      </c>
      <c r="B14" s="759" t="s">
        <v>3182</v>
      </c>
      <c r="C14" s="756"/>
      <c r="D14" s="755">
        <v>1</v>
      </c>
      <c r="E14" s="754" t="s">
        <v>2190</v>
      </c>
      <c r="F14" s="1186"/>
      <c r="G14" s="579">
        <f>D14*F14</f>
        <v>0</v>
      </c>
      <c r="H14" s="753"/>
      <c r="I14" s="578">
        <f>D14*H14</f>
        <v>0</v>
      </c>
    </row>
    <row r="15" spans="1:9" ht="13.2" customHeight="1">
      <c r="A15" s="681">
        <v>6</v>
      </c>
      <c r="B15" s="759" t="s">
        <v>3181</v>
      </c>
      <c r="C15" s="756"/>
      <c r="D15" s="755">
        <v>1</v>
      </c>
      <c r="E15" s="754" t="s">
        <v>2190</v>
      </c>
      <c r="F15" s="1186"/>
      <c r="G15" s="579">
        <f>D15*F15</f>
        <v>0</v>
      </c>
      <c r="H15" s="753"/>
      <c r="I15" s="578">
        <f>D15*H15</f>
        <v>0</v>
      </c>
    </row>
    <row r="16" spans="1:9">
      <c r="A16" s="681">
        <v>7</v>
      </c>
      <c r="B16" s="758" t="s">
        <v>3180</v>
      </c>
      <c r="C16" s="756"/>
      <c r="D16" s="755">
        <v>1</v>
      </c>
      <c r="E16" s="754" t="s">
        <v>2190</v>
      </c>
      <c r="F16" s="1186"/>
      <c r="G16" s="579">
        <f t="shared" si="0"/>
        <v>0</v>
      </c>
      <c r="H16" s="753"/>
      <c r="I16" s="578">
        <f t="shared" si="1"/>
        <v>0</v>
      </c>
    </row>
    <row r="17" spans="1:13">
      <c r="A17" s="681">
        <v>8</v>
      </c>
      <c r="B17" s="758" t="s">
        <v>3179</v>
      </c>
      <c r="C17" s="756"/>
      <c r="D17" s="755">
        <v>1</v>
      </c>
      <c r="E17" s="754" t="s">
        <v>2190</v>
      </c>
      <c r="F17" s="1186"/>
      <c r="G17" s="579">
        <f t="shared" si="0"/>
        <v>0</v>
      </c>
      <c r="H17" s="753"/>
      <c r="I17" s="578">
        <f t="shared" si="1"/>
        <v>0</v>
      </c>
    </row>
    <row r="18" spans="1:13">
      <c r="A18" s="681">
        <v>9</v>
      </c>
      <c r="B18" s="757" t="s">
        <v>3178</v>
      </c>
      <c r="C18" s="756"/>
      <c r="D18" s="755">
        <v>14</v>
      </c>
      <c r="E18" s="754" t="s">
        <v>2190</v>
      </c>
      <c r="F18" s="1186"/>
      <c r="G18" s="579">
        <f t="shared" si="0"/>
        <v>0</v>
      </c>
      <c r="H18" s="753"/>
      <c r="I18" s="578">
        <f t="shared" si="1"/>
        <v>0</v>
      </c>
    </row>
    <row r="19" spans="1:13" s="751" customFormat="1" ht="13.5" customHeight="1">
      <c r="A19" s="681">
        <v>10</v>
      </c>
      <c r="B19" s="752" t="s">
        <v>3177</v>
      </c>
      <c r="C19" s="576"/>
      <c r="D19" s="706">
        <v>14</v>
      </c>
      <c r="E19" s="705" t="s">
        <v>2190</v>
      </c>
      <c r="F19" s="1186"/>
      <c r="G19" s="573">
        <f t="shared" si="0"/>
        <v>0</v>
      </c>
      <c r="H19" s="704"/>
      <c r="I19" s="679">
        <f t="shared" si="1"/>
        <v>0</v>
      </c>
    </row>
    <row r="20" spans="1:13" s="584" customFormat="1" ht="52.8">
      <c r="A20" s="681">
        <v>11</v>
      </c>
      <c r="B20" s="680" t="s">
        <v>3176</v>
      </c>
      <c r="C20" s="586"/>
      <c r="D20" s="561">
        <v>1</v>
      </c>
      <c r="E20" s="586" t="s">
        <v>1985</v>
      </c>
      <c r="F20" s="1186"/>
      <c r="G20" s="565">
        <f t="shared" si="0"/>
        <v>0</v>
      </c>
      <c r="H20" s="695"/>
      <c r="I20" s="558">
        <f t="shared" si="1"/>
        <v>0</v>
      </c>
      <c r="K20" s="533"/>
      <c r="M20" s="533"/>
    </row>
    <row r="21" spans="1:13">
      <c r="A21" s="681"/>
      <c r="B21" s="690" t="s">
        <v>3135</v>
      </c>
      <c r="C21" s="689"/>
      <c r="D21" s="703"/>
      <c r="E21" s="702"/>
      <c r="F21" s="687"/>
      <c r="G21" s="579"/>
      <c r="H21" s="687"/>
      <c r="I21" s="578"/>
    </row>
    <row r="22" spans="1:13">
      <c r="A22" s="681">
        <v>12</v>
      </c>
      <c r="B22" s="746" t="s">
        <v>3175</v>
      </c>
      <c r="C22" s="562"/>
      <c r="D22" s="561">
        <v>470</v>
      </c>
      <c r="E22" s="560" t="s">
        <v>315</v>
      </c>
      <c r="F22" s="1186"/>
      <c r="G22" s="579">
        <f>D22*F22</f>
        <v>0</v>
      </c>
      <c r="H22" s="695"/>
      <c r="I22" s="578">
        <f t="shared" ref="I22:I27" si="2">D22*H22</f>
        <v>0</v>
      </c>
    </row>
    <row r="23" spans="1:13">
      <c r="A23" s="681">
        <v>13</v>
      </c>
      <c r="B23" s="746" t="s">
        <v>3174</v>
      </c>
      <c r="C23" s="562"/>
      <c r="D23" s="561">
        <v>50</v>
      </c>
      <c r="E23" s="560" t="s">
        <v>315</v>
      </c>
      <c r="F23" s="1186"/>
      <c r="G23" s="579">
        <f>D23*F23</f>
        <v>0</v>
      </c>
      <c r="H23" s="695"/>
      <c r="I23" s="578">
        <f t="shared" si="2"/>
        <v>0</v>
      </c>
    </row>
    <row r="24" spans="1:13">
      <c r="A24" s="681">
        <v>14</v>
      </c>
      <c r="B24" s="680" t="s">
        <v>3131</v>
      </c>
      <c r="C24" s="562"/>
      <c r="D24" s="561">
        <v>60</v>
      </c>
      <c r="E24" s="699" t="s">
        <v>315</v>
      </c>
      <c r="F24" s="1186"/>
      <c r="G24" s="579">
        <f>D24*F24</f>
        <v>0</v>
      </c>
      <c r="H24" s="695"/>
      <c r="I24" s="578">
        <f t="shared" si="2"/>
        <v>0</v>
      </c>
    </row>
    <row r="25" spans="1:13">
      <c r="A25" s="681">
        <v>15</v>
      </c>
      <c r="B25" s="680" t="s">
        <v>3130</v>
      </c>
      <c r="C25" s="562"/>
      <c r="D25" s="561">
        <v>50</v>
      </c>
      <c r="E25" s="699" t="s">
        <v>315</v>
      </c>
      <c r="F25" s="1186"/>
      <c r="G25" s="579">
        <f>D25*F25</f>
        <v>0</v>
      </c>
      <c r="H25" s="695"/>
      <c r="I25" s="578">
        <f t="shared" si="2"/>
        <v>0</v>
      </c>
    </row>
    <row r="26" spans="1:13" ht="12.75" customHeight="1">
      <c r="A26" s="681">
        <v>16</v>
      </c>
      <c r="B26" s="750" t="s">
        <v>3173</v>
      </c>
      <c r="C26" s="689"/>
      <c r="D26" s="561">
        <v>1</v>
      </c>
      <c r="E26" s="749" t="s">
        <v>1985</v>
      </c>
      <c r="F26" s="1186"/>
      <c r="G26" s="579">
        <f>D26*F26</f>
        <v>0</v>
      </c>
      <c r="H26" s="1186"/>
      <c r="I26" s="578">
        <f t="shared" si="2"/>
        <v>0</v>
      </c>
    </row>
    <row r="27" spans="1:13" s="691" customFormat="1" ht="26.4">
      <c r="A27" s="681">
        <v>17</v>
      </c>
      <c r="B27" s="570" t="s">
        <v>3123</v>
      </c>
      <c r="C27" s="576"/>
      <c r="D27" s="561">
        <v>8</v>
      </c>
      <c r="E27" s="574" t="s">
        <v>3152</v>
      </c>
      <c r="F27" s="573">
        <v>0</v>
      </c>
      <c r="G27" s="573">
        <f>PRODUCT(D27,F27)</f>
        <v>0</v>
      </c>
      <c r="H27" s="1186"/>
      <c r="I27" s="679">
        <f t="shared" si="2"/>
        <v>0</v>
      </c>
      <c r="K27" s="647"/>
    </row>
    <row r="28" spans="1:13">
      <c r="A28" s="681"/>
      <c r="B28" s="690" t="s">
        <v>3122</v>
      </c>
      <c r="C28" s="689"/>
      <c r="D28" s="703"/>
      <c r="E28" s="684"/>
      <c r="F28" s="687"/>
      <c r="G28" s="579">
        <f>PRODUCT(D28,F28)</f>
        <v>0</v>
      </c>
      <c r="H28" s="687"/>
      <c r="I28" s="578"/>
    </row>
    <row r="29" spans="1:13">
      <c r="A29" s="681">
        <v>18</v>
      </c>
      <c r="B29" s="748" t="s">
        <v>3172</v>
      </c>
      <c r="C29" s="689"/>
      <c r="D29" s="561">
        <v>1</v>
      </c>
      <c r="E29" s="747" t="s">
        <v>1985</v>
      </c>
      <c r="F29" s="687">
        <v>0</v>
      </c>
      <c r="G29" s="579">
        <f>PRODUCT(D29,F29)</f>
        <v>0</v>
      </c>
      <c r="H29" s="1186"/>
      <c r="I29" s="578">
        <f>D29*H29</f>
        <v>0</v>
      </c>
    </row>
    <row r="30" spans="1:13">
      <c r="A30" s="564">
        <v>19</v>
      </c>
      <c r="B30" s="746" t="s">
        <v>3120</v>
      </c>
      <c r="C30" s="562"/>
      <c r="D30" s="561">
        <v>1</v>
      </c>
      <c r="E30" s="560" t="s">
        <v>1985</v>
      </c>
      <c r="F30" s="559">
        <v>0</v>
      </c>
      <c r="G30" s="559">
        <f>PRODUCT(D30,F30)</f>
        <v>0</v>
      </c>
      <c r="H30" s="1186"/>
      <c r="I30" s="578">
        <f>D30*H30</f>
        <v>0</v>
      </c>
    </row>
    <row r="31" spans="1:13">
      <c r="A31" s="678"/>
      <c r="B31" s="677" t="s">
        <v>3119</v>
      </c>
      <c r="C31" s="676"/>
      <c r="D31" s="675"/>
      <c r="E31" s="674"/>
      <c r="F31" s="673"/>
      <c r="G31" s="673"/>
      <c r="H31" s="673"/>
      <c r="I31" s="672"/>
    </row>
    <row r="32" spans="1:13" ht="13.8"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8" thickBot="1">
      <c r="A34" s="655"/>
      <c r="B34" s="654" t="s">
        <v>2804</v>
      </c>
      <c r="C34" s="653"/>
      <c r="D34" s="652"/>
      <c r="E34" s="651"/>
      <c r="F34" s="650"/>
      <c r="G34" s="649"/>
      <c r="H34" s="649"/>
      <c r="I34" s="648">
        <f>SUM(I8:I30)</f>
        <v>0</v>
      </c>
    </row>
    <row r="35" spans="1:9" ht="13.8" thickBot="1">
      <c r="A35" s="646"/>
      <c r="B35" s="645" t="s">
        <v>3118</v>
      </c>
      <c r="C35" s="644"/>
      <c r="D35" s="643"/>
      <c r="E35" s="642"/>
      <c r="F35" s="640"/>
      <c r="G35" s="641"/>
      <c r="H35" s="640"/>
      <c r="I35" s="639">
        <f>SUM(I34,G33)</f>
        <v>0</v>
      </c>
    </row>
    <row r="36" spans="1:9">
      <c r="A36" s="638" t="s">
        <v>3148</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3.2"/>
  <cols>
    <col min="1" max="1" width="5.6640625" style="635" customWidth="1"/>
    <col min="2" max="2" width="60.6640625" style="635" customWidth="1"/>
    <col min="3" max="3" width="5.6640625" style="635" customWidth="1"/>
    <col min="4" max="4" width="7.6640625" style="635" customWidth="1"/>
    <col min="5" max="5" width="8.6640625" style="635" customWidth="1"/>
    <col min="6" max="6" width="24.6640625" style="635" customWidth="1"/>
    <col min="7" max="7" width="27.88671875" style="635" customWidth="1"/>
    <col min="8" max="8" width="13.6640625" style="635" customWidth="1"/>
    <col min="9" max="9" width="15.6640625" style="635" customWidth="1"/>
    <col min="10" max="256" width="8.88671875" style="635"/>
    <col min="257" max="257" width="5.6640625" style="635" customWidth="1"/>
    <col min="258" max="258" width="60.6640625" style="635" customWidth="1"/>
    <col min="259" max="259" width="5.6640625" style="635" customWidth="1"/>
    <col min="260" max="260" width="7.6640625" style="635" customWidth="1"/>
    <col min="261" max="261" width="8.6640625" style="635" customWidth="1"/>
    <col min="262" max="262" width="24.6640625" style="635" customWidth="1"/>
    <col min="263" max="263" width="27.88671875" style="635" customWidth="1"/>
    <col min="264" max="264" width="13.6640625" style="635" customWidth="1"/>
    <col min="265" max="265" width="15.6640625" style="635" customWidth="1"/>
    <col min="266" max="512" width="8.88671875" style="635"/>
    <col min="513" max="513" width="5.6640625" style="635" customWidth="1"/>
    <col min="514" max="514" width="60.6640625" style="635" customWidth="1"/>
    <col min="515" max="515" width="5.6640625" style="635" customWidth="1"/>
    <col min="516" max="516" width="7.6640625" style="635" customWidth="1"/>
    <col min="517" max="517" width="8.6640625" style="635" customWidth="1"/>
    <col min="518" max="518" width="24.6640625" style="635" customWidth="1"/>
    <col min="519" max="519" width="27.88671875" style="635" customWidth="1"/>
    <col min="520" max="520" width="13.6640625" style="635" customWidth="1"/>
    <col min="521" max="521" width="15.6640625" style="635" customWidth="1"/>
    <col min="522" max="768" width="8.88671875" style="635"/>
    <col min="769" max="769" width="5.6640625" style="635" customWidth="1"/>
    <col min="770" max="770" width="60.6640625" style="635" customWidth="1"/>
    <col min="771" max="771" width="5.6640625" style="635" customWidth="1"/>
    <col min="772" max="772" width="7.6640625" style="635" customWidth="1"/>
    <col min="773" max="773" width="8.6640625" style="635" customWidth="1"/>
    <col min="774" max="774" width="24.6640625" style="635" customWidth="1"/>
    <col min="775" max="775" width="27.88671875" style="635" customWidth="1"/>
    <col min="776" max="776" width="13.6640625" style="635" customWidth="1"/>
    <col min="777" max="777" width="15.6640625" style="635" customWidth="1"/>
    <col min="778" max="1024" width="8.88671875" style="635"/>
    <col min="1025" max="1025" width="5.6640625" style="635" customWidth="1"/>
    <col min="1026" max="1026" width="60.6640625" style="635" customWidth="1"/>
    <col min="1027" max="1027" width="5.6640625" style="635" customWidth="1"/>
    <col min="1028" max="1028" width="7.6640625" style="635" customWidth="1"/>
    <col min="1029" max="1029" width="8.6640625" style="635" customWidth="1"/>
    <col min="1030" max="1030" width="24.6640625" style="635" customWidth="1"/>
    <col min="1031" max="1031" width="27.88671875" style="635" customWidth="1"/>
    <col min="1032" max="1032" width="13.6640625" style="635" customWidth="1"/>
    <col min="1033" max="1033" width="15.6640625" style="635" customWidth="1"/>
    <col min="1034" max="1280" width="8.88671875" style="635"/>
    <col min="1281" max="1281" width="5.6640625" style="635" customWidth="1"/>
    <col min="1282" max="1282" width="60.6640625" style="635" customWidth="1"/>
    <col min="1283" max="1283" width="5.6640625" style="635" customWidth="1"/>
    <col min="1284" max="1284" width="7.6640625" style="635" customWidth="1"/>
    <col min="1285" max="1285" width="8.6640625" style="635" customWidth="1"/>
    <col min="1286" max="1286" width="24.6640625" style="635" customWidth="1"/>
    <col min="1287" max="1287" width="27.88671875" style="635" customWidth="1"/>
    <col min="1288" max="1288" width="13.6640625" style="635" customWidth="1"/>
    <col min="1289" max="1289" width="15.6640625" style="635" customWidth="1"/>
    <col min="1290" max="1536" width="8.88671875" style="635"/>
    <col min="1537" max="1537" width="5.6640625" style="635" customWidth="1"/>
    <col min="1538" max="1538" width="60.6640625" style="635" customWidth="1"/>
    <col min="1539" max="1539" width="5.6640625" style="635" customWidth="1"/>
    <col min="1540" max="1540" width="7.6640625" style="635" customWidth="1"/>
    <col min="1541" max="1541" width="8.6640625" style="635" customWidth="1"/>
    <col min="1542" max="1542" width="24.6640625" style="635" customWidth="1"/>
    <col min="1543" max="1543" width="27.88671875" style="635" customWidth="1"/>
    <col min="1544" max="1544" width="13.6640625" style="635" customWidth="1"/>
    <col min="1545" max="1545" width="15.6640625" style="635" customWidth="1"/>
    <col min="1546" max="1792" width="8.88671875" style="635"/>
    <col min="1793" max="1793" width="5.6640625" style="635" customWidth="1"/>
    <col min="1794" max="1794" width="60.6640625" style="635" customWidth="1"/>
    <col min="1795" max="1795" width="5.6640625" style="635" customWidth="1"/>
    <col min="1796" max="1796" width="7.6640625" style="635" customWidth="1"/>
    <col min="1797" max="1797" width="8.6640625" style="635" customWidth="1"/>
    <col min="1798" max="1798" width="24.6640625" style="635" customWidth="1"/>
    <col min="1799" max="1799" width="27.88671875" style="635" customWidth="1"/>
    <col min="1800" max="1800" width="13.6640625" style="635" customWidth="1"/>
    <col min="1801" max="1801" width="15.6640625" style="635" customWidth="1"/>
    <col min="1802" max="2048" width="8.88671875" style="635"/>
    <col min="2049" max="2049" width="5.6640625" style="635" customWidth="1"/>
    <col min="2050" max="2050" width="60.6640625" style="635" customWidth="1"/>
    <col min="2051" max="2051" width="5.6640625" style="635" customWidth="1"/>
    <col min="2052" max="2052" width="7.6640625" style="635" customWidth="1"/>
    <col min="2053" max="2053" width="8.6640625" style="635" customWidth="1"/>
    <col min="2054" max="2054" width="24.6640625" style="635" customWidth="1"/>
    <col min="2055" max="2055" width="27.88671875" style="635" customWidth="1"/>
    <col min="2056" max="2056" width="13.6640625" style="635" customWidth="1"/>
    <col min="2057" max="2057" width="15.6640625" style="635" customWidth="1"/>
    <col min="2058" max="2304" width="8.88671875" style="635"/>
    <col min="2305" max="2305" width="5.6640625" style="635" customWidth="1"/>
    <col min="2306" max="2306" width="60.6640625" style="635" customWidth="1"/>
    <col min="2307" max="2307" width="5.6640625" style="635" customWidth="1"/>
    <col min="2308" max="2308" width="7.6640625" style="635" customWidth="1"/>
    <col min="2309" max="2309" width="8.6640625" style="635" customWidth="1"/>
    <col min="2310" max="2310" width="24.6640625" style="635" customWidth="1"/>
    <col min="2311" max="2311" width="27.88671875" style="635" customWidth="1"/>
    <col min="2312" max="2312" width="13.6640625" style="635" customWidth="1"/>
    <col min="2313" max="2313" width="15.6640625" style="635" customWidth="1"/>
    <col min="2314" max="2560" width="8.88671875" style="635"/>
    <col min="2561" max="2561" width="5.6640625" style="635" customWidth="1"/>
    <col min="2562" max="2562" width="60.6640625" style="635" customWidth="1"/>
    <col min="2563" max="2563" width="5.6640625" style="635" customWidth="1"/>
    <col min="2564" max="2564" width="7.6640625" style="635" customWidth="1"/>
    <col min="2565" max="2565" width="8.6640625" style="635" customWidth="1"/>
    <col min="2566" max="2566" width="24.6640625" style="635" customWidth="1"/>
    <col min="2567" max="2567" width="27.88671875" style="635" customWidth="1"/>
    <col min="2568" max="2568" width="13.6640625" style="635" customWidth="1"/>
    <col min="2569" max="2569" width="15.6640625" style="635" customWidth="1"/>
    <col min="2570" max="2816" width="8.88671875" style="635"/>
    <col min="2817" max="2817" width="5.6640625" style="635" customWidth="1"/>
    <col min="2818" max="2818" width="60.6640625" style="635" customWidth="1"/>
    <col min="2819" max="2819" width="5.6640625" style="635" customWidth="1"/>
    <col min="2820" max="2820" width="7.6640625" style="635" customWidth="1"/>
    <col min="2821" max="2821" width="8.6640625" style="635" customWidth="1"/>
    <col min="2822" max="2822" width="24.6640625" style="635" customWidth="1"/>
    <col min="2823" max="2823" width="27.88671875" style="635" customWidth="1"/>
    <col min="2824" max="2824" width="13.6640625" style="635" customWidth="1"/>
    <col min="2825" max="2825" width="15.6640625" style="635" customWidth="1"/>
    <col min="2826" max="3072" width="8.88671875" style="635"/>
    <col min="3073" max="3073" width="5.6640625" style="635" customWidth="1"/>
    <col min="3074" max="3074" width="60.6640625" style="635" customWidth="1"/>
    <col min="3075" max="3075" width="5.6640625" style="635" customWidth="1"/>
    <col min="3076" max="3076" width="7.6640625" style="635" customWidth="1"/>
    <col min="3077" max="3077" width="8.6640625" style="635" customWidth="1"/>
    <col min="3078" max="3078" width="24.6640625" style="635" customWidth="1"/>
    <col min="3079" max="3079" width="27.88671875" style="635" customWidth="1"/>
    <col min="3080" max="3080" width="13.6640625" style="635" customWidth="1"/>
    <col min="3081" max="3081" width="15.6640625" style="635" customWidth="1"/>
    <col min="3082" max="3328" width="8.88671875" style="635"/>
    <col min="3329" max="3329" width="5.6640625" style="635" customWidth="1"/>
    <col min="3330" max="3330" width="60.6640625" style="635" customWidth="1"/>
    <col min="3331" max="3331" width="5.6640625" style="635" customWidth="1"/>
    <col min="3332" max="3332" width="7.6640625" style="635" customWidth="1"/>
    <col min="3333" max="3333" width="8.6640625" style="635" customWidth="1"/>
    <col min="3334" max="3334" width="24.6640625" style="635" customWidth="1"/>
    <col min="3335" max="3335" width="27.88671875" style="635" customWidth="1"/>
    <col min="3336" max="3336" width="13.6640625" style="635" customWidth="1"/>
    <col min="3337" max="3337" width="15.6640625" style="635" customWidth="1"/>
    <col min="3338" max="3584" width="8.88671875" style="635"/>
    <col min="3585" max="3585" width="5.6640625" style="635" customWidth="1"/>
    <col min="3586" max="3586" width="60.6640625" style="635" customWidth="1"/>
    <col min="3587" max="3587" width="5.6640625" style="635" customWidth="1"/>
    <col min="3588" max="3588" width="7.6640625" style="635" customWidth="1"/>
    <col min="3589" max="3589" width="8.6640625" style="635" customWidth="1"/>
    <col min="3590" max="3590" width="24.6640625" style="635" customWidth="1"/>
    <col min="3591" max="3591" width="27.88671875" style="635" customWidth="1"/>
    <col min="3592" max="3592" width="13.6640625" style="635" customWidth="1"/>
    <col min="3593" max="3593" width="15.6640625" style="635" customWidth="1"/>
    <col min="3594" max="3840" width="8.88671875" style="635"/>
    <col min="3841" max="3841" width="5.6640625" style="635" customWidth="1"/>
    <col min="3842" max="3842" width="60.6640625" style="635" customWidth="1"/>
    <col min="3843" max="3843" width="5.6640625" style="635" customWidth="1"/>
    <col min="3844" max="3844" width="7.6640625" style="635" customWidth="1"/>
    <col min="3845" max="3845" width="8.6640625" style="635" customWidth="1"/>
    <col min="3846" max="3846" width="24.6640625" style="635" customWidth="1"/>
    <col min="3847" max="3847" width="27.88671875" style="635" customWidth="1"/>
    <col min="3848" max="3848" width="13.6640625" style="635" customWidth="1"/>
    <col min="3849" max="3849" width="15.6640625" style="635" customWidth="1"/>
    <col min="3850" max="4096" width="8.88671875" style="635"/>
    <col min="4097" max="4097" width="5.6640625" style="635" customWidth="1"/>
    <col min="4098" max="4098" width="60.6640625" style="635" customWidth="1"/>
    <col min="4099" max="4099" width="5.6640625" style="635" customWidth="1"/>
    <col min="4100" max="4100" width="7.6640625" style="635" customWidth="1"/>
    <col min="4101" max="4101" width="8.6640625" style="635" customWidth="1"/>
    <col min="4102" max="4102" width="24.6640625" style="635" customWidth="1"/>
    <col min="4103" max="4103" width="27.88671875" style="635" customWidth="1"/>
    <col min="4104" max="4104" width="13.6640625" style="635" customWidth="1"/>
    <col min="4105" max="4105" width="15.6640625" style="635" customWidth="1"/>
    <col min="4106" max="4352" width="8.88671875" style="635"/>
    <col min="4353" max="4353" width="5.6640625" style="635" customWidth="1"/>
    <col min="4354" max="4354" width="60.6640625" style="635" customWidth="1"/>
    <col min="4355" max="4355" width="5.6640625" style="635" customWidth="1"/>
    <col min="4356" max="4356" width="7.6640625" style="635" customWidth="1"/>
    <col min="4357" max="4357" width="8.6640625" style="635" customWidth="1"/>
    <col min="4358" max="4358" width="24.6640625" style="635" customWidth="1"/>
    <col min="4359" max="4359" width="27.88671875" style="635" customWidth="1"/>
    <col min="4360" max="4360" width="13.6640625" style="635" customWidth="1"/>
    <col min="4361" max="4361" width="15.6640625" style="635" customWidth="1"/>
    <col min="4362" max="4608" width="8.88671875" style="635"/>
    <col min="4609" max="4609" width="5.6640625" style="635" customWidth="1"/>
    <col min="4610" max="4610" width="60.6640625" style="635" customWidth="1"/>
    <col min="4611" max="4611" width="5.6640625" style="635" customWidth="1"/>
    <col min="4612" max="4612" width="7.6640625" style="635" customWidth="1"/>
    <col min="4613" max="4613" width="8.6640625" style="635" customWidth="1"/>
    <col min="4614" max="4614" width="24.6640625" style="635" customWidth="1"/>
    <col min="4615" max="4615" width="27.88671875" style="635" customWidth="1"/>
    <col min="4616" max="4616" width="13.6640625" style="635" customWidth="1"/>
    <col min="4617" max="4617" width="15.6640625" style="635" customWidth="1"/>
    <col min="4618" max="4864" width="8.88671875" style="635"/>
    <col min="4865" max="4865" width="5.6640625" style="635" customWidth="1"/>
    <col min="4866" max="4866" width="60.6640625" style="635" customWidth="1"/>
    <col min="4867" max="4867" width="5.6640625" style="635" customWidth="1"/>
    <col min="4868" max="4868" width="7.6640625" style="635" customWidth="1"/>
    <col min="4869" max="4869" width="8.6640625" style="635" customWidth="1"/>
    <col min="4870" max="4870" width="24.6640625" style="635" customWidth="1"/>
    <col min="4871" max="4871" width="27.88671875" style="635" customWidth="1"/>
    <col min="4872" max="4872" width="13.6640625" style="635" customWidth="1"/>
    <col min="4873" max="4873" width="15.6640625" style="635" customWidth="1"/>
    <col min="4874" max="5120" width="8.88671875" style="635"/>
    <col min="5121" max="5121" width="5.6640625" style="635" customWidth="1"/>
    <col min="5122" max="5122" width="60.6640625" style="635" customWidth="1"/>
    <col min="5123" max="5123" width="5.6640625" style="635" customWidth="1"/>
    <col min="5124" max="5124" width="7.6640625" style="635" customWidth="1"/>
    <col min="5125" max="5125" width="8.6640625" style="635" customWidth="1"/>
    <col min="5126" max="5126" width="24.6640625" style="635" customWidth="1"/>
    <col min="5127" max="5127" width="27.88671875" style="635" customWidth="1"/>
    <col min="5128" max="5128" width="13.6640625" style="635" customWidth="1"/>
    <col min="5129" max="5129" width="15.6640625" style="635" customWidth="1"/>
    <col min="5130" max="5376" width="8.88671875" style="635"/>
    <col min="5377" max="5377" width="5.6640625" style="635" customWidth="1"/>
    <col min="5378" max="5378" width="60.6640625" style="635" customWidth="1"/>
    <col min="5379" max="5379" width="5.6640625" style="635" customWidth="1"/>
    <col min="5380" max="5380" width="7.6640625" style="635" customWidth="1"/>
    <col min="5381" max="5381" width="8.6640625" style="635" customWidth="1"/>
    <col min="5382" max="5382" width="24.6640625" style="635" customWidth="1"/>
    <col min="5383" max="5383" width="27.88671875" style="635" customWidth="1"/>
    <col min="5384" max="5384" width="13.6640625" style="635" customWidth="1"/>
    <col min="5385" max="5385" width="15.6640625" style="635" customWidth="1"/>
    <col min="5386" max="5632" width="8.88671875" style="635"/>
    <col min="5633" max="5633" width="5.6640625" style="635" customWidth="1"/>
    <col min="5634" max="5634" width="60.6640625" style="635" customWidth="1"/>
    <col min="5635" max="5635" width="5.6640625" style="635" customWidth="1"/>
    <col min="5636" max="5636" width="7.6640625" style="635" customWidth="1"/>
    <col min="5637" max="5637" width="8.6640625" style="635" customWidth="1"/>
    <col min="5638" max="5638" width="24.6640625" style="635" customWidth="1"/>
    <col min="5639" max="5639" width="27.88671875" style="635" customWidth="1"/>
    <col min="5640" max="5640" width="13.6640625" style="635" customWidth="1"/>
    <col min="5641" max="5641" width="15.6640625" style="635" customWidth="1"/>
    <col min="5642" max="5888" width="8.88671875" style="635"/>
    <col min="5889" max="5889" width="5.6640625" style="635" customWidth="1"/>
    <col min="5890" max="5890" width="60.6640625" style="635" customWidth="1"/>
    <col min="5891" max="5891" width="5.6640625" style="635" customWidth="1"/>
    <col min="5892" max="5892" width="7.6640625" style="635" customWidth="1"/>
    <col min="5893" max="5893" width="8.6640625" style="635" customWidth="1"/>
    <col min="5894" max="5894" width="24.6640625" style="635" customWidth="1"/>
    <col min="5895" max="5895" width="27.88671875" style="635" customWidth="1"/>
    <col min="5896" max="5896" width="13.6640625" style="635" customWidth="1"/>
    <col min="5897" max="5897" width="15.6640625" style="635" customWidth="1"/>
    <col min="5898" max="6144" width="8.88671875" style="635"/>
    <col min="6145" max="6145" width="5.6640625" style="635" customWidth="1"/>
    <col min="6146" max="6146" width="60.6640625" style="635" customWidth="1"/>
    <col min="6147" max="6147" width="5.6640625" style="635" customWidth="1"/>
    <col min="6148" max="6148" width="7.6640625" style="635" customWidth="1"/>
    <col min="6149" max="6149" width="8.6640625" style="635" customWidth="1"/>
    <col min="6150" max="6150" width="24.6640625" style="635" customWidth="1"/>
    <col min="6151" max="6151" width="27.88671875" style="635" customWidth="1"/>
    <col min="6152" max="6152" width="13.6640625" style="635" customWidth="1"/>
    <col min="6153" max="6153" width="15.6640625" style="635" customWidth="1"/>
    <col min="6154" max="6400" width="8.88671875" style="635"/>
    <col min="6401" max="6401" width="5.6640625" style="635" customWidth="1"/>
    <col min="6402" max="6402" width="60.6640625" style="635" customWidth="1"/>
    <col min="6403" max="6403" width="5.6640625" style="635" customWidth="1"/>
    <col min="6404" max="6404" width="7.6640625" style="635" customWidth="1"/>
    <col min="6405" max="6405" width="8.6640625" style="635" customWidth="1"/>
    <col min="6406" max="6406" width="24.6640625" style="635" customWidth="1"/>
    <col min="6407" max="6407" width="27.88671875" style="635" customWidth="1"/>
    <col min="6408" max="6408" width="13.6640625" style="635" customWidth="1"/>
    <col min="6409" max="6409" width="15.6640625" style="635" customWidth="1"/>
    <col min="6410" max="6656" width="8.88671875" style="635"/>
    <col min="6657" max="6657" width="5.6640625" style="635" customWidth="1"/>
    <col min="6658" max="6658" width="60.6640625" style="635" customWidth="1"/>
    <col min="6659" max="6659" width="5.6640625" style="635" customWidth="1"/>
    <col min="6660" max="6660" width="7.6640625" style="635" customWidth="1"/>
    <col min="6661" max="6661" width="8.6640625" style="635" customWidth="1"/>
    <col min="6662" max="6662" width="24.6640625" style="635" customWidth="1"/>
    <col min="6663" max="6663" width="27.88671875" style="635" customWidth="1"/>
    <col min="6664" max="6664" width="13.6640625" style="635" customWidth="1"/>
    <col min="6665" max="6665" width="15.6640625" style="635" customWidth="1"/>
    <col min="6666" max="6912" width="8.88671875" style="635"/>
    <col min="6913" max="6913" width="5.6640625" style="635" customWidth="1"/>
    <col min="6914" max="6914" width="60.6640625" style="635" customWidth="1"/>
    <col min="6915" max="6915" width="5.6640625" style="635" customWidth="1"/>
    <col min="6916" max="6916" width="7.6640625" style="635" customWidth="1"/>
    <col min="6917" max="6917" width="8.6640625" style="635" customWidth="1"/>
    <col min="6918" max="6918" width="24.6640625" style="635" customWidth="1"/>
    <col min="6919" max="6919" width="27.88671875" style="635" customWidth="1"/>
    <col min="6920" max="6920" width="13.6640625" style="635" customWidth="1"/>
    <col min="6921" max="6921" width="15.6640625" style="635" customWidth="1"/>
    <col min="6922" max="7168" width="8.88671875" style="635"/>
    <col min="7169" max="7169" width="5.6640625" style="635" customWidth="1"/>
    <col min="7170" max="7170" width="60.6640625" style="635" customWidth="1"/>
    <col min="7171" max="7171" width="5.6640625" style="635" customWidth="1"/>
    <col min="7172" max="7172" width="7.6640625" style="635" customWidth="1"/>
    <col min="7173" max="7173" width="8.6640625" style="635" customWidth="1"/>
    <col min="7174" max="7174" width="24.6640625" style="635" customWidth="1"/>
    <col min="7175" max="7175" width="27.88671875" style="635" customWidth="1"/>
    <col min="7176" max="7176" width="13.6640625" style="635" customWidth="1"/>
    <col min="7177" max="7177" width="15.6640625" style="635" customWidth="1"/>
    <col min="7178" max="7424" width="8.88671875" style="635"/>
    <col min="7425" max="7425" width="5.6640625" style="635" customWidth="1"/>
    <col min="7426" max="7426" width="60.6640625" style="635" customWidth="1"/>
    <col min="7427" max="7427" width="5.6640625" style="635" customWidth="1"/>
    <col min="7428" max="7428" width="7.6640625" style="635" customWidth="1"/>
    <col min="7429" max="7429" width="8.6640625" style="635" customWidth="1"/>
    <col min="7430" max="7430" width="24.6640625" style="635" customWidth="1"/>
    <col min="7431" max="7431" width="27.88671875" style="635" customWidth="1"/>
    <col min="7432" max="7432" width="13.6640625" style="635" customWidth="1"/>
    <col min="7433" max="7433" width="15.6640625" style="635" customWidth="1"/>
    <col min="7434" max="7680" width="8.88671875" style="635"/>
    <col min="7681" max="7681" width="5.6640625" style="635" customWidth="1"/>
    <col min="7682" max="7682" width="60.6640625" style="635" customWidth="1"/>
    <col min="7683" max="7683" width="5.6640625" style="635" customWidth="1"/>
    <col min="7684" max="7684" width="7.6640625" style="635" customWidth="1"/>
    <col min="7685" max="7685" width="8.6640625" style="635" customWidth="1"/>
    <col min="7686" max="7686" width="24.6640625" style="635" customWidth="1"/>
    <col min="7687" max="7687" width="27.88671875" style="635" customWidth="1"/>
    <col min="7688" max="7688" width="13.6640625" style="635" customWidth="1"/>
    <col min="7689" max="7689" width="15.6640625" style="635" customWidth="1"/>
    <col min="7690" max="7936" width="8.88671875" style="635"/>
    <col min="7937" max="7937" width="5.6640625" style="635" customWidth="1"/>
    <col min="7938" max="7938" width="60.6640625" style="635" customWidth="1"/>
    <col min="7939" max="7939" width="5.6640625" style="635" customWidth="1"/>
    <col min="7940" max="7940" width="7.6640625" style="635" customWidth="1"/>
    <col min="7941" max="7941" width="8.6640625" style="635" customWidth="1"/>
    <col min="7942" max="7942" width="24.6640625" style="635" customWidth="1"/>
    <col min="7943" max="7943" width="27.88671875" style="635" customWidth="1"/>
    <col min="7944" max="7944" width="13.6640625" style="635" customWidth="1"/>
    <col min="7945" max="7945" width="15.6640625" style="635" customWidth="1"/>
    <col min="7946" max="8192" width="8.88671875" style="635"/>
    <col min="8193" max="8193" width="5.6640625" style="635" customWidth="1"/>
    <col min="8194" max="8194" width="60.6640625" style="635" customWidth="1"/>
    <col min="8195" max="8195" width="5.6640625" style="635" customWidth="1"/>
    <col min="8196" max="8196" width="7.6640625" style="635" customWidth="1"/>
    <col min="8197" max="8197" width="8.6640625" style="635" customWidth="1"/>
    <col min="8198" max="8198" width="24.6640625" style="635" customWidth="1"/>
    <col min="8199" max="8199" width="27.88671875" style="635" customWidth="1"/>
    <col min="8200" max="8200" width="13.6640625" style="635" customWidth="1"/>
    <col min="8201" max="8201" width="15.6640625" style="635" customWidth="1"/>
    <col min="8202" max="8448" width="8.88671875" style="635"/>
    <col min="8449" max="8449" width="5.6640625" style="635" customWidth="1"/>
    <col min="8450" max="8450" width="60.6640625" style="635" customWidth="1"/>
    <col min="8451" max="8451" width="5.6640625" style="635" customWidth="1"/>
    <col min="8452" max="8452" width="7.6640625" style="635" customWidth="1"/>
    <col min="8453" max="8453" width="8.6640625" style="635" customWidth="1"/>
    <col min="8454" max="8454" width="24.6640625" style="635" customWidth="1"/>
    <col min="8455" max="8455" width="27.88671875" style="635" customWidth="1"/>
    <col min="8456" max="8456" width="13.6640625" style="635" customWidth="1"/>
    <col min="8457" max="8457" width="15.6640625" style="635" customWidth="1"/>
    <col min="8458" max="8704" width="8.88671875" style="635"/>
    <col min="8705" max="8705" width="5.6640625" style="635" customWidth="1"/>
    <col min="8706" max="8706" width="60.6640625" style="635" customWidth="1"/>
    <col min="8707" max="8707" width="5.6640625" style="635" customWidth="1"/>
    <col min="8708" max="8708" width="7.6640625" style="635" customWidth="1"/>
    <col min="8709" max="8709" width="8.6640625" style="635" customWidth="1"/>
    <col min="8710" max="8710" width="24.6640625" style="635" customWidth="1"/>
    <col min="8711" max="8711" width="27.88671875" style="635" customWidth="1"/>
    <col min="8712" max="8712" width="13.6640625" style="635" customWidth="1"/>
    <col min="8713" max="8713" width="15.6640625" style="635" customWidth="1"/>
    <col min="8714" max="8960" width="8.88671875" style="635"/>
    <col min="8961" max="8961" width="5.6640625" style="635" customWidth="1"/>
    <col min="8962" max="8962" width="60.6640625" style="635" customWidth="1"/>
    <col min="8963" max="8963" width="5.6640625" style="635" customWidth="1"/>
    <col min="8964" max="8964" width="7.6640625" style="635" customWidth="1"/>
    <col min="8965" max="8965" width="8.6640625" style="635" customWidth="1"/>
    <col min="8966" max="8966" width="24.6640625" style="635" customWidth="1"/>
    <col min="8967" max="8967" width="27.88671875" style="635" customWidth="1"/>
    <col min="8968" max="8968" width="13.6640625" style="635" customWidth="1"/>
    <col min="8969" max="8969" width="15.6640625" style="635" customWidth="1"/>
    <col min="8970" max="9216" width="8.88671875" style="635"/>
    <col min="9217" max="9217" width="5.6640625" style="635" customWidth="1"/>
    <col min="9218" max="9218" width="60.6640625" style="635" customWidth="1"/>
    <col min="9219" max="9219" width="5.6640625" style="635" customWidth="1"/>
    <col min="9220" max="9220" width="7.6640625" style="635" customWidth="1"/>
    <col min="9221" max="9221" width="8.6640625" style="635" customWidth="1"/>
    <col min="9222" max="9222" width="24.6640625" style="635" customWidth="1"/>
    <col min="9223" max="9223" width="27.88671875" style="635" customWidth="1"/>
    <col min="9224" max="9224" width="13.6640625" style="635" customWidth="1"/>
    <col min="9225" max="9225" width="15.6640625" style="635" customWidth="1"/>
    <col min="9226" max="9472" width="8.88671875" style="635"/>
    <col min="9473" max="9473" width="5.6640625" style="635" customWidth="1"/>
    <col min="9474" max="9474" width="60.6640625" style="635" customWidth="1"/>
    <col min="9475" max="9475" width="5.6640625" style="635" customWidth="1"/>
    <col min="9476" max="9476" width="7.6640625" style="635" customWidth="1"/>
    <col min="9477" max="9477" width="8.6640625" style="635" customWidth="1"/>
    <col min="9478" max="9478" width="24.6640625" style="635" customWidth="1"/>
    <col min="9479" max="9479" width="27.88671875" style="635" customWidth="1"/>
    <col min="9480" max="9480" width="13.6640625" style="635" customWidth="1"/>
    <col min="9481" max="9481" width="15.6640625" style="635" customWidth="1"/>
    <col min="9482" max="9728" width="8.88671875" style="635"/>
    <col min="9729" max="9729" width="5.6640625" style="635" customWidth="1"/>
    <col min="9730" max="9730" width="60.6640625" style="635" customWidth="1"/>
    <col min="9731" max="9731" width="5.6640625" style="635" customWidth="1"/>
    <col min="9732" max="9732" width="7.6640625" style="635" customWidth="1"/>
    <col min="9733" max="9733" width="8.6640625" style="635" customWidth="1"/>
    <col min="9734" max="9734" width="24.6640625" style="635" customWidth="1"/>
    <col min="9735" max="9735" width="27.88671875" style="635" customWidth="1"/>
    <col min="9736" max="9736" width="13.6640625" style="635" customWidth="1"/>
    <col min="9737" max="9737" width="15.6640625" style="635" customWidth="1"/>
    <col min="9738" max="9984" width="8.88671875" style="635"/>
    <col min="9985" max="9985" width="5.6640625" style="635" customWidth="1"/>
    <col min="9986" max="9986" width="60.6640625" style="635" customWidth="1"/>
    <col min="9987" max="9987" width="5.6640625" style="635" customWidth="1"/>
    <col min="9988" max="9988" width="7.6640625" style="635" customWidth="1"/>
    <col min="9989" max="9989" width="8.6640625" style="635" customWidth="1"/>
    <col min="9990" max="9990" width="24.6640625" style="635" customWidth="1"/>
    <col min="9991" max="9991" width="27.88671875" style="635" customWidth="1"/>
    <col min="9992" max="9992" width="13.6640625" style="635" customWidth="1"/>
    <col min="9993" max="9993" width="15.6640625" style="635" customWidth="1"/>
    <col min="9994" max="10240" width="8.88671875" style="635"/>
    <col min="10241" max="10241" width="5.6640625" style="635" customWidth="1"/>
    <col min="10242" max="10242" width="60.6640625" style="635" customWidth="1"/>
    <col min="10243" max="10243" width="5.6640625" style="635" customWidth="1"/>
    <col min="10244" max="10244" width="7.6640625" style="635" customWidth="1"/>
    <col min="10245" max="10245" width="8.6640625" style="635" customWidth="1"/>
    <col min="10246" max="10246" width="24.6640625" style="635" customWidth="1"/>
    <col min="10247" max="10247" width="27.88671875" style="635" customWidth="1"/>
    <col min="10248" max="10248" width="13.6640625" style="635" customWidth="1"/>
    <col min="10249" max="10249" width="15.6640625" style="635" customWidth="1"/>
    <col min="10250" max="10496" width="8.88671875" style="635"/>
    <col min="10497" max="10497" width="5.6640625" style="635" customWidth="1"/>
    <col min="10498" max="10498" width="60.6640625" style="635" customWidth="1"/>
    <col min="10499" max="10499" width="5.6640625" style="635" customWidth="1"/>
    <col min="10500" max="10500" width="7.6640625" style="635" customWidth="1"/>
    <col min="10501" max="10501" width="8.6640625" style="635" customWidth="1"/>
    <col min="10502" max="10502" width="24.6640625" style="635" customWidth="1"/>
    <col min="10503" max="10503" width="27.88671875" style="635" customWidth="1"/>
    <col min="10504" max="10504" width="13.6640625" style="635" customWidth="1"/>
    <col min="10505" max="10505" width="15.6640625" style="635" customWidth="1"/>
    <col min="10506" max="10752" width="8.88671875" style="635"/>
    <col min="10753" max="10753" width="5.6640625" style="635" customWidth="1"/>
    <col min="10754" max="10754" width="60.6640625" style="635" customWidth="1"/>
    <col min="10755" max="10755" width="5.6640625" style="635" customWidth="1"/>
    <col min="10756" max="10756" width="7.6640625" style="635" customWidth="1"/>
    <col min="10757" max="10757" width="8.6640625" style="635" customWidth="1"/>
    <col min="10758" max="10758" width="24.6640625" style="635" customWidth="1"/>
    <col min="10759" max="10759" width="27.88671875" style="635" customWidth="1"/>
    <col min="10760" max="10760" width="13.6640625" style="635" customWidth="1"/>
    <col min="10761" max="10761" width="15.6640625" style="635" customWidth="1"/>
    <col min="10762" max="11008" width="8.88671875" style="635"/>
    <col min="11009" max="11009" width="5.6640625" style="635" customWidth="1"/>
    <col min="11010" max="11010" width="60.6640625" style="635" customWidth="1"/>
    <col min="11011" max="11011" width="5.6640625" style="635" customWidth="1"/>
    <col min="11012" max="11012" width="7.6640625" style="635" customWidth="1"/>
    <col min="11013" max="11013" width="8.6640625" style="635" customWidth="1"/>
    <col min="11014" max="11014" width="24.6640625" style="635" customWidth="1"/>
    <col min="11015" max="11015" width="27.88671875" style="635" customWidth="1"/>
    <col min="11016" max="11016" width="13.6640625" style="635" customWidth="1"/>
    <col min="11017" max="11017" width="15.6640625" style="635" customWidth="1"/>
    <col min="11018" max="11264" width="8.88671875" style="635"/>
    <col min="11265" max="11265" width="5.6640625" style="635" customWidth="1"/>
    <col min="11266" max="11266" width="60.6640625" style="635" customWidth="1"/>
    <col min="11267" max="11267" width="5.6640625" style="635" customWidth="1"/>
    <col min="11268" max="11268" width="7.6640625" style="635" customWidth="1"/>
    <col min="11269" max="11269" width="8.6640625" style="635" customWidth="1"/>
    <col min="11270" max="11270" width="24.6640625" style="635" customWidth="1"/>
    <col min="11271" max="11271" width="27.88671875" style="635" customWidth="1"/>
    <col min="11272" max="11272" width="13.6640625" style="635" customWidth="1"/>
    <col min="11273" max="11273" width="15.6640625" style="635" customWidth="1"/>
    <col min="11274" max="11520" width="8.88671875" style="635"/>
    <col min="11521" max="11521" width="5.6640625" style="635" customWidth="1"/>
    <col min="11522" max="11522" width="60.6640625" style="635" customWidth="1"/>
    <col min="11523" max="11523" width="5.6640625" style="635" customWidth="1"/>
    <col min="11524" max="11524" width="7.6640625" style="635" customWidth="1"/>
    <col min="11525" max="11525" width="8.6640625" style="635" customWidth="1"/>
    <col min="11526" max="11526" width="24.6640625" style="635" customWidth="1"/>
    <col min="11527" max="11527" width="27.88671875" style="635" customWidth="1"/>
    <col min="11528" max="11528" width="13.6640625" style="635" customWidth="1"/>
    <col min="11529" max="11529" width="15.6640625" style="635" customWidth="1"/>
    <col min="11530" max="11776" width="8.88671875" style="635"/>
    <col min="11777" max="11777" width="5.6640625" style="635" customWidth="1"/>
    <col min="11778" max="11778" width="60.6640625" style="635" customWidth="1"/>
    <col min="11779" max="11779" width="5.6640625" style="635" customWidth="1"/>
    <col min="11780" max="11780" width="7.6640625" style="635" customWidth="1"/>
    <col min="11781" max="11781" width="8.6640625" style="635" customWidth="1"/>
    <col min="11782" max="11782" width="24.6640625" style="635" customWidth="1"/>
    <col min="11783" max="11783" width="27.88671875" style="635" customWidth="1"/>
    <col min="11784" max="11784" width="13.6640625" style="635" customWidth="1"/>
    <col min="11785" max="11785" width="15.6640625" style="635" customWidth="1"/>
    <col min="11786" max="12032" width="8.88671875" style="635"/>
    <col min="12033" max="12033" width="5.6640625" style="635" customWidth="1"/>
    <col min="12034" max="12034" width="60.6640625" style="635" customWidth="1"/>
    <col min="12035" max="12035" width="5.6640625" style="635" customWidth="1"/>
    <col min="12036" max="12036" width="7.6640625" style="635" customWidth="1"/>
    <col min="12037" max="12037" width="8.6640625" style="635" customWidth="1"/>
    <col min="12038" max="12038" width="24.6640625" style="635" customWidth="1"/>
    <col min="12039" max="12039" width="27.88671875" style="635" customWidth="1"/>
    <col min="12040" max="12040" width="13.6640625" style="635" customWidth="1"/>
    <col min="12041" max="12041" width="15.6640625" style="635" customWidth="1"/>
    <col min="12042" max="12288" width="8.88671875" style="635"/>
    <col min="12289" max="12289" width="5.6640625" style="635" customWidth="1"/>
    <col min="12290" max="12290" width="60.6640625" style="635" customWidth="1"/>
    <col min="12291" max="12291" width="5.6640625" style="635" customWidth="1"/>
    <col min="12292" max="12292" width="7.6640625" style="635" customWidth="1"/>
    <col min="12293" max="12293" width="8.6640625" style="635" customWidth="1"/>
    <col min="12294" max="12294" width="24.6640625" style="635" customWidth="1"/>
    <col min="12295" max="12295" width="27.88671875" style="635" customWidth="1"/>
    <col min="12296" max="12296" width="13.6640625" style="635" customWidth="1"/>
    <col min="12297" max="12297" width="15.6640625" style="635" customWidth="1"/>
    <col min="12298" max="12544" width="8.88671875" style="635"/>
    <col min="12545" max="12545" width="5.6640625" style="635" customWidth="1"/>
    <col min="12546" max="12546" width="60.6640625" style="635" customWidth="1"/>
    <col min="12547" max="12547" width="5.6640625" style="635" customWidth="1"/>
    <col min="12548" max="12548" width="7.6640625" style="635" customWidth="1"/>
    <col min="12549" max="12549" width="8.6640625" style="635" customWidth="1"/>
    <col min="12550" max="12550" width="24.6640625" style="635" customWidth="1"/>
    <col min="12551" max="12551" width="27.88671875" style="635" customWidth="1"/>
    <col min="12552" max="12552" width="13.6640625" style="635" customWidth="1"/>
    <col min="12553" max="12553" width="15.6640625" style="635" customWidth="1"/>
    <col min="12554" max="12800" width="8.88671875" style="635"/>
    <col min="12801" max="12801" width="5.6640625" style="635" customWidth="1"/>
    <col min="12802" max="12802" width="60.6640625" style="635" customWidth="1"/>
    <col min="12803" max="12803" width="5.6640625" style="635" customWidth="1"/>
    <col min="12804" max="12804" width="7.6640625" style="635" customWidth="1"/>
    <col min="12805" max="12805" width="8.6640625" style="635" customWidth="1"/>
    <col min="12806" max="12806" width="24.6640625" style="635" customWidth="1"/>
    <col min="12807" max="12807" width="27.88671875" style="635" customWidth="1"/>
    <col min="12808" max="12808" width="13.6640625" style="635" customWidth="1"/>
    <col min="12809" max="12809" width="15.6640625" style="635" customWidth="1"/>
    <col min="12810" max="13056" width="8.88671875" style="635"/>
    <col min="13057" max="13057" width="5.6640625" style="635" customWidth="1"/>
    <col min="13058" max="13058" width="60.6640625" style="635" customWidth="1"/>
    <col min="13059" max="13059" width="5.6640625" style="635" customWidth="1"/>
    <col min="13060" max="13060" width="7.6640625" style="635" customWidth="1"/>
    <col min="13061" max="13061" width="8.6640625" style="635" customWidth="1"/>
    <col min="13062" max="13062" width="24.6640625" style="635" customWidth="1"/>
    <col min="13063" max="13063" width="27.88671875" style="635" customWidth="1"/>
    <col min="13064" max="13064" width="13.6640625" style="635" customWidth="1"/>
    <col min="13065" max="13065" width="15.6640625" style="635" customWidth="1"/>
    <col min="13066" max="13312" width="8.88671875" style="635"/>
    <col min="13313" max="13313" width="5.6640625" style="635" customWidth="1"/>
    <col min="13314" max="13314" width="60.6640625" style="635" customWidth="1"/>
    <col min="13315" max="13315" width="5.6640625" style="635" customWidth="1"/>
    <col min="13316" max="13316" width="7.6640625" style="635" customWidth="1"/>
    <col min="13317" max="13317" width="8.6640625" style="635" customWidth="1"/>
    <col min="13318" max="13318" width="24.6640625" style="635" customWidth="1"/>
    <col min="13319" max="13319" width="27.88671875" style="635" customWidth="1"/>
    <col min="13320" max="13320" width="13.6640625" style="635" customWidth="1"/>
    <col min="13321" max="13321" width="15.6640625" style="635" customWidth="1"/>
    <col min="13322" max="13568" width="8.88671875" style="635"/>
    <col min="13569" max="13569" width="5.6640625" style="635" customWidth="1"/>
    <col min="13570" max="13570" width="60.6640625" style="635" customWidth="1"/>
    <col min="13571" max="13571" width="5.6640625" style="635" customWidth="1"/>
    <col min="13572" max="13572" width="7.6640625" style="635" customWidth="1"/>
    <col min="13573" max="13573" width="8.6640625" style="635" customWidth="1"/>
    <col min="13574" max="13574" width="24.6640625" style="635" customWidth="1"/>
    <col min="13575" max="13575" width="27.88671875" style="635" customWidth="1"/>
    <col min="13576" max="13576" width="13.6640625" style="635" customWidth="1"/>
    <col min="13577" max="13577" width="15.6640625" style="635" customWidth="1"/>
    <col min="13578" max="13824" width="8.88671875" style="635"/>
    <col min="13825" max="13825" width="5.6640625" style="635" customWidth="1"/>
    <col min="13826" max="13826" width="60.6640625" style="635" customWidth="1"/>
    <col min="13827" max="13827" width="5.6640625" style="635" customWidth="1"/>
    <col min="13828" max="13828" width="7.6640625" style="635" customWidth="1"/>
    <col min="13829" max="13829" width="8.6640625" style="635" customWidth="1"/>
    <col min="13830" max="13830" width="24.6640625" style="635" customWidth="1"/>
    <col min="13831" max="13831" width="27.88671875" style="635" customWidth="1"/>
    <col min="13832" max="13832" width="13.6640625" style="635" customWidth="1"/>
    <col min="13833" max="13833" width="15.6640625" style="635" customWidth="1"/>
    <col min="13834" max="14080" width="8.88671875" style="635"/>
    <col min="14081" max="14081" width="5.6640625" style="635" customWidth="1"/>
    <col min="14082" max="14082" width="60.6640625" style="635" customWidth="1"/>
    <col min="14083" max="14083" width="5.6640625" style="635" customWidth="1"/>
    <col min="14084" max="14084" width="7.6640625" style="635" customWidth="1"/>
    <col min="14085" max="14085" width="8.6640625" style="635" customWidth="1"/>
    <col min="14086" max="14086" width="24.6640625" style="635" customWidth="1"/>
    <col min="14087" max="14087" width="27.88671875" style="635" customWidth="1"/>
    <col min="14088" max="14088" width="13.6640625" style="635" customWidth="1"/>
    <col min="14089" max="14089" width="15.6640625" style="635" customWidth="1"/>
    <col min="14090" max="14336" width="8.88671875" style="635"/>
    <col min="14337" max="14337" width="5.6640625" style="635" customWidth="1"/>
    <col min="14338" max="14338" width="60.6640625" style="635" customWidth="1"/>
    <col min="14339" max="14339" width="5.6640625" style="635" customWidth="1"/>
    <col min="14340" max="14340" width="7.6640625" style="635" customWidth="1"/>
    <col min="14341" max="14341" width="8.6640625" style="635" customWidth="1"/>
    <col min="14342" max="14342" width="24.6640625" style="635" customWidth="1"/>
    <col min="14343" max="14343" width="27.88671875" style="635" customWidth="1"/>
    <col min="14344" max="14344" width="13.6640625" style="635" customWidth="1"/>
    <col min="14345" max="14345" width="15.6640625" style="635" customWidth="1"/>
    <col min="14346" max="14592" width="8.88671875" style="635"/>
    <col min="14593" max="14593" width="5.6640625" style="635" customWidth="1"/>
    <col min="14594" max="14594" width="60.6640625" style="635" customWidth="1"/>
    <col min="14595" max="14595" width="5.6640625" style="635" customWidth="1"/>
    <col min="14596" max="14596" width="7.6640625" style="635" customWidth="1"/>
    <col min="14597" max="14597" width="8.6640625" style="635" customWidth="1"/>
    <col min="14598" max="14598" width="24.6640625" style="635" customWidth="1"/>
    <col min="14599" max="14599" width="27.88671875" style="635" customWidth="1"/>
    <col min="14600" max="14600" width="13.6640625" style="635" customWidth="1"/>
    <col min="14601" max="14601" width="15.6640625" style="635" customWidth="1"/>
    <col min="14602" max="14848" width="8.88671875" style="635"/>
    <col min="14849" max="14849" width="5.6640625" style="635" customWidth="1"/>
    <col min="14850" max="14850" width="60.6640625" style="635" customWidth="1"/>
    <col min="14851" max="14851" width="5.6640625" style="635" customWidth="1"/>
    <col min="14852" max="14852" width="7.6640625" style="635" customWidth="1"/>
    <col min="14853" max="14853" width="8.6640625" style="635" customWidth="1"/>
    <col min="14854" max="14854" width="24.6640625" style="635" customWidth="1"/>
    <col min="14855" max="14855" width="27.88671875" style="635" customWidth="1"/>
    <col min="14856" max="14856" width="13.6640625" style="635" customWidth="1"/>
    <col min="14857" max="14857" width="15.6640625" style="635" customWidth="1"/>
    <col min="14858" max="15104" width="8.88671875" style="635"/>
    <col min="15105" max="15105" width="5.6640625" style="635" customWidth="1"/>
    <col min="15106" max="15106" width="60.6640625" style="635" customWidth="1"/>
    <col min="15107" max="15107" width="5.6640625" style="635" customWidth="1"/>
    <col min="15108" max="15108" width="7.6640625" style="635" customWidth="1"/>
    <col min="15109" max="15109" width="8.6640625" style="635" customWidth="1"/>
    <col min="15110" max="15110" width="24.6640625" style="635" customWidth="1"/>
    <col min="15111" max="15111" width="27.88671875" style="635" customWidth="1"/>
    <col min="15112" max="15112" width="13.6640625" style="635" customWidth="1"/>
    <col min="15113" max="15113" width="15.6640625" style="635" customWidth="1"/>
    <col min="15114" max="15360" width="8.88671875" style="635"/>
    <col min="15361" max="15361" width="5.6640625" style="635" customWidth="1"/>
    <col min="15362" max="15362" width="60.6640625" style="635" customWidth="1"/>
    <col min="15363" max="15363" width="5.6640625" style="635" customWidth="1"/>
    <col min="15364" max="15364" width="7.6640625" style="635" customWidth="1"/>
    <col min="15365" max="15365" width="8.6640625" style="635" customWidth="1"/>
    <col min="15366" max="15366" width="24.6640625" style="635" customWidth="1"/>
    <col min="15367" max="15367" width="27.88671875" style="635" customWidth="1"/>
    <col min="15368" max="15368" width="13.6640625" style="635" customWidth="1"/>
    <col min="15369" max="15369" width="15.6640625" style="635" customWidth="1"/>
    <col min="15370" max="15616" width="8.88671875" style="635"/>
    <col min="15617" max="15617" width="5.6640625" style="635" customWidth="1"/>
    <col min="15618" max="15618" width="60.6640625" style="635" customWidth="1"/>
    <col min="15619" max="15619" width="5.6640625" style="635" customWidth="1"/>
    <col min="15620" max="15620" width="7.6640625" style="635" customWidth="1"/>
    <col min="15621" max="15621" width="8.6640625" style="635" customWidth="1"/>
    <col min="15622" max="15622" width="24.6640625" style="635" customWidth="1"/>
    <col min="15623" max="15623" width="27.88671875" style="635" customWidth="1"/>
    <col min="15624" max="15624" width="13.6640625" style="635" customWidth="1"/>
    <col min="15625" max="15625" width="15.6640625" style="635" customWidth="1"/>
    <col min="15626" max="15872" width="8.88671875" style="635"/>
    <col min="15873" max="15873" width="5.6640625" style="635" customWidth="1"/>
    <col min="15874" max="15874" width="60.6640625" style="635" customWidth="1"/>
    <col min="15875" max="15875" width="5.6640625" style="635" customWidth="1"/>
    <col min="15876" max="15876" width="7.6640625" style="635" customWidth="1"/>
    <col min="15877" max="15877" width="8.6640625" style="635" customWidth="1"/>
    <col min="15878" max="15878" width="24.6640625" style="635" customWidth="1"/>
    <col min="15879" max="15879" width="27.88671875" style="635" customWidth="1"/>
    <col min="15880" max="15880" width="13.6640625" style="635" customWidth="1"/>
    <col min="15881" max="15881" width="15.6640625" style="635" customWidth="1"/>
    <col min="15882" max="16128" width="8.88671875" style="635"/>
    <col min="16129" max="16129" width="5.6640625" style="635" customWidth="1"/>
    <col min="16130" max="16130" width="60.6640625" style="635" customWidth="1"/>
    <col min="16131" max="16131" width="5.6640625" style="635" customWidth="1"/>
    <col min="16132" max="16132" width="7.6640625" style="635" customWidth="1"/>
    <col min="16133" max="16133" width="8.6640625" style="635" customWidth="1"/>
    <col min="16134" max="16134" width="24.6640625" style="635" customWidth="1"/>
    <col min="16135" max="16135" width="27.88671875" style="635" customWidth="1"/>
    <col min="16136" max="16136" width="13.6640625" style="635" customWidth="1"/>
    <col min="16137" max="16137" width="15.6640625" style="635" customWidth="1"/>
    <col min="16138" max="16384" width="8.88671875" style="635"/>
  </cols>
  <sheetData>
    <row r="1" spans="1:9" ht="21" customHeight="1" thickBot="1">
      <c r="A1" s="1421" t="s">
        <v>3147</v>
      </c>
      <c r="B1" s="1422"/>
      <c r="C1" s="1422"/>
      <c r="D1" s="1422"/>
      <c r="E1" s="1422"/>
      <c r="F1" s="1422"/>
      <c r="G1" s="1422"/>
      <c r="H1" s="1422"/>
      <c r="I1" s="1423"/>
    </row>
    <row r="2" spans="1:9" ht="21" customHeight="1" thickBot="1">
      <c r="A2" s="1418" t="str">
        <f>'Rekapitulace SO_101B.6'!A2:G2</f>
        <v>NOVÉ HURDISKY - SOCIÁLNÍ BYDLENÍ OTROKOVICE, NOVOSTAVBA BYTOVÝCH DOMŮ, S0 101B  NOVOSTAVBA BYTOVÉHO DOMU BLOK B,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737" t="s">
        <v>3145</v>
      </c>
      <c r="C4" s="736" t="s">
        <v>156</v>
      </c>
      <c r="D4" s="736" t="s">
        <v>2807</v>
      </c>
      <c r="E4" s="736" t="s">
        <v>3144</v>
      </c>
      <c r="F4" s="623" t="s">
        <v>3143</v>
      </c>
      <c r="G4" s="623" t="s">
        <v>3142</v>
      </c>
      <c r="H4" s="735"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690" t="s">
        <v>3139</v>
      </c>
      <c r="C9" s="689"/>
      <c r="D9" s="703"/>
      <c r="E9" s="702"/>
      <c r="F9" s="710"/>
      <c r="G9" s="710"/>
      <c r="H9" s="710"/>
      <c r="I9" s="709"/>
    </row>
    <row r="10" spans="1:9">
      <c r="A10" s="681">
        <v>1</v>
      </c>
      <c r="B10" s="707" t="s">
        <v>3187</v>
      </c>
      <c r="C10" s="576"/>
      <c r="D10" s="706">
        <v>14</v>
      </c>
      <c r="E10" s="705" t="s">
        <v>2190</v>
      </c>
      <c r="F10" s="1186"/>
      <c r="G10" s="573">
        <f>D10*F10</f>
        <v>0</v>
      </c>
      <c r="H10" s="704"/>
      <c r="I10" s="679"/>
    </row>
    <row r="11" spans="1:9">
      <c r="A11" s="678"/>
      <c r="B11" s="677" t="s">
        <v>3119</v>
      </c>
      <c r="C11" s="676"/>
      <c r="D11" s="675"/>
      <c r="E11" s="674"/>
      <c r="F11" s="673"/>
      <c r="G11" s="673"/>
      <c r="H11" s="673"/>
      <c r="I11" s="672"/>
    </row>
    <row r="12" spans="1:9" ht="13.8"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8" thickBot="1">
      <c r="A14" s="655"/>
      <c r="B14" s="654" t="s">
        <v>2804</v>
      </c>
      <c r="C14" s="653"/>
      <c r="D14" s="652"/>
      <c r="E14" s="651"/>
      <c r="F14" s="650"/>
      <c r="G14" s="649"/>
      <c r="H14" s="649"/>
      <c r="I14" s="648">
        <f>SUM(I8:I10)</f>
        <v>0</v>
      </c>
    </row>
    <row r="15" spans="1:9" ht="13.8" thickBot="1">
      <c r="A15" s="646"/>
      <c r="B15" s="645" t="s">
        <v>3118</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4.4"/>
  <cols>
    <col min="1" max="1" width="39.33203125" style="402" bestFit="1" customWidth="1"/>
    <col min="2" max="2" width="9.88671875" style="401" bestFit="1" customWidth="1"/>
    <col min="3" max="3" width="11.33203125" style="401" bestFit="1" customWidth="1"/>
    <col min="4" max="5" width="8.88671875" style="400"/>
    <col min="6" max="6" width="0" style="400" hidden="1" customWidth="1"/>
    <col min="7" max="256" width="8.88671875" style="400"/>
    <col min="257" max="257" width="39.33203125" style="400" bestFit="1" customWidth="1"/>
    <col min="258" max="258" width="9.88671875" style="400" bestFit="1" customWidth="1"/>
    <col min="259" max="259" width="11.33203125" style="400" bestFit="1" customWidth="1"/>
    <col min="260" max="261" width="8.88671875" style="400"/>
    <col min="262" max="262" width="0" style="400" hidden="1" customWidth="1"/>
    <col min="263" max="512" width="8.88671875" style="400"/>
    <col min="513" max="513" width="39.33203125" style="400" bestFit="1" customWidth="1"/>
    <col min="514" max="514" width="9.88671875" style="400" bestFit="1" customWidth="1"/>
    <col min="515" max="515" width="11.33203125" style="400" bestFit="1" customWidth="1"/>
    <col min="516" max="517" width="8.88671875" style="400"/>
    <col min="518" max="518" width="0" style="400" hidden="1" customWidth="1"/>
    <col min="519" max="768" width="8.88671875" style="400"/>
    <col min="769" max="769" width="39.33203125" style="400" bestFit="1" customWidth="1"/>
    <col min="770" max="770" width="9.88671875" style="400" bestFit="1" customWidth="1"/>
    <col min="771" max="771" width="11.33203125" style="400" bestFit="1" customWidth="1"/>
    <col min="772" max="773" width="8.88671875" style="400"/>
    <col min="774" max="774" width="0" style="400" hidden="1" customWidth="1"/>
    <col min="775" max="1024" width="8.88671875" style="400"/>
    <col min="1025" max="1025" width="39.33203125" style="400" bestFit="1" customWidth="1"/>
    <col min="1026" max="1026" width="9.88671875" style="400" bestFit="1" customWidth="1"/>
    <col min="1027" max="1027" width="11.33203125" style="400" bestFit="1" customWidth="1"/>
    <col min="1028" max="1029" width="8.88671875" style="400"/>
    <col min="1030" max="1030" width="0" style="400" hidden="1" customWidth="1"/>
    <col min="1031" max="1280" width="8.88671875" style="400"/>
    <col min="1281" max="1281" width="39.33203125" style="400" bestFit="1" customWidth="1"/>
    <col min="1282" max="1282" width="9.88671875" style="400" bestFit="1" customWidth="1"/>
    <col min="1283" max="1283" width="11.33203125" style="400" bestFit="1" customWidth="1"/>
    <col min="1284" max="1285" width="8.88671875" style="400"/>
    <col min="1286" max="1286" width="0" style="400" hidden="1" customWidth="1"/>
    <col min="1287" max="1536" width="8.88671875" style="400"/>
    <col min="1537" max="1537" width="39.33203125" style="400" bestFit="1" customWidth="1"/>
    <col min="1538" max="1538" width="9.88671875" style="400" bestFit="1" customWidth="1"/>
    <col min="1539" max="1539" width="11.33203125" style="400" bestFit="1" customWidth="1"/>
    <col min="1540" max="1541" width="8.88671875" style="400"/>
    <col min="1542" max="1542" width="0" style="400" hidden="1" customWidth="1"/>
    <col min="1543" max="1792" width="8.88671875" style="400"/>
    <col min="1793" max="1793" width="39.33203125" style="400" bestFit="1" customWidth="1"/>
    <col min="1794" max="1794" width="9.88671875" style="400" bestFit="1" customWidth="1"/>
    <col min="1795" max="1795" width="11.33203125" style="400" bestFit="1" customWidth="1"/>
    <col min="1796" max="1797" width="8.88671875" style="400"/>
    <col min="1798" max="1798" width="0" style="400" hidden="1" customWidth="1"/>
    <col min="1799" max="2048" width="8.88671875" style="400"/>
    <col min="2049" max="2049" width="39.33203125" style="400" bestFit="1" customWidth="1"/>
    <col min="2050" max="2050" width="9.88671875" style="400" bestFit="1" customWidth="1"/>
    <col min="2051" max="2051" width="11.33203125" style="400" bestFit="1" customWidth="1"/>
    <col min="2052" max="2053" width="8.88671875" style="400"/>
    <col min="2054" max="2054" width="0" style="400" hidden="1" customWidth="1"/>
    <col min="2055" max="2304" width="8.88671875" style="400"/>
    <col min="2305" max="2305" width="39.33203125" style="400" bestFit="1" customWidth="1"/>
    <col min="2306" max="2306" width="9.88671875" style="400" bestFit="1" customWidth="1"/>
    <col min="2307" max="2307" width="11.33203125" style="400" bestFit="1" customWidth="1"/>
    <col min="2308" max="2309" width="8.88671875" style="400"/>
    <col min="2310" max="2310" width="0" style="400" hidden="1" customWidth="1"/>
    <col min="2311" max="2560" width="8.88671875" style="400"/>
    <col min="2561" max="2561" width="39.33203125" style="400" bestFit="1" customWidth="1"/>
    <col min="2562" max="2562" width="9.88671875" style="400" bestFit="1" customWidth="1"/>
    <col min="2563" max="2563" width="11.33203125" style="400" bestFit="1" customWidth="1"/>
    <col min="2564" max="2565" width="8.88671875" style="400"/>
    <col min="2566" max="2566" width="0" style="400" hidden="1" customWidth="1"/>
    <col min="2567" max="2816" width="8.88671875" style="400"/>
    <col min="2817" max="2817" width="39.33203125" style="400" bestFit="1" customWidth="1"/>
    <col min="2818" max="2818" width="9.88671875" style="400" bestFit="1" customWidth="1"/>
    <col min="2819" max="2819" width="11.33203125" style="400" bestFit="1" customWidth="1"/>
    <col min="2820" max="2821" width="8.88671875" style="400"/>
    <col min="2822" max="2822" width="0" style="400" hidden="1" customWidth="1"/>
    <col min="2823" max="3072" width="8.88671875" style="400"/>
    <col min="3073" max="3073" width="39.33203125" style="400" bestFit="1" customWidth="1"/>
    <col min="3074" max="3074" width="9.88671875" style="400" bestFit="1" customWidth="1"/>
    <col min="3075" max="3075" width="11.33203125" style="400" bestFit="1" customWidth="1"/>
    <col min="3076" max="3077" width="8.88671875" style="400"/>
    <col min="3078" max="3078" width="0" style="400" hidden="1" customWidth="1"/>
    <col min="3079" max="3328" width="8.88671875" style="400"/>
    <col min="3329" max="3329" width="39.33203125" style="400" bestFit="1" customWidth="1"/>
    <col min="3330" max="3330" width="9.88671875" style="400" bestFit="1" customWidth="1"/>
    <col min="3331" max="3331" width="11.33203125" style="400" bestFit="1" customWidth="1"/>
    <col min="3332" max="3333" width="8.88671875" style="400"/>
    <col min="3334" max="3334" width="0" style="400" hidden="1" customWidth="1"/>
    <col min="3335" max="3584" width="8.88671875" style="400"/>
    <col min="3585" max="3585" width="39.33203125" style="400" bestFit="1" customWidth="1"/>
    <col min="3586" max="3586" width="9.88671875" style="400" bestFit="1" customWidth="1"/>
    <col min="3587" max="3587" width="11.33203125" style="400" bestFit="1" customWidth="1"/>
    <col min="3588" max="3589" width="8.88671875" style="400"/>
    <col min="3590" max="3590" width="0" style="400" hidden="1" customWidth="1"/>
    <col min="3591" max="3840" width="8.88671875" style="400"/>
    <col min="3841" max="3841" width="39.33203125" style="400" bestFit="1" customWidth="1"/>
    <col min="3842" max="3842" width="9.88671875" style="400" bestFit="1" customWidth="1"/>
    <col min="3843" max="3843" width="11.33203125" style="400" bestFit="1" customWidth="1"/>
    <col min="3844" max="3845" width="8.88671875" style="400"/>
    <col min="3846" max="3846" width="0" style="400" hidden="1" customWidth="1"/>
    <col min="3847" max="4096" width="8.88671875" style="400"/>
    <col min="4097" max="4097" width="39.33203125" style="400" bestFit="1" customWidth="1"/>
    <col min="4098" max="4098" width="9.88671875" style="400" bestFit="1" customWidth="1"/>
    <col min="4099" max="4099" width="11.33203125" style="400" bestFit="1" customWidth="1"/>
    <col min="4100" max="4101" width="8.88671875" style="400"/>
    <col min="4102" max="4102" width="0" style="400" hidden="1" customWidth="1"/>
    <col min="4103" max="4352" width="8.88671875" style="400"/>
    <col min="4353" max="4353" width="39.33203125" style="400" bestFit="1" customWidth="1"/>
    <col min="4354" max="4354" width="9.88671875" style="400" bestFit="1" customWidth="1"/>
    <col min="4355" max="4355" width="11.33203125" style="400" bestFit="1" customWidth="1"/>
    <col min="4356" max="4357" width="8.88671875" style="400"/>
    <col min="4358" max="4358" width="0" style="400" hidden="1" customWidth="1"/>
    <col min="4359" max="4608" width="8.88671875" style="400"/>
    <col min="4609" max="4609" width="39.33203125" style="400" bestFit="1" customWidth="1"/>
    <col min="4610" max="4610" width="9.88671875" style="400" bestFit="1" customWidth="1"/>
    <col min="4611" max="4611" width="11.33203125" style="400" bestFit="1" customWidth="1"/>
    <col min="4612" max="4613" width="8.88671875" style="400"/>
    <col min="4614" max="4614" width="0" style="400" hidden="1" customWidth="1"/>
    <col min="4615" max="4864" width="8.88671875" style="400"/>
    <col min="4865" max="4865" width="39.33203125" style="400" bestFit="1" customWidth="1"/>
    <col min="4866" max="4866" width="9.88671875" style="400" bestFit="1" customWidth="1"/>
    <col min="4867" max="4867" width="11.33203125" style="400" bestFit="1" customWidth="1"/>
    <col min="4868" max="4869" width="8.88671875" style="400"/>
    <col min="4870" max="4870" width="0" style="400" hidden="1" customWidth="1"/>
    <col min="4871" max="5120" width="8.88671875" style="400"/>
    <col min="5121" max="5121" width="39.33203125" style="400" bestFit="1" customWidth="1"/>
    <col min="5122" max="5122" width="9.88671875" style="400" bestFit="1" customWidth="1"/>
    <col min="5123" max="5123" width="11.33203125" style="400" bestFit="1" customWidth="1"/>
    <col min="5124" max="5125" width="8.88671875" style="400"/>
    <col min="5126" max="5126" width="0" style="400" hidden="1" customWidth="1"/>
    <col min="5127" max="5376" width="8.88671875" style="400"/>
    <col min="5377" max="5377" width="39.33203125" style="400" bestFit="1" customWidth="1"/>
    <col min="5378" max="5378" width="9.88671875" style="400" bestFit="1" customWidth="1"/>
    <col min="5379" max="5379" width="11.33203125" style="400" bestFit="1" customWidth="1"/>
    <col min="5380" max="5381" width="8.88671875" style="400"/>
    <col min="5382" max="5382" width="0" style="400" hidden="1" customWidth="1"/>
    <col min="5383" max="5632" width="8.88671875" style="400"/>
    <col min="5633" max="5633" width="39.33203125" style="400" bestFit="1" customWidth="1"/>
    <col min="5634" max="5634" width="9.88671875" style="400" bestFit="1" customWidth="1"/>
    <col min="5635" max="5635" width="11.33203125" style="400" bestFit="1" customWidth="1"/>
    <col min="5636" max="5637" width="8.88671875" style="400"/>
    <col min="5638" max="5638" width="0" style="400" hidden="1" customWidth="1"/>
    <col min="5639" max="5888" width="8.88671875" style="400"/>
    <col min="5889" max="5889" width="39.33203125" style="400" bestFit="1" customWidth="1"/>
    <col min="5890" max="5890" width="9.88671875" style="400" bestFit="1" customWidth="1"/>
    <col min="5891" max="5891" width="11.33203125" style="400" bestFit="1" customWidth="1"/>
    <col min="5892" max="5893" width="8.88671875" style="400"/>
    <col min="5894" max="5894" width="0" style="400" hidden="1" customWidth="1"/>
    <col min="5895" max="6144" width="8.88671875" style="400"/>
    <col min="6145" max="6145" width="39.33203125" style="400" bestFit="1" customWidth="1"/>
    <col min="6146" max="6146" width="9.88671875" style="400" bestFit="1" customWidth="1"/>
    <col min="6147" max="6147" width="11.33203125" style="400" bestFit="1" customWidth="1"/>
    <col min="6148" max="6149" width="8.88671875" style="400"/>
    <col min="6150" max="6150" width="0" style="400" hidden="1" customWidth="1"/>
    <col min="6151" max="6400" width="8.88671875" style="400"/>
    <col min="6401" max="6401" width="39.33203125" style="400" bestFit="1" customWidth="1"/>
    <col min="6402" max="6402" width="9.88671875" style="400" bestFit="1" customWidth="1"/>
    <col min="6403" max="6403" width="11.33203125" style="400" bestFit="1" customWidth="1"/>
    <col min="6404" max="6405" width="8.88671875" style="400"/>
    <col min="6406" max="6406" width="0" style="400" hidden="1" customWidth="1"/>
    <col min="6407" max="6656" width="8.88671875" style="400"/>
    <col min="6657" max="6657" width="39.33203125" style="400" bestFit="1" customWidth="1"/>
    <col min="6658" max="6658" width="9.88671875" style="400" bestFit="1" customWidth="1"/>
    <col min="6659" max="6659" width="11.33203125" style="400" bestFit="1" customWidth="1"/>
    <col min="6660" max="6661" width="8.88671875" style="400"/>
    <col min="6662" max="6662" width="0" style="400" hidden="1" customWidth="1"/>
    <col min="6663" max="6912" width="8.88671875" style="400"/>
    <col min="6913" max="6913" width="39.33203125" style="400" bestFit="1" customWidth="1"/>
    <col min="6914" max="6914" width="9.88671875" style="400" bestFit="1" customWidth="1"/>
    <col min="6915" max="6915" width="11.33203125" style="400" bestFit="1" customWidth="1"/>
    <col min="6916" max="6917" width="8.88671875" style="400"/>
    <col min="6918" max="6918" width="0" style="400" hidden="1" customWidth="1"/>
    <col min="6919" max="7168" width="8.88671875" style="400"/>
    <col min="7169" max="7169" width="39.33203125" style="400" bestFit="1" customWidth="1"/>
    <col min="7170" max="7170" width="9.88671875" style="400" bestFit="1" customWidth="1"/>
    <col min="7171" max="7171" width="11.33203125" style="400" bestFit="1" customWidth="1"/>
    <col min="7172" max="7173" width="8.88671875" style="400"/>
    <col min="7174" max="7174" width="0" style="400" hidden="1" customWidth="1"/>
    <col min="7175" max="7424" width="8.88671875" style="400"/>
    <col min="7425" max="7425" width="39.33203125" style="400" bestFit="1" customWidth="1"/>
    <col min="7426" max="7426" width="9.88671875" style="400" bestFit="1" customWidth="1"/>
    <col min="7427" max="7427" width="11.33203125" style="400" bestFit="1" customWidth="1"/>
    <col min="7428" max="7429" width="8.88671875" style="400"/>
    <col min="7430" max="7430" width="0" style="400" hidden="1" customWidth="1"/>
    <col min="7431" max="7680" width="8.88671875" style="400"/>
    <col min="7681" max="7681" width="39.33203125" style="400" bestFit="1" customWidth="1"/>
    <col min="7682" max="7682" width="9.88671875" style="400" bestFit="1" customWidth="1"/>
    <col min="7683" max="7683" width="11.33203125" style="400" bestFit="1" customWidth="1"/>
    <col min="7684" max="7685" width="8.88671875" style="400"/>
    <col min="7686" max="7686" width="0" style="400" hidden="1" customWidth="1"/>
    <col min="7687" max="7936" width="8.88671875" style="400"/>
    <col min="7937" max="7937" width="39.33203125" style="400" bestFit="1" customWidth="1"/>
    <col min="7938" max="7938" width="9.88671875" style="400" bestFit="1" customWidth="1"/>
    <col min="7939" max="7939" width="11.33203125" style="400" bestFit="1" customWidth="1"/>
    <col min="7940" max="7941" width="8.88671875" style="400"/>
    <col min="7942" max="7942" width="0" style="400" hidden="1" customWidth="1"/>
    <col min="7943" max="8192" width="8.88671875" style="400"/>
    <col min="8193" max="8193" width="39.33203125" style="400" bestFit="1" customWidth="1"/>
    <col min="8194" max="8194" width="9.88671875" style="400" bestFit="1" customWidth="1"/>
    <col min="8195" max="8195" width="11.33203125" style="400" bestFit="1" customWidth="1"/>
    <col min="8196" max="8197" width="8.88671875" style="400"/>
    <col min="8198" max="8198" width="0" style="400" hidden="1" customWidth="1"/>
    <col min="8199" max="8448" width="8.88671875" style="400"/>
    <col min="8449" max="8449" width="39.33203125" style="400" bestFit="1" customWidth="1"/>
    <col min="8450" max="8450" width="9.88671875" style="400" bestFit="1" customWidth="1"/>
    <col min="8451" max="8451" width="11.33203125" style="400" bestFit="1" customWidth="1"/>
    <col min="8452" max="8453" width="8.88671875" style="400"/>
    <col min="8454" max="8454" width="0" style="400" hidden="1" customWidth="1"/>
    <col min="8455" max="8704" width="8.88671875" style="400"/>
    <col min="8705" max="8705" width="39.33203125" style="400" bestFit="1" customWidth="1"/>
    <col min="8706" max="8706" width="9.88671875" style="400" bestFit="1" customWidth="1"/>
    <col min="8707" max="8707" width="11.33203125" style="400" bestFit="1" customWidth="1"/>
    <col min="8708" max="8709" width="8.88671875" style="400"/>
    <col min="8710" max="8710" width="0" style="400" hidden="1" customWidth="1"/>
    <col min="8711" max="8960" width="8.88671875" style="400"/>
    <col min="8961" max="8961" width="39.33203125" style="400" bestFit="1" customWidth="1"/>
    <col min="8962" max="8962" width="9.88671875" style="400" bestFit="1" customWidth="1"/>
    <col min="8963" max="8963" width="11.33203125" style="400" bestFit="1" customWidth="1"/>
    <col min="8964" max="8965" width="8.88671875" style="400"/>
    <col min="8966" max="8966" width="0" style="400" hidden="1" customWidth="1"/>
    <col min="8967" max="9216" width="8.88671875" style="400"/>
    <col min="9217" max="9217" width="39.33203125" style="400" bestFit="1" customWidth="1"/>
    <col min="9218" max="9218" width="9.88671875" style="400" bestFit="1" customWidth="1"/>
    <col min="9219" max="9219" width="11.33203125" style="400" bestFit="1" customWidth="1"/>
    <col min="9220" max="9221" width="8.88671875" style="400"/>
    <col min="9222" max="9222" width="0" style="400" hidden="1" customWidth="1"/>
    <col min="9223" max="9472" width="8.88671875" style="400"/>
    <col min="9473" max="9473" width="39.33203125" style="400" bestFit="1" customWidth="1"/>
    <col min="9474" max="9474" width="9.88671875" style="400" bestFit="1" customWidth="1"/>
    <col min="9475" max="9475" width="11.33203125" style="400" bestFit="1" customWidth="1"/>
    <col min="9476" max="9477" width="8.88671875" style="400"/>
    <col min="9478" max="9478" width="0" style="400" hidden="1" customWidth="1"/>
    <col min="9479" max="9728" width="8.88671875" style="400"/>
    <col min="9729" max="9729" width="39.33203125" style="400" bestFit="1" customWidth="1"/>
    <col min="9730" max="9730" width="9.88671875" style="400" bestFit="1" customWidth="1"/>
    <col min="9731" max="9731" width="11.33203125" style="400" bestFit="1" customWidth="1"/>
    <col min="9732" max="9733" width="8.88671875" style="400"/>
    <col min="9734" max="9734" width="0" style="400" hidden="1" customWidth="1"/>
    <col min="9735" max="9984" width="8.88671875" style="400"/>
    <col min="9985" max="9985" width="39.33203125" style="400" bestFit="1" customWidth="1"/>
    <col min="9986" max="9986" width="9.88671875" style="400" bestFit="1" customWidth="1"/>
    <col min="9987" max="9987" width="11.33203125" style="400" bestFit="1" customWidth="1"/>
    <col min="9988" max="9989" width="8.88671875" style="400"/>
    <col min="9990" max="9990" width="0" style="400" hidden="1" customWidth="1"/>
    <col min="9991" max="10240" width="8.88671875" style="400"/>
    <col min="10241" max="10241" width="39.33203125" style="400" bestFit="1" customWidth="1"/>
    <col min="10242" max="10242" width="9.88671875" style="400" bestFit="1" customWidth="1"/>
    <col min="10243" max="10243" width="11.33203125" style="400" bestFit="1" customWidth="1"/>
    <col min="10244" max="10245" width="8.88671875" style="400"/>
    <col min="10246" max="10246" width="0" style="400" hidden="1" customWidth="1"/>
    <col min="10247" max="10496" width="8.88671875" style="400"/>
    <col min="10497" max="10497" width="39.33203125" style="400" bestFit="1" customWidth="1"/>
    <col min="10498" max="10498" width="9.88671875" style="400" bestFit="1" customWidth="1"/>
    <col min="10499" max="10499" width="11.33203125" style="400" bestFit="1" customWidth="1"/>
    <col min="10500" max="10501" width="8.88671875" style="400"/>
    <col min="10502" max="10502" width="0" style="400" hidden="1" customWidth="1"/>
    <col min="10503" max="10752" width="8.88671875" style="400"/>
    <col min="10753" max="10753" width="39.33203125" style="400" bestFit="1" customWidth="1"/>
    <col min="10754" max="10754" width="9.88671875" style="400" bestFit="1" customWidth="1"/>
    <col min="10755" max="10755" width="11.33203125" style="400" bestFit="1" customWidth="1"/>
    <col min="10756" max="10757" width="8.88671875" style="400"/>
    <col min="10758" max="10758" width="0" style="400" hidden="1" customWidth="1"/>
    <col min="10759" max="11008" width="8.88671875" style="400"/>
    <col min="11009" max="11009" width="39.33203125" style="400" bestFit="1" customWidth="1"/>
    <col min="11010" max="11010" width="9.88671875" style="400" bestFit="1" customWidth="1"/>
    <col min="11011" max="11011" width="11.33203125" style="400" bestFit="1" customWidth="1"/>
    <col min="11012" max="11013" width="8.88671875" style="400"/>
    <col min="11014" max="11014" width="0" style="400" hidden="1" customWidth="1"/>
    <col min="11015" max="11264" width="8.88671875" style="400"/>
    <col min="11265" max="11265" width="39.33203125" style="400" bestFit="1" customWidth="1"/>
    <col min="11266" max="11266" width="9.88671875" style="400" bestFit="1" customWidth="1"/>
    <col min="11267" max="11267" width="11.33203125" style="400" bestFit="1" customWidth="1"/>
    <col min="11268" max="11269" width="8.88671875" style="400"/>
    <col min="11270" max="11270" width="0" style="400" hidden="1" customWidth="1"/>
    <col min="11271" max="11520" width="8.88671875" style="400"/>
    <col min="11521" max="11521" width="39.33203125" style="400" bestFit="1" customWidth="1"/>
    <col min="11522" max="11522" width="9.88671875" style="400" bestFit="1" customWidth="1"/>
    <col min="11523" max="11523" width="11.33203125" style="400" bestFit="1" customWidth="1"/>
    <col min="11524" max="11525" width="8.88671875" style="400"/>
    <col min="11526" max="11526" width="0" style="400" hidden="1" customWidth="1"/>
    <col min="11527" max="11776" width="8.88671875" style="400"/>
    <col min="11777" max="11777" width="39.33203125" style="400" bestFit="1" customWidth="1"/>
    <col min="11778" max="11778" width="9.88671875" style="400" bestFit="1" customWidth="1"/>
    <col min="11779" max="11779" width="11.33203125" style="400" bestFit="1" customWidth="1"/>
    <col min="11780" max="11781" width="8.88671875" style="400"/>
    <col min="11782" max="11782" width="0" style="400" hidden="1" customWidth="1"/>
    <col min="11783" max="12032" width="8.88671875" style="400"/>
    <col min="12033" max="12033" width="39.33203125" style="400" bestFit="1" customWidth="1"/>
    <col min="12034" max="12034" width="9.88671875" style="400" bestFit="1" customWidth="1"/>
    <col min="12035" max="12035" width="11.33203125" style="400" bestFit="1" customWidth="1"/>
    <col min="12036" max="12037" width="8.88671875" style="400"/>
    <col min="12038" max="12038" width="0" style="400" hidden="1" customWidth="1"/>
    <col min="12039" max="12288" width="8.88671875" style="400"/>
    <col min="12289" max="12289" width="39.33203125" style="400" bestFit="1" customWidth="1"/>
    <col min="12290" max="12290" width="9.88671875" style="400" bestFit="1" customWidth="1"/>
    <col min="12291" max="12291" width="11.33203125" style="400" bestFit="1" customWidth="1"/>
    <col min="12292" max="12293" width="8.88671875" style="400"/>
    <col min="12294" max="12294" width="0" style="400" hidden="1" customWidth="1"/>
    <col min="12295" max="12544" width="8.88671875" style="400"/>
    <col min="12545" max="12545" width="39.33203125" style="400" bestFit="1" customWidth="1"/>
    <col min="12546" max="12546" width="9.88671875" style="400" bestFit="1" customWidth="1"/>
    <col min="12547" max="12547" width="11.33203125" style="400" bestFit="1" customWidth="1"/>
    <col min="12548" max="12549" width="8.88671875" style="400"/>
    <col min="12550" max="12550" width="0" style="400" hidden="1" customWidth="1"/>
    <col min="12551" max="12800" width="8.88671875" style="400"/>
    <col min="12801" max="12801" width="39.33203125" style="400" bestFit="1" customWidth="1"/>
    <col min="12802" max="12802" width="9.88671875" style="400" bestFit="1" customWidth="1"/>
    <col min="12803" max="12803" width="11.33203125" style="400" bestFit="1" customWidth="1"/>
    <col min="12804" max="12805" width="8.88671875" style="400"/>
    <col min="12806" max="12806" width="0" style="400" hidden="1" customWidth="1"/>
    <col min="12807" max="13056" width="8.88671875" style="400"/>
    <col min="13057" max="13057" width="39.33203125" style="400" bestFit="1" customWidth="1"/>
    <col min="13058" max="13058" width="9.88671875" style="400" bestFit="1" customWidth="1"/>
    <col min="13059" max="13059" width="11.33203125" style="400" bestFit="1" customWidth="1"/>
    <col min="13060" max="13061" width="8.88671875" style="400"/>
    <col min="13062" max="13062" width="0" style="400" hidden="1" customWidth="1"/>
    <col min="13063" max="13312" width="8.88671875" style="400"/>
    <col min="13313" max="13313" width="39.33203125" style="400" bestFit="1" customWidth="1"/>
    <col min="13314" max="13314" width="9.88671875" style="400" bestFit="1" customWidth="1"/>
    <col min="13315" max="13315" width="11.33203125" style="400" bestFit="1" customWidth="1"/>
    <col min="13316" max="13317" width="8.88671875" style="400"/>
    <col min="13318" max="13318" width="0" style="400" hidden="1" customWidth="1"/>
    <col min="13319" max="13568" width="8.88671875" style="400"/>
    <col min="13569" max="13569" width="39.33203125" style="400" bestFit="1" customWidth="1"/>
    <col min="13570" max="13570" width="9.88671875" style="400" bestFit="1" customWidth="1"/>
    <col min="13571" max="13571" width="11.33203125" style="400" bestFit="1" customWidth="1"/>
    <col min="13572" max="13573" width="8.88671875" style="400"/>
    <col min="13574" max="13574" width="0" style="400" hidden="1" customWidth="1"/>
    <col min="13575" max="13824" width="8.88671875" style="400"/>
    <col min="13825" max="13825" width="39.33203125" style="400" bestFit="1" customWidth="1"/>
    <col min="13826" max="13826" width="9.88671875" style="400" bestFit="1" customWidth="1"/>
    <col min="13827" max="13827" width="11.33203125" style="400" bestFit="1" customWidth="1"/>
    <col min="13828" max="13829" width="8.88671875" style="400"/>
    <col min="13830" max="13830" width="0" style="400" hidden="1" customWidth="1"/>
    <col min="13831" max="14080" width="8.88671875" style="400"/>
    <col min="14081" max="14081" width="39.33203125" style="400" bestFit="1" customWidth="1"/>
    <col min="14082" max="14082" width="9.88671875" style="400" bestFit="1" customWidth="1"/>
    <col min="14083" max="14083" width="11.33203125" style="400" bestFit="1" customWidth="1"/>
    <col min="14084" max="14085" width="8.88671875" style="400"/>
    <col min="14086" max="14086" width="0" style="400" hidden="1" customWidth="1"/>
    <col min="14087" max="14336" width="8.88671875" style="400"/>
    <col min="14337" max="14337" width="39.33203125" style="400" bestFit="1" customWidth="1"/>
    <col min="14338" max="14338" width="9.88671875" style="400" bestFit="1" customWidth="1"/>
    <col min="14339" max="14339" width="11.33203125" style="400" bestFit="1" customWidth="1"/>
    <col min="14340" max="14341" width="8.88671875" style="400"/>
    <col min="14342" max="14342" width="0" style="400" hidden="1" customWidth="1"/>
    <col min="14343" max="14592" width="8.88671875" style="400"/>
    <col min="14593" max="14593" width="39.33203125" style="400" bestFit="1" customWidth="1"/>
    <col min="14594" max="14594" width="9.88671875" style="400" bestFit="1" customWidth="1"/>
    <col min="14595" max="14595" width="11.33203125" style="400" bestFit="1" customWidth="1"/>
    <col min="14596" max="14597" width="8.88671875" style="400"/>
    <col min="14598" max="14598" width="0" style="400" hidden="1" customWidth="1"/>
    <col min="14599" max="14848" width="8.88671875" style="400"/>
    <col min="14849" max="14849" width="39.33203125" style="400" bestFit="1" customWidth="1"/>
    <col min="14850" max="14850" width="9.88671875" style="400" bestFit="1" customWidth="1"/>
    <col min="14851" max="14851" width="11.33203125" style="400" bestFit="1" customWidth="1"/>
    <col min="14852" max="14853" width="8.88671875" style="400"/>
    <col min="14854" max="14854" width="0" style="400" hidden="1" customWidth="1"/>
    <col min="14855" max="15104" width="8.88671875" style="400"/>
    <col min="15105" max="15105" width="39.33203125" style="400" bestFit="1" customWidth="1"/>
    <col min="15106" max="15106" width="9.88671875" style="400" bestFit="1" customWidth="1"/>
    <col min="15107" max="15107" width="11.33203125" style="400" bestFit="1" customWidth="1"/>
    <col min="15108" max="15109" width="8.88671875" style="400"/>
    <col min="15110" max="15110" width="0" style="400" hidden="1" customWidth="1"/>
    <col min="15111" max="15360" width="8.88671875" style="400"/>
    <col min="15361" max="15361" width="39.33203125" style="400" bestFit="1" customWidth="1"/>
    <col min="15362" max="15362" width="9.88671875" style="400" bestFit="1" customWidth="1"/>
    <col min="15363" max="15363" width="11.33203125" style="400" bestFit="1" customWidth="1"/>
    <col min="15364" max="15365" width="8.88671875" style="400"/>
    <col min="15366" max="15366" width="0" style="400" hidden="1" customWidth="1"/>
    <col min="15367" max="15616" width="8.88671875" style="400"/>
    <col min="15617" max="15617" width="39.33203125" style="400" bestFit="1" customWidth="1"/>
    <col min="15618" max="15618" width="9.88671875" style="400" bestFit="1" customWidth="1"/>
    <col min="15619" max="15619" width="11.33203125" style="400" bestFit="1" customWidth="1"/>
    <col min="15620" max="15621" width="8.88671875" style="400"/>
    <col min="15622" max="15622" width="0" style="400" hidden="1" customWidth="1"/>
    <col min="15623" max="15872" width="8.88671875" style="400"/>
    <col min="15873" max="15873" width="39.33203125" style="400" bestFit="1" customWidth="1"/>
    <col min="15874" max="15874" width="9.88671875" style="400" bestFit="1" customWidth="1"/>
    <col min="15875" max="15875" width="11.33203125" style="400" bestFit="1" customWidth="1"/>
    <col min="15876" max="15877" width="8.88671875" style="400"/>
    <col min="15878" max="15878" width="0" style="400" hidden="1" customWidth="1"/>
    <col min="15879" max="16128" width="8.88671875" style="400"/>
    <col min="16129" max="16129" width="39.33203125" style="400" bestFit="1" customWidth="1"/>
    <col min="16130" max="16130" width="9.88671875" style="400" bestFit="1" customWidth="1"/>
    <col min="16131" max="16131" width="11.33203125" style="400" bestFit="1" customWidth="1"/>
    <col min="16132" max="16133" width="8.88671875" style="400"/>
    <col min="16134" max="16134" width="0" style="400" hidden="1" customWidth="1"/>
    <col min="16135" max="16384" width="8.88671875" style="400"/>
  </cols>
  <sheetData>
    <row r="1" spans="1:4">
      <c r="A1" s="413" t="s">
        <v>6</v>
      </c>
      <c r="B1" s="412" t="s">
        <v>2766</v>
      </c>
      <c r="C1" s="412" t="s">
        <v>2765</v>
      </c>
      <c r="D1" s="403"/>
    </row>
    <row r="2" spans="1:4">
      <c r="A2" s="409" t="s">
        <v>2764</v>
      </c>
      <c r="B2" s="408"/>
      <c r="C2" s="408"/>
      <c r="D2" s="403"/>
    </row>
    <row r="3" spans="1:4">
      <c r="A3" s="407" t="s">
        <v>32</v>
      </c>
      <c r="B3" s="406">
        <f>0</f>
        <v>0</v>
      </c>
      <c r="C3" s="406"/>
      <c r="D3" s="403"/>
    </row>
    <row r="4" spans="1:4">
      <c r="A4" s="407" t="s">
        <v>2763</v>
      </c>
      <c r="B4" s="406">
        <f>B3 * 'Parametry SO_101B.7'!B16 / 100</f>
        <v>0</v>
      </c>
      <c r="C4" s="406">
        <f>B3 * 'Parametry SO_101B.7'!B17 / 100</f>
        <v>0</v>
      </c>
      <c r="D4" s="403"/>
    </row>
    <row r="5" spans="1:4">
      <c r="A5" s="407" t="s">
        <v>2762</v>
      </c>
      <c r="B5" s="406"/>
      <c r="C5" s="406">
        <f>('Rozpočet SO_101B.7'!E62) + 0</f>
        <v>0</v>
      </c>
      <c r="D5" s="403"/>
    </row>
    <row r="6" spans="1:4">
      <c r="A6" s="407" t="s">
        <v>2761</v>
      </c>
      <c r="B6" s="406"/>
      <c r="C6" s="406">
        <f>0 + ('Rozpočet SO_101B.7'!H62) + 0</f>
        <v>0</v>
      </c>
      <c r="D6" s="403"/>
    </row>
    <row r="7" spans="1:4">
      <c r="A7" s="411" t="s">
        <v>2760</v>
      </c>
      <c r="B7" s="410">
        <f>B3 + B4</f>
        <v>0</v>
      </c>
      <c r="C7" s="410">
        <f>C3 + C4 + C5 + C6</f>
        <v>0</v>
      </c>
      <c r="D7" s="403"/>
    </row>
    <row r="8" spans="1:4">
      <c r="A8" s="407" t="s">
        <v>2759</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2758</v>
      </c>
      <c r="B11" s="406"/>
      <c r="C11" s="406">
        <f>(C9 + C10) * 'Parametry SO_101B.7'!B19 / 100</f>
        <v>0</v>
      </c>
      <c r="D11" s="403"/>
    </row>
    <row r="12" spans="1:4">
      <c r="A12" s="411" t="s">
        <v>2757</v>
      </c>
      <c r="B12" s="410">
        <f>B7</f>
        <v>0</v>
      </c>
      <c r="C12" s="410">
        <f>C7 + C8 + C9 + C10 + C11</f>
        <v>0</v>
      </c>
      <c r="D12" s="403"/>
    </row>
    <row r="13" spans="1:4">
      <c r="A13" s="407" t="s">
        <v>2756</v>
      </c>
      <c r="B13" s="406"/>
      <c r="C13" s="406">
        <f>(B12 + C12) * 'Parametry SO_101B.7'!B20 / 100</f>
        <v>0</v>
      </c>
      <c r="D13" s="403"/>
    </row>
    <row r="14" spans="1:4">
      <c r="A14" s="407" t="s">
        <v>2755</v>
      </c>
      <c r="B14" s="406"/>
      <c r="C14" s="406">
        <f>(B12 + C12) * 'Parametry SO_101B.7'!B21 / 100</f>
        <v>0</v>
      </c>
      <c r="D14" s="403"/>
    </row>
    <row r="15" spans="1:4">
      <c r="A15" s="407" t="s">
        <v>2754</v>
      </c>
      <c r="B15" s="406"/>
      <c r="C15" s="406">
        <f>(B7 + C7) * 'Parametry SO_101B.7'!B22 / 100</f>
        <v>0</v>
      </c>
      <c r="D15" s="403"/>
    </row>
    <row r="16" spans="1:4">
      <c r="A16" s="409" t="s">
        <v>2753</v>
      </c>
      <c r="B16" s="408"/>
      <c r="C16" s="408">
        <f>B12 + C12 + C13 + C14 + C15</f>
        <v>0</v>
      </c>
      <c r="D16" s="403"/>
    </row>
    <row r="17" spans="1:4">
      <c r="A17" s="407" t="s">
        <v>1066</v>
      </c>
      <c r="B17" s="406"/>
      <c r="C17" s="406"/>
      <c r="D17" s="403"/>
    </row>
    <row r="18" spans="1:4">
      <c r="A18" s="409" t="s">
        <v>29</v>
      </c>
      <c r="B18" s="408"/>
      <c r="C18" s="408"/>
      <c r="D18" s="403"/>
    </row>
    <row r="19" spans="1:4">
      <c r="A19" s="407" t="s">
        <v>2752</v>
      </c>
      <c r="B19" s="406"/>
      <c r="C19" s="406">
        <f>C12 * 'Parametry SO_101B.7'!B23 / 100</f>
        <v>0</v>
      </c>
      <c r="D19" s="403"/>
    </row>
    <row r="20" spans="1:4">
      <c r="A20" s="407" t="s">
        <v>2751</v>
      </c>
      <c r="B20" s="406"/>
      <c r="C20" s="406">
        <f>C12 * 'Parametry SO_101B.7'!B24 / 100</f>
        <v>0</v>
      </c>
      <c r="D20" s="403"/>
    </row>
    <row r="21" spans="1:4">
      <c r="A21" s="409" t="s">
        <v>2750</v>
      </c>
      <c r="B21" s="408"/>
      <c r="C21" s="408">
        <f>C19 + C20</f>
        <v>0</v>
      </c>
      <c r="D21" s="403"/>
    </row>
    <row r="22" spans="1:4">
      <c r="A22" s="407" t="s">
        <v>2749</v>
      </c>
      <c r="B22" s="406"/>
      <c r="C22" s="406">
        <f>'Parametry SO_101B.7'!B25 * 'Parametry SO_101B.7'!B28 * (C16 * 'Parametry SO_101B.7'!B27)^'Parametry SO_101B.7'!B26</f>
        <v>0</v>
      </c>
      <c r="D22" s="403"/>
    </row>
    <row r="23" spans="1:4">
      <c r="A23" s="407" t="s">
        <v>1066</v>
      </c>
      <c r="B23" s="406"/>
      <c r="C23" s="406"/>
      <c r="D23" s="403"/>
    </row>
    <row r="24" spans="1:4">
      <c r="A24" s="405" t="s">
        <v>2748</v>
      </c>
      <c r="B24" s="404"/>
      <c r="C24" s="404">
        <f>C16 + C21 + C22</f>
        <v>0</v>
      </c>
      <c r="D24" s="403"/>
    </row>
    <row r="25" spans="1:4">
      <c r="A25" s="407" t="s">
        <v>2747</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2746</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4.4"/>
  <cols>
    <col min="1" max="1" width="28.44140625" style="402" bestFit="1" customWidth="1"/>
    <col min="2" max="2" width="63.44140625" style="402" bestFit="1" customWidth="1"/>
    <col min="3" max="3" width="8.88671875" style="400"/>
    <col min="4" max="4" width="0" style="400" hidden="1" customWidth="1"/>
    <col min="5" max="256" width="8.88671875" style="400"/>
    <col min="257" max="257" width="28.44140625" style="400" bestFit="1" customWidth="1"/>
    <col min="258" max="258" width="63.44140625" style="400" bestFit="1" customWidth="1"/>
    <col min="259" max="259" width="8.88671875" style="400"/>
    <col min="260" max="260" width="0" style="400" hidden="1" customWidth="1"/>
    <col min="261" max="512" width="8.88671875" style="400"/>
    <col min="513" max="513" width="28.44140625" style="400" bestFit="1" customWidth="1"/>
    <col min="514" max="514" width="63.44140625" style="400" bestFit="1" customWidth="1"/>
    <col min="515" max="515" width="8.88671875" style="400"/>
    <col min="516" max="516" width="0" style="400" hidden="1" customWidth="1"/>
    <col min="517" max="768" width="8.88671875" style="400"/>
    <col min="769" max="769" width="28.44140625" style="400" bestFit="1" customWidth="1"/>
    <col min="770" max="770" width="63.44140625" style="400" bestFit="1" customWidth="1"/>
    <col min="771" max="771" width="8.88671875" style="400"/>
    <col min="772" max="772" width="0" style="400" hidden="1" customWidth="1"/>
    <col min="773" max="1024" width="8.88671875" style="400"/>
    <col min="1025" max="1025" width="28.44140625" style="400" bestFit="1" customWidth="1"/>
    <col min="1026" max="1026" width="63.44140625" style="400" bestFit="1" customWidth="1"/>
    <col min="1027" max="1027" width="8.88671875" style="400"/>
    <col min="1028" max="1028" width="0" style="400" hidden="1" customWidth="1"/>
    <col min="1029" max="1280" width="8.88671875" style="400"/>
    <col min="1281" max="1281" width="28.44140625" style="400" bestFit="1" customWidth="1"/>
    <col min="1282" max="1282" width="63.44140625" style="400" bestFit="1" customWidth="1"/>
    <col min="1283" max="1283" width="8.88671875" style="400"/>
    <col min="1284" max="1284" width="0" style="400" hidden="1" customWidth="1"/>
    <col min="1285" max="1536" width="8.88671875" style="400"/>
    <col min="1537" max="1537" width="28.44140625" style="400" bestFit="1" customWidth="1"/>
    <col min="1538" max="1538" width="63.44140625" style="400" bestFit="1" customWidth="1"/>
    <col min="1539" max="1539" width="8.88671875" style="400"/>
    <col min="1540" max="1540" width="0" style="400" hidden="1" customWidth="1"/>
    <col min="1541" max="1792" width="8.88671875" style="400"/>
    <col min="1793" max="1793" width="28.44140625" style="400" bestFit="1" customWidth="1"/>
    <col min="1794" max="1794" width="63.44140625" style="400" bestFit="1" customWidth="1"/>
    <col min="1795" max="1795" width="8.88671875" style="400"/>
    <col min="1796" max="1796" width="0" style="400" hidden="1" customWidth="1"/>
    <col min="1797" max="2048" width="8.88671875" style="400"/>
    <col min="2049" max="2049" width="28.44140625" style="400" bestFit="1" customWidth="1"/>
    <col min="2050" max="2050" width="63.44140625" style="400" bestFit="1" customWidth="1"/>
    <col min="2051" max="2051" width="8.88671875" style="400"/>
    <col min="2052" max="2052" width="0" style="400" hidden="1" customWidth="1"/>
    <col min="2053" max="2304" width="8.88671875" style="400"/>
    <col min="2305" max="2305" width="28.44140625" style="400" bestFit="1" customWidth="1"/>
    <col min="2306" max="2306" width="63.44140625" style="400" bestFit="1" customWidth="1"/>
    <col min="2307" max="2307" width="8.88671875" style="400"/>
    <col min="2308" max="2308" width="0" style="400" hidden="1" customWidth="1"/>
    <col min="2309" max="2560" width="8.88671875" style="400"/>
    <col min="2561" max="2561" width="28.44140625" style="400" bestFit="1" customWidth="1"/>
    <col min="2562" max="2562" width="63.44140625" style="400" bestFit="1" customWidth="1"/>
    <col min="2563" max="2563" width="8.88671875" style="400"/>
    <col min="2564" max="2564" width="0" style="400" hidden="1" customWidth="1"/>
    <col min="2565" max="2816" width="8.88671875" style="400"/>
    <col min="2817" max="2817" width="28.44140625" style="400" bestFit="1" customWidth="1"/>
    <col min="2818" max="2818" width="63.44140625" style="400" bestFit="1" customWidth="1"/>
    <col min="2819" max="2819" width="8.88671875" style="400"/>
    <col min="2820" max="2820" width="0" style="400" hidden="1" customWidth="1"/>
    <col min="2821" max="3072" width="8.88671875" style="400"/>
    <col min="3073" max="3073" width="28.44140625" style="400" bestFit="1" customWidth="1"/>
    <col min="3074" max="3074" width="63.44140625" style="400" bestFit="1" customWidth="1"/>
    <col min="3075" max="3075" width="8.88671875" style="400"/>
    <col min="3076" max="3076" width="0" style="400" hidden="1" customWidth="1"/>
    <col min="3077" max="3328" width="8.88671875" style="400"/>
    <col min="3329" max="3329" width="28.44140625" style="400" bestFit="1" customWidth="1"/>
    <col min="3330" max="3330" width="63.44140625" style="400" bestFit="1" customWidth="1"/>
    <col min="3331" max="3331" width="8.88671875" style="400"/>
    <col min="3332" max="3332" width="0" style="400" hidden="1" customWidth="1"/>
    <col min="3333" max="3584" width="8.88671875" style="400"/>
    <col min="3585" max="3585" width="28.44140625" style="400" bestFit="1" customWidth="1"/>
    <col min="3586" max="3586" width="63.44140625" style="400" bestFit="1" customWidth="1"/>
    <col min="3587" max="3587" width="8.88671875" style="400"/>
    <col min="3588" max="3588" width="0" style="400" hidden="1" customWidth="1"/>
    <col min="3589" max="3840" width="8.88671875" style="400"/>
    <col min="3841" max="3841" width="28.44140625" style="400" bestFit="1" customWidth="1"/>
    <col min="3842" max="3842" width="63.44140625" style="400" bestFit="1" customWidth="1"/>
    <col min="3843" max="3843" width="8.88671875" style="400"/>
    <col min="3844" max="3844" width="0" style="400" hidden="1" customWidth="1"/>
    <col min="3845" max="4096" width="8.88671875" style="400"/>
    <col min="4097" max="4097" width="28.44140625" style="400" bestFit="1" customWidth="1"/>
    <col min="4098" max="4098" width="63.44140625" style="400" bestFit="1" customWidth="1"/>
    <col min="4099" max="4099" width="8.88671875" style="400"/>
    <col min="4100" max="4100" width="0" style="400" hidden="1" customWidth="1"/>
    <col min="4101" max="4352" width="8.88671875" style="400"/>
    <col min="4353" max="4353" width="28.44140625" style="400" bestFit="1" customWidth="1"/>
    <col min="4354" max="4354" width="63.44140625" style="400" bestFit="1" customWidth="1"/>
    <col min="4355" max="4355" width="8.88671875" style="400"/>
    <col min="4356" max="4356" width="0" style="400" hidden="1" customWidth="1"/>
    <col min="4357" max="4608" width="8.88671875" style="400"/>
    <col min="4609" max="4609" width="28.44140625" style="400" bestFit="1" customWidth="1"/>
    <col min="4610" max="4610" width="63.44140625" style="400" bestFit="1" customWidth="1"/>
    <col min="4611" max="4611" width="8.88671875" style="400"/>
    <col min="4612" max="4612" width="0" style="400" hidden="1" customWidth="1"/>
    <col min="4613" max="4864" width="8.88671875" style="400"/>
    <col min="4865" max="4865" width="28.44140625" style="400" bestFit="1" customWidth="1"/>
    <col min="4866" max="4866" width="63.44140625" style="400" bestFit="1" customWidth="1"/>
    <col min="4867" max="4867" width="8.88671875" style="400"/>
    <col min="4868" max="4868" width="0" style="400" hidden="1" customWidth="1"/>
    <col min="4869" max="5120" width="8.88671875" style="400"/>
    <col min="5121" max="5121" width="28.44140625" style="400" bestFit="1" customWidth="1"/>
    <col min="5122" max="5122" width="63.44140625" style="400" bestFit="1" customWidth="1"/>
    <col min="5123" max="5123" width="8.88671875" style="400"/>
    <col min="5124" max="5124" width="0" style="400" hidden="1" customWidth="1"/>
    <col min="5125" max="5376" width="8.88671875" style="400"/>
    <col min="5377" max="5377" width="28.44140625" style="400" bestFit="1" customWidth="1"/>
    <col min="5378" max="5378" width="63.44140625" style="400" bestFit="1" customWidth="1"/>
    <col min="5379" max="5379" width="8.88671875" style="400"/>
    <col min="5380" max="5380" width="0" style="400" hidden="1" customWidth="1"/>
    <col min="5381" max="5632" width="8.88671875" style="400"/>
    <col min="5633" max="5633" width="28.44140625" style="400" bestFit="1" customWidth="1"/>
    <col min="5634" max="5634" width="63.44140625" style="400" bestFit="1" customWidth="1"/>
    <col min="5635" max="5635" width="8.88671875" style="400"/>
    <col min="5636" max="5636" width="0" style="400" hidden="1" customWidth="1"/>
    <col min="5637" max="5888" width="8.88671875" style="400"/>
    <col min="5889" max="5889" width="28.44140625" style="400" bestFit="1" customWidth="1"/>
    <col min="5890" max="5890" width="63.44140625" style="400" bestFit="1" customWidth="1"/>
    <col min="5891" max="5891" width="8.88671875" style="400"/>
    <col min="5892" max="5892" width="0" style="400" hidden="1" customWidth="1"/>
    <col min="5893" max="6144" width="8.88671875" style="400"/>
    <col min="6145" max="6145" width="28.44140625" style="400" bestFit="1" customWidth="1"/>
    <col min="6146" max="6146" width="63.44140625" style="400" bestFit="1" customWidth="1"/>
    <col min="6147" max="6147" width="8.88671875" style="400"/>
    <col min="6148" max="6148" width="0" style="400" hidden="1" customWidth="1"/>
    <col min="6149" max="6400" width="8.88671875" style="400"/>
    <col min="6401" max="6401" width="28.44140625" style="400" bestFit="1" customWidth="1"/>
    <col min="6402" max="6402" width="63.44140625" style="400" bestFit="1" customWidth="1"/>
    <col min="6403" max="6403" width="8.88671875" style="400"/>
    <col min="6404" max="6404" width="0" style="400" hidden="1" customWidth="1"/>
    <col min="6405" max="6656" width="8.88671875" style="400"/>
    <col min="6657" max="6657" width="28.44140625" style="400" bestFit="1" customWidth="1"/>
    <col min="6658" max="6658" width="63.44140625" style="400" bestFit="1" customWidth="1"/>
    <col min="6659" max="6659" width="8.88671875" style="400"/>
    <col min="6660" max="6660" width="0" style="400" hidden="1" customWidth="1"/>
    <col min="6661" max="6912" width="8.88671875" style="400"/>
    <col min="6913" max="6913" width="28.44140625" style="400" bestFit="1" customWidth="1"/>
    <col min="6914" max="6914" width="63.44140625" style="400" bestFit="1" customWidth="1"/>
    <col min="6915" max="6915" width="8.88671875" style="400"/>
    <col min="6916" max="6916" width="0" style="400" hidden="1" customWidth="1"/>
    <col min="6917" max="7168" width="8.88671875" style="400"/>
    <col min="7169" max="7169" width="28.44140625" style="400" bestFit="1" customWidth="1"/>
    <col min="7170" max="7170" width="63.44140625" style="400" bestFit="1" customWidth="1"/>
    <col min="7171" max="7171" width="8.88671875" style="400"/>
    <col min="7172" max="7172" width="0" style="400" hidden="1" customWidth="1"/>
    <col min="7173" max="7424" width="8.88671875" style="400"/>
    <col min="7425" max="7425" width="28.44140625" style="400" bestFit="1" customWidth="1"/>
    <col min="7426" max="7426" width="63.44140625" style="400" bestFit="1" customWidth="1"/>
    <col min="7427" max="7427" width="8.88671875" style="400"/>
    <col min="7428" max="7428" width="0" style="400" hidden="1" customWidth="1"/>
    <col min="7429" max="7680" width="8.88671875" style="400"/>
    <col min="7681" max="7681" width="28.44140625" style="400" bestFit="1" customWidth="1"/>
    <col min="7682" max="7682" width="63.44140625" style="400" bestFit="1" customWidth="1"/>
    <col min="7683" max="7683" width="8.88671875" style="400"/>
    <col min="7684" max="7684" width="0" style="400" hidden="1" customWidth="1"/>
    <col min="7685" max="7936" width="8.88671875" style="400"/>
    <col min="7937" max="7937" width="28.44140625" style="400" bestFit="1" customWidth="1"/>
    <col min="7938" max="7938" width="63.44140625" style="400" bestFit="1" customWidth="1"/>
    <col min="7939" max="7939" width="8.88671875" style="400"/>
    <col min="7940" max="7940" width="0" style="400" hidden="1" customWidth="1"/>
    <col min="7941" max="8192" width="8.88671875" style="400"/>
    <col min="8193" max="8193" width="28.44140625" style="400" bestFit="1" customWidth="1"/>
    <col min="8194" max="8194" width="63.44140625" style="400" bestFit="1" customWidth="1"/>
    <col min="8195" max="8195" width="8.88671875" style="400"/>
    <col min="8196" max="8196" width="0" style="400" hidden="1" customWidth="1"/>
    <col min="8197" max="8448" width="8.88671875" style="400"/>
    <col min="8449" max="8449" width="28.44140625" style="400" bestFit="1" customWidth="1"/>
    <col min="8450" max="8450" width="63.44140625" style="400" bestFit="1" customWidth="1"/>
    <col min="8451" max="8451" width="8.88671875" style="400"/>
    <col min="8452" max="8452" width="0" style="400" hidden="1" customWidth="1"/>
    <col min="8453" max="8704" width="8.88671875" style="400"/>
    <col min="8705" max="8705" width="28.44140625" style="400" bestFit="1" customWidth="1"/>
    <col min="8706" max="8706" width="63.44140625" style="400" bestFit="1" customWidth="1"/>
    <col min="8707" max="8707" width="8.88671875" style="400"/>
    <col min="8708" max="8708" width="0" style="400" hidden="1" customWidth="1"/>
    <col min="8709" max="8960" width="8.88671875" style="400"/>
    <col min="8961" max="8961" width="28.44140625" style="400" bestFit="1" customWidth="1"/>
    <col min="8962" max="8962" width="63.44140625" style="400" bestFit="1" customWidth="1"/>
    <col min="8963" max="8963" width="8.88671875" style="400"/>
    <col min="8964" max="8964" width="0" style="400" hidden="1" customWidth="1"/>
    <col min="8965" max="9216" width="8.88671875" style="400"/>
    <col min="9217" max="9217" width="28.44140625" style="400" bestFit="1" customWidth="1"/>
    <col min="9218" max="9218" width="63.44140625" style="400" bestFit="1" customWidth="1"/>
    <col min="9219" max="9219" width="8.88671875" style="400"/>
    <col min="9220" max="9220" width="0" style="400" hidden="1" customWidth="1"/>
    <col min="9221" max="9472" width="8.88671875" style="400"/>
    <col min="9473" max="9473" width="28.44140625" style="400" bestFit="1" customWidth="1"/>
    <col min="9474" max="9474" width="63.44140625" style="400" bestFit="1" customWidth="1"/>
    <col min="9475" max="9475" width="8.88671875" style="400"/>
    <col min="9476" max="9476" width="0" style="400" hidden="1" customWidth="1"/>
    <col min="9477" max="9728" width="8.88671875" style="400"/>
    <col min="9729" max="9729" width="28.44140625" style="400" bestFit="1" customWidth="1"/>
    <col min="9730" max="9730" width="63.44140625" style="400" bestFit="1" customWidth="1"/>
    <col min="9731" max="9731" width="8.88671875" style="400"/>
    <col min="9732" max="9732" width="0" style="400" hidden="1" customWidth="1"/>
    <col min="9733" max="9984" width="8.88671875" style="400"/>
    <col min="9985" max="9985" width="28.44140625" style="400" bestFit="1" customWidth="1"/>
    <col min="9986" max="9986" width="63.44140625" style="400" bestFit="1" customWidth="1"/>
    <col min="9987" max="9987" width="8.88671875" style="400"/>
    <col min="9988" max="9988" width="0" style="400" hidden="1" customWidth="1"/>
    <col min="9989" max="10240" width="8.88671875" style="400"/>
    <col min="10241" max="10241" width="28.44140625" style="400" bestFit="1" customWidth="1"/>
    <col min="10242" max="10242" width="63.44140625" style="400" bestFit="1" customWidth="1"/>
    <col min="10243" max="10243" width="8.88671875" style="400"/>
    <col min="10244" max="10244" width="0" style="400" hidden="1" customWidth="1"/>
    <col min="10245" max="10496" width="8.88671875" style="400"/>
    <col min="10497" max="10497" width="28.44140625" style="400" bestFit="1" customWidth="1"/>
    <col min="10498" max="10498" width="63.44140625" style="400" bestFit="1" customWidth="1"/>
    <col min="10499" max="10499" width="8.88671875" style="400"/>
    <col min="10500" max="10500" width="0" style="400" hidden="1" customWidth="1"/>
    <col min="10501" max="10752" width="8.88671875" style="400"/>
    <col min="10753" max="10753" width="28.44140625" style="400" bestFit="1" customWidth="1"/>
    <col min="10754" max="10754" width="63.44140625" style="400" bestFit="1" customWidth="1"/>
    <col min="10755" max="10755" width="8.88671875" style="400"/>
    <col min="10756" max="10756" width="0" style="400" hidden="1" customWidth="1"/>
    <col min="10757" max="11008" width="8.88671875" style="400"/>
    <col min="11009" max="11009" width="28.44140625" style="400" bestFit="1" customWidth="1"/>
    <col min="11010" max="11010" width="63.44140625" style="400" bestFit="1" customWidth="1"/>
    <col min="11011" max="11011" width="8.88671875" style="400"/>
    <col min="11012" max="11012" width="0" style="400" hidden="1" customWidth="1"/>
    <col min="11013" max="11264" width="8.88671875" style="400"/>
    <col min="11265" max="11265" width="28.44140625" style="400" bestFit="1" customWidth="1"/>
    <col min="11266" max="11266" width="63.44140625" style="400" bestFit="1" customWidth="1"/>
    <col min="11267" max="11267" width="8.88671875" style="400"/>
    <col min="11268" max="11268" width="0" style="400" hidden="1" customWidth="1"/>
    <col min="11269" max="11520" width="8.88671875" style="400"/>
    <col min="11521" max="11521" width="28.44140625" style="400" bestFit="1" customWidth="1"/>
    <col min="11522" max="11522" width="63.44140625" style="400" bestFit="1" customWidth="1"/>
    <col min="11523" max="11523" width="8.88671875" style="400"/>
    <col min="11524" max="11524" width="0" style="400" hidden="1" customWidth="1"/>
    <col min="11525" max="11776" width="8.88671875" style="400"/>
    <col min="11777" max="11777" width="28.44140625" style="400" bestFit="1" customWidth="1"/>
    <col min="11778" max="11778" width="63.44140625" style="400" bestFit="1" customWidth="1"/>
    <col min="11779" max="11779" width="8.88671875" style="400"/>
    <col min="11780" max="11780" width="0" style="400" hidden="1" customWidth="1"/>
    <col min="11781" max="12032" width="8.88671875" style="400"/>
    <col min="12033" max="12033" width="28.44140625" style="400" bestFit="1" customWidth="1"/>
    <col min="12034" max="12034" width="63.44140625" style="400" bestFit="1" customWidth="1"/>
    <col min="12035" max="12035" width="8.88671875" style="400"/>
    <col min="12036" max="12036" width="0" style="400" hidden="1" customWidth="1"/>
    <col min="12037" max="12288" width="8.88671875" style="400"/>
    <col min="12289" max="12289" width="28.44140625" style="400" bestFit="1" customWidth="1"/>
    <col min="12290" max="12290" width="63.44140625" style="400" bestFit="1" customWidth="1"/>
    <col min="12291" max="12291" width="8.88671875" style="400"/>
    <col min="12292" max="12292" width="0" style="400" hidden="1" customWidth="1"/>
    <col min="12293" max="12544" width="8.88671875" style="400"/>
    <col min="12545" max="12545" width="28.44140625" style="400" bestFit="1" customWidth="1"/>
    <col min="12546" max="12546" width="63.44140625" style="400" bestFit="1" customWidth="1"/>
    <col min="12547" max="12547" width="8.88671875" style="400"/>
    <col min="12548" max="12548" width="0" style="400" hidden="1" customWidth="1"/>
    <col min="12549" max="12800" width="8.88671875" style="400"/>
    <col min="12801" max="12801" width="28.44140625" style="400" bestFit="1" customWidth="1"/>
    <col min="12802" max="12802" width="63.44140625" style="400" bestFit="1" customWidth="1"/>
    <col min="12803" max="12803" width="8.88671875" style="400"/>
    <col min="12804" max="12804" width="0" style="400" hidden="1" customWidth="1"/>
    <col min="12805" max="13056" width="8.88671875" style="400"/>
    <col min="13057" max="13057" width="28.44140625" style="400" bestFit="1" customWidth="1"/>
    <col min="13058" max="13058" width="63.44140625" style="400" bestFit="1" customWidth="1"/>
    <col min="13059" max="13059" width="8.88671875" style="400"/>
    <col min="13060" max="13060" width="0" style="400" hidden="1" customWidth="1"/>
    <col min="13061" max="13312" width="8.88671875" style="400"/>
    <col min="13313" max="13313" width="28.44140625" style="400" bestFit="1" customWidth="1"/>
    <col min="13314" max="13314" width="63.44140625" style="400" bestFit="1" customWidth="1"/>
    <col min="13315" max="13315" width="8.88671875" style="400"/>
    <col min="13316" max="13316" width="0" style="400" hidden="1" customWidth="1"/>
    <col min="13317" max="13568" width="8.88671875" style="400"/>
    <col min="13569" max="13569" width="28.44140625" style="400" bestFit="1" customWidth="1"/>
    <col min="13570" max="13570" width="63.44140625" style="400" bestFit="1" customWidth="1"/>
    <col min="13571" max="13571" width="8.88671875" style="400"/>
    <col min="13572" max="13572" width="0" style="400" hidden="1" customWidth="1"/>
    <col min="13573" max="13824" width="8.88671875" style="400"/>
    <col min="13825" max="13825" width="28.44140625" style="400" bestFit="1" customWidth="1"/>
    <col min="13826" max="13826" width="63.44140625" style="400" bestFit="1" customWidth="1"/>
    <col min="13827" max="13827" width="8.88671875" style="400"/>
    <col min="13828" max="13828" width="0" style="400" hidden="1" customWidth="1"/>
    <col min="13829" max="14080" width="8.88671875" style="400"/>
    <col min="14081" max="14081" width="28.44140625" style="400" bestFit="1" customWidth="1"/>
    <col min="14082" max="14082" width="63.44140625" style="400" bestFit="1" customWidth="1"/>
    <col min="14083" max="14083" width="8.88671875" style="400"/>
    <col min="14084" max="14084" width="0" style="400" hidden="1" customWidth="1"/>
    <col min="14085" max="14336" width="8.88671875" style="400"/>
    <col min="14337" max="14337" width="28.44140625" style="400" bestFit="1" customWidth="1"/>
    <col min="14338" max="14338" width="63.44140625" style="400" bestFit="1" customWidth="1"/>
    <col min="14339" max="14339" width="8.88671875" style="400"/>
    <col min="14340" max="14340" width="0" style="400" hidden="1" customWidth="1"/>
    <col min="14341" max="14592" width="8.88671875" style="400"/>
    <col min="14593" max="14593" width="28.44140625" style="400" bestFit="1" customWidth="1"/>
    <col min="14594" max="14594" width="63.44140625" style="400" bestFit="1" customWidth="1"/>
    <col min="14595" max="14595" width="8.88671875" style="400"/>
    <col min="14596" max="14596" width="0" style="400" hidden="1" customWidth="1"/>
    <col min="14597" max="14848" width="8.88671875" style="400"/>
    <col min="14849" max="14849" width="28.44140625" style="400" bestFit="1" customWidth="1"/>
    <col min="14850" max="14850" width="63.44140625" style="400" bestFit="1" customWidth="1"/>
    <col min="14851" max="14851" width="8.88671875" style="400"/>
    <col min="14852" max="14852" width="0" style="400" hidden="1" customWidth="1"/>
    <col min="14853" max="15104" width="8.88671875" style="400"/>
    <col min="15105" max="15105" width="28.44140625" style="400" bestFit="1" customWidth="1"/>
    <col min="15106" max="15106" width="63.44140625" style="400" bestFit="1" customWidth="1"/>
    <col min="15107" max="15107" width="8.88671875" style="400"/>
    <col min="15108" max="15108" width="0" style="400" hidden="1" customWidth="1"/>
    <col min="15109" max="15360" width="8.88671875" style="400"/>
    <col min="15361" max="15361" width="28.44140625" style="400" bestFit="1" customWidth="1"/>
    <col min="15362" max="15362" width="63.44140625" style="400" bestFit="1" customWidth="1"/>
    <col min="15363" max="15363" width="8.88671875" style="400"/>
    <col min="15364" max="15364" width="0" style="400" hidden="1" customWidth="1"/>
    <col min="15365" max="15616" width="8.88671875" style="400"/>
    <col min="15617" max="15617" width="28.44140625" style="400" bestFit="1" customWidth="1"/>
    <col min="15618" max="15618" width="63.44140625" style="400" bestFit="1" customWidth="1"/>
    <col min="15619" max="15619" width="8.88671875" style="400"/>
    <col min="15620" max="15620" width="0" style="400" hidden="1" customWidth="1"/>
    <col min="15621" max="15872" width="8.88671875" style="400"/>
    <col min="15873" max="15873" width="28.44140625" style="400" bestFit="1" customWidth="1"/>
    <col min="15874" max="15874" width="63.44140625" style="400" bestFit="1" customWidth="1"/>
    <col min="15875" max="15875" width="8.88671875" style="400"/>
    <col min="15876" max="15876" width="0" style="400" hidden="1" customWidth="1"/>
    <col min="15877" max="16128" width="8.88671875" style="400"/>
    <col min="16129" max="16129" width="28.44140625" style="400" bestFit="1" customWidth="1"/>
    <col min="16130" max="16130" width="63.44140625" style="400" bestFit="1" customWidth="1"/>
    <col min="16131" max="16131" width="8.88671875" style="400"/>
    <col min="16132" max="16132" width="0" style="400" hidden="1" customWidth="1"/>
    <col min="16133" max="16384" width="8.88671875" style="400"/>
  </cols>
  <sheetData>
    <row r="1" spans="1:3">
      <c r="A1" s="413" t="s">
        <v>6</v>
      </c>
      <c r="B1" s="413" t="s">
        <v>2853</v>
      </c>
      <c r="C1" s="403"/>
    </row>
    <row r="2" spans="1:3">
      <c r="A2" s="413" t="s">
        <v>2852</v>
      </c>
      <c r="B2" s="405" t="s">
        <v>2851</v>
      </c>
      <c r="C2" s="403"/>
    </row>
    <row r="3" spans="1:3">
      <c r="A3" s="413" t="s">
        <v>2850</v>
      </c>
      <c r="B3" s="409" t="s">
        <v>2849</v>
      </c>
      <c r="C3" s="403"/>
    </row>
    <row r="4" spans="1:3">
      <c r="A4" s="413" t="s">
        <v>2848</v>
      </c>
      <c r="B4" s="409" t="s">
        <v>3321</v>
      </c>
      <c r="C4" s="403"/>
    </row>
    <row r="5" spans="1:3">
      <c r="A5" s="413" t="s">
        <v>2846</v>
      </c>
      <c r="B5" s="409" t="s">
        <v>2845</v>
      </c>
      <c r="C5" s="403"/>
    </row>
    <row r="6" spans="1:3">
      <c r="A6" s="413" t="s">
        <v>2844</v>
      </c>
      <c r="B6" s="409" t="s">
        <v>1066</v>
      </c>
      <c r="C6" s="403"/>
    </row>
    <row r="7" spans="1:3">
      <c r="A7" s="413" t="s">
        <v>2843</v>
      </c>
      <c r="B7" s="409" t="s">
        <v>1066</v>
      </c>
      <c r="C7" s="403"/>
    </row>
    <row r="8" spans="1:3">
      <c r="A8" s="413" t="s">
        <v>2842</v>
      </c>
      <c r="B8" s="409" t="s">
        <v>1066</v>
      </c>
      <c r="C8" s="403"/>
    </row>
    <row r="9" spans="1:3">
      <c r="A9" s="413" t="s">
        <v>2841</v>
      </c>
      <c r="B9" s="409" t="s">
        <v>2840</v>
      </c>
      <c r="C9" s="403"/>
    </row>
    <row r="10" spans="1:3">
      <c r="A10" s="413" t="s">
        <v>2839</v>
      </c>
      <c r="B10" s="409" t="s">
        <v>2838</v>
      </c>
      <c r="C10" s="403"/>
    </row>
    <row r="11" spans="1:3">
      <c r="A11" s="413" t="s">
        <v>2837</v>
      </c>
      <c r="B11" s="409" t="s">
        <v>3322</v>
      </c>
      <c r="C11" s="403"/>
    </row>
    <row r="12" spans="1:3">
      <c r="A12" s="413" t="s">
        <v>2835</v>
      </c>
      <c r="B12" s="409" t="s">
        <v>1066</v>
      </c>
      <c r="C12" s="403"/>
    </row>
    <row r="13" spans="1:3">
      <c r="A13" s="413" t="s">
        <v>2834</v>
      </c>
      <c r="B13" s="409" t="s">
        <v>1066</v>
      </c>
      <c r="C13" s="403"/>
    </row>
    <row r="14" spans="1:3">
      <c r="A14" s="413" t="s">
        <v>2833</v>
      </c>
      <c r="B14" s="409" t="s">
        <v>2832</v>
      </c>
      <c r="C14" s="403"/>
    </row>
    <row r="15" spans="1:3">
      <c r="A15" s="413" t="s">
        <v>1066</v>
      </c>
      <c r="B15" s="407" t="s">
        <v>1066</v>
      </c>
      <c r="C15" s="403"/>
    </row>
    <row r="16" spans="1:3">
      <c r="A16" s="413" t="s">
        <v>2831</v>
      </c>
      <c r="B16" s="411" t="s">
        <v>2830</v>
      </c>
      <c r="C16" s="403"/>
    </row>
    <row r="17" spans="1:3">
      <c r="A17" s="413" t="s">
        <v>2829</v>
      </c>
      <c r="B17" s="411" t="s">
        <v>2828</v>
      </c>
      <c r="C17" s="403"/>
    </row>
    <row r="18" spans="1:3">
      <c r="A18" s="413" t="s">
        <v>2827</v>
      </c>
      <c r="B18" s="411" t="s">
        <v>2826</v>
      </c>
      <c r="C18" s="403"/>
    </row>
    <row r="19" spans="1:3">
      <c r="A19" s="413" t="s">
        <v>2825</v>
      </c>
      <c r="B19" s="411" t="s">
        <v>2812</v>
      </c>
      <c r="C19" s="403"/>
    </row>
    <row r="20" spans="1:3">
      <c r="A20" s="413" t="s">
        <v>2824</v>
      </c>
      <c r="B20" s="411" t="s">
        <v>2812</v>
      </c>
      <c r="C20" s="403"/>
    </row>
    <row r="21" spans="1:3">
      <c r="A21" s="413" t="s">
        <v>2823</v>
      </c>
      <c r="B21" s="411" t="s">
        <v>2812</v>
      </c>
      <c r="C21" s="403"/>
    </row>
    <row r="22" spans="1:3">
      <c r="A22" s="413" t="s">
        <v>2822</v>
      </c>
      <c r="B22" s="411" t="s">
        <v>2812</v>
      </c>
      <c r="C22" s="403"/>
    </row>
    <row r="23" spans="1:3">
      <c r="A23" s="413" t="s">
        <v>2821</v>
      </c>
      <c r="B23" s="411" t="s">
        <v>2812</v>
      </c>
      <c r="C23" s="403"/>
    </row>
    <row r="24" spans="1:3">
      <c r="A24" s="413" t="s">
        <v>2820</v>
      </c>
      <c r="B24" s="411" t="s">
        <v>2812</v>
      </c>
      <c r="C24" s="403"/>
    </row>
    <row r="25" spans="1:3">
      <c r="A25" s="413" t="s">
        <v>2819</v>
      </c>
      <c r="B25" s="411" t="s">
        <v>2812</v>
      </c>
      <c r="C25" s="403"/>
    </row>
    <row r="26" spans="1:3">
      <c r="A26" s="413" t="s">
        <v>2818</v>
      </c>
      <c r="B26" s="411" t="s">
        <v>2817</v>
      </c>
      <c r="C26" s="403"/>
    </row>
    <row r="27" spans="1:3">
      <c r="A27" s="413" t="s">
        <v>2816</v>
      </c>
      <c r="B27" s="411" t="s">
        <v>2812</v>
      </c>
      <c r="C27" s="403"/>
    </row>
    <row r="28" spans="1:3">
      <c r="A28" s="413" t="s">
        <v>2815</v>
      </c>
      <c r="B28" s="411" t="s">
        <v>2812</v>
      </c>
      <c r="C28" s="403"/>
    </row>
    <row r="29" spans="1:3">
      <c r="A29" s="413" t="s">
        <v>2814</v>
      </c>
      <c r="B29" s="411" t="s">
        <v>2812</v>
      </c>
      <c r="C29" s="403"/>
    </row>
    <row r="30" spans="1:3">
      <c r="A30" s="413" t="s">
        <v>2813</v>
      </c>
      <c r="B30" s="411" t="s">
        <v>2812</v>
      </c>
      <c r="C30" s="403"/>
    </row>
    <row r="31" spans="1:3" ht="24">
      <c r="A31" s="416" t="s">
        <v>2811</v>
      </c>
      <c r="B31" s="411" t="s">
        <v>2810</v>
      </c>
      <c r="C31" s="403"/>
    </row>
    <row r="32" spans="1:3">
      <c r="A32" s="402" t="s">
        <v>2809</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4.4"/>
  <cols>
    <col min="1" max="1" width="75.5546875" style="402" bestFit="1" customWidth="1"/>
    <col min="2" max="2" width="4" style="402" bestFit="1" customWidth="1"/>
    <col min="3" max="3" width="6.44140625" style="401" bestFit="1" customWidth="1"/>
    <col min="4" max="4" width="7.88671875" style="401" bestFit="1" customWidth="1"/>
    <col min="5" max="5" width="13.44140625" style="401" bestFit="1" customWidth="1"/>
    <col min="6" max="6" width="3.5546875" style="402" bestFit="1" customWidth="1"/>
    <col min="7" max="7" width="6.44140625" style="401" bestFit="1" customWidth="1"/>
    <col min="8" max="8" width="12.5546875" style="401" bestFit="1" customWidth="1"/>
    <col min="9" max="9" width="7.88671875" style="401" bestFit="1" customWidth="1"/>
    <col min="10" max="10" width="11.44140625" style="401" bestFit="1" customWidth="1"/>
    <col min="11" max="12" width="8.88671875" style="400"/>
    <col min="13" max="13" width="9" style="400" hidden="1" customWidth="1"/>
    <col min="14" max="256" width="8.88671875" style="400"/>
    <col min="257" max="257" width="75.5546875" style="400" bestFit="1" customWidth="1"/>
    <col min="258" max="258" width="4" style="400" bestFit="1" customWidth="1"/>
    <col min="259" max="259" width="6.44140625" style="400" bestFit="1" customWidth="1"/>
    <col min="260" max="260" width="7.88671875" style="400" bestFit="1" customWidth="1"/>
    <col min="261" max="261" width="13.44140625" style="400" bestFit="1" customWidth="1"/>
    <col min="262" max="262" width="3.5546875" style="400" bestFit="1" customWidth="1"/>
    <col min="263" max="263" width="6.44140625" style="400" bestFit="1" customWidth="1"/>
    <col min="264" max="264" width="12.5546875" style="400" bestFit="1" customWidth="1"/>
    <col min="265" max="265" width="7.88671875" style="400" bestFit="1" customWidth="1"/>
    <col min="266" max="266" width="11.44140625" style="400" bestFit="1" customWidth="1"/>
    <col min="267" max="268" width="8.88671875" style="400"/>
    <col min="269" max="269" width="0" style="400" hidden="1" customWidth="1"/>
    <col min="270" max="512" width="8.88671875" style="400"/>
    <col min="513" max="513" width="75.5546875" style="400" bestFit="1" customWidth="1"/>
    <col min="514" max="514" width="4" style="400" bestFit="1" customWidth="1"/>
    <col min="515" max="515" width="6.44140625" style="400" bestFit="1" customWidth="1"/>
    <col min="516" max="516" width="7.88671875" style="400" bestFit="1" customWidth="1"/>
    <col min="517" max="517" width="13.44140625" style="400" bestFit="1" customWidth="1"/>
    <col min="518" max="518" width="3.5546875" style="400" bestFit="1" customWidth="1"/>
    <col min="519" max="519" width="6.44140625" style="400" bestFit="1" customWidth="1"/>
    <col min="520" max="520" width="12.5546875" style="400" bestFit="1" customWidth="1"/>
    <col min="521" max="521" width="7.88671875" style="400" bestFit="1" customWidth="1"/>
    <col min="522" max="522" width="11.44140625" style="400" bestFit="1" customWidth="1"/>
    <col min="523" max="524" width="8.88671875" style="400"/>
    <col min="525" max="525" width="0" style="400" hidden="1" customWidth="1"/>
    <col min="526" max="768" width="8.88671875" style="400"/>
    <col min="769" max="769" width="75.5546875" style="400" bestFit="1" customWidth="1"/>
    <col min="770" max="770" width="4" style="400" bestFit="1" customWidth="1"/>
    <col min="771" max="771" width="6.44140625" style="400" bestFit="1" customWidth="1"/>
    <col min="772" max="772" width="7.88671875" style="400" bestFit="1" customWidth="1"/>
    <col min="773" max="773" width="13.44140625" style="400" bestFit="1" customWidth="1"/>
    <col min="774" max="774" width="3.5546875" style="400" bestFit="1" customWidth="1"/>
    <col min="775" max="775" width="6.44140625" style="400" bestFit="1" customWidth="1"/>
    <col min="776" max="776" width="12.5546875" style="400" bestFit="1" customWidth="1"/>
    <col min="777" max="777" width="7.88671875" style="400" bestFit="1" customWidth="1"/>
    <col min="778" max="778" width="11.44140625" style="400" bestFit="1" customWidth="1"/>
    <col min="779" max="780" width="8.88671875" style="400"/>
    <col min="781" max="781" width="0" style="400" hidden="1" customWidth="1"/>
    <col min="782" max="1024" width="8.88671875" style="400"/>
    <col min="1025" max="1025" width="75.5546875" style="400" bestFit="1" customWidth="1"/>
    <col min="1026" max="1026" width="4" style="400" bestFit="1" customWidth="1"/>
    <col min="1027" max="1027" width="6.44140625" style="400" bestFit="1" customWidth="1"/>
    <col min="1028" max="1028" width="7.88671875" style="400" bestFit="1" customWidth="1"/>
    <col min="1029" max="1029" width="13.44140625" style="400" bestFit="1" customWidth="1"/>
    <col min="1030" max="1030" width="3.5546875" style="400" bestFit="1" customWidth="1"/>
    <col min="1031" max="1031" width="6.44140625" style="400" bestFit="1" customWidth="1"/>
    <col min="1032" max="1032" width="12.5546875" style="400" bestFit="1" customWidth="1"/>
    <col min="1033" max="1033" width="7.88671875" style="400" bestFit="1" customWidth="1"/>
    <col min="1034" max="1034" width="11.44140625" style="400" bestFit="1" customWidth="1"/>
    <col min="1035" max="1036" width="8.88671875" style="400"/>
    <col min="1037" max="1037" width="0" style="400" hidden="1" customWidth="1"/>
    <col min="1038" max="1280" width="8.88671875" style="400"/>
    <col min="1281" max="1281" width="75.5546875" style="400" bestFit="1" customWidth="1"/>
    <col min="1282" max="1282" width="4" style="400" bestFit="1" customWidth="1"/>
    <col min="1283" max="1283" width="6.44140625" style="400" bestFit="1" customWidth="1"/>
    <col min="1284" max="1284" width="7.88671875" style="400" bestFit="1" customWidth="1"/>
    <col min="1285" max="1285" width="13.44140625" style="400" bestFit="1" customWidth="1"/>
    <col min="1286" max="1286" width="3.5546875" style="400" bestFit="1" customWidth="1"/>
    <col min="1287" max="1287" width="6.44140625" style="400" bestFit="1" customWidth="1"/>
    <col min="1288" max="1288" width="12.5546875" style="400" bestFit="1" customWidth="1"/>
    <col min="1289" max="1289" width="7.88671875" style="400" bestFit="1" customWidth="1"/>
    <col min="1290" max="1290" width="11.44140625" style="400" bestFit="1" customWidth="1"/>
    <col min="1291" max="1292" width="8.88671875" style="400"/>
    <col min="1293" max="1293" width="0" style="400" hidden="1" customWidth="1"/>
    <col min="1294" max="1536" width="8.88671875" style="400"/>
    <col min="1537" max="1537" width="75.5546875" style="400" bestFit="1" customWidth="1"/>
    <col min="1538" max="1538" width="4" style="400" bestFit="1" customWidth="1"/>
    <col min="1539" max="1539" width="6.44140625" style="400" bestFit="1" customWidth="1"/>
    <col min="1540" max="1540" width="7.88671875" style="400" bestFit="1" customWidth="1"/>
    <col min="1541" max="1541" width="13.44140625" style="400" bestFit="1" customWidth="1"/>
    <col min="1542" max="1542" width="3.5546875" style="400" bestFit="1" customWidth="1"/>
    <col min="1543" max="1543" width="6.44140625" style="400" bestFit="1" customWidth="1"/>
    <col min="1544" max="1544" width="12.5546875" style="400" bestFit="1" customWidth="1"/>
    <col min="1545" max="1545" width="7.88671875" style="400" bestFit="1" customWidth="1"/>
    <col min="1546" max="1546" width="11.44140625" style="400" bestFit="1" customWidth="1"/>
    <col min="1547" max="1548" width="8.88671875" style="400"/>
    <col min="1549" max="1549" width="0" style="400" hidden="1" customWidth="1"/>
    <col min="1550" max="1792" width="8.88671875" style="400"/>
    <col min="1793" max="1793" width="75.5546875" style="400" bestFit="1" customWidth="1"/>
    <col min="1794" max="1794" width="4" style="400" bestFit="1" customWidth="1"/>
    <col min="1795" max="1795" width="6.44140625" style="400" bestFit="1" customWidth="1"/>
    <col min="1796" max="1796" width="7.88671875" style="400" bestFit="1" customWidth="1"/>
    <col min="1797" max="1797" width="13.44140625" style="400" bestFit="1" customWidth="1"/>
    <col min="1798" max="1798" width="3.5546875" style="400" bestFit="1" customWidth="1"/>
    <col min="1799" max="1799" width="6.44140625" style="400" bestFit="1" customWidth="1"/>
    <col min="1800" max="1800" width="12.5546875" style="400" bestFit="1" customWidth="1"/>
    <col min="1801" max="1801" width="7.88671875" style="400" bestFit="1" customWidth="1"/>
    <col min="1802" max="1802" width="11.44140625" style="400" bestFit="1" customWidth="1"/>
    <col min="1803" max="1804" width="8.88671875" style="400"/>
    <col min="1805" max="1805" width="0" style="400" hidden="1" customWidth="1"/>
    <col min="1806" max="2048" width="8.88671875" style="400"/>
    <col min="2049" max="2049" width="75.5546875" style="400" bestFit="1" customWidth="1"/>
    <col min="2050" max="2050" width="4" style="400" bestFit="1" customWidth="1"/>
    <col min="2051" max="2051" width="6.44140625" style="400" bestFit="1" customWidth="1"/>
    <col min="2052" max="2052" width="7.88671875" style="400" bestFit="1" customWidth="1"/>
    <col min="2053" max="2053" width="13.44140625" style="400" bestFit="1" customWidth="1"/>
    <col min="2054" max="2054" width="3.5546875" style="400" bestFit="1" customWidth="1"/>
    <col min="2055" max="2055" width="6.44140625" style="400" bestFit="1" customWidth="1"/>
    <col min="2056" max="2056" width="12.5546875" style="400" bestFit="1" customWidth="1"/>
    <col min="2057" max="2057" width="7.88671875" style="400" bestFit="1" customWidth="1"/>
    <col min="2058" max="2058" width="11.44140625" style="400" bestFit="1" customWidth="1"/>
    <col min="2059" max="2060" width="8.88671875" style="400"/>
    <col min="2061" max="2061" width="0" style="400" hidden="1" customWidth="1"/>
    <col min="2062" max="2304" width="8.88671875" style="400"/>
    <col min="2305" max="2305" width="75.5546875" style="400" bestFit="1" customWidth="1"/>
    <col min="2306" max="2306" width="4" style="400" bestFit="1" customWidth="1"/>
    <col min="2307" max="2307" width="6.44140625" style="400" bestFit="1" customWidth="1"/>
    <col min="2308" max="2308" width="7.88671875" style="400" bestFit="1" customWidth="1"/>
    <col min="2309" max="2309" width="13.44140625" style="400" bestFit="1" customWidth="1"/>
    <col min="2310" max="2310" width="3.5546875" style="400" bestFit="1" customWidth="1"/>
    <col min="2311" max="2311" width="6.44140625" style="400" bestFit="1" customWidth="1"/>
    <col min="2312" max="2312" width="12.5546875" style="400" bestFit="1" customWidth="1"/>
    <col min="2313" max="2313" width="7.88671875" style="400" bestFit="1" customWidth="1"/>
    <col min="2314" max="2314" width="11.44140625" style="400" bestFit="1" customWidth="1"/>
    <col min="2315" max="2316" width="8.88671875" style="400"/>
    <col min="2317" max="2317" width="0" style="400" hidden="1" customWidth="1"/>
    <col min="2318" max="2560" width="8.88671875" style="400"/>
    <col min="2561" max="2561" width="75.5546875" style="400" bestFit="1" customWidth="1"/>
    <col min="2562" max="2562" width="4" style="400" bestFit="1" customWidth="1"/>
    <col min="2563" max="2563" width="6.44140625" style="400" bestFit="1" customWidth="1"/>
    <col min="2564" max="2564" width="7.88671875" style="400" bestFit="1" customWidth="1"/>
    <col min="2565" max="2565" width="13.44140625" style="400" bestFit="1" customWidth="1"/>
    <col min="2566" max="2566" width="3.5546875" style="400" bestFit="1" customWidth="1"/>
    <col min="2567" max="2567" width="6.44140625" style="400" bestFit="1" customWidth="1"/>
    <col min="2568" max="2568" width="12.5546875" style="400" bestFit="1" customWidth="1"/>
    <col min="2569" max="2569" width="7.88671875" style="400" bestFit="1" customWidth="1"/>
    <col min="2570" max="2570" width="11.44140625" style="400" bestFit="1" customWidth="1"/>
    <col min="2571" max="2572" width="8.88671875" style="400"/>
    <col min="2573" max="2573" width="0" style="400" hidden="1" customWidth="1"/>
    <col min="2574" max="2816" width="8.88671875" style="400"/>
    <col min="2817" max="2817" width="75.5546875" style="400" bestFit="1" customWidth="1"/>
    <col min="2818" max="2818" width="4" style="400" bestFit="1" customWidth="1"/>
    <col min="2819" max="2819" width="6.44140625" style="400" bestFit="1" customWidth="1"/>
    <col min="2820" max="2820" width="7.88671875" style="400" bestFit="1" customWidth="1"/>
    <col min="2821" max="2821" width="13.44140625" style="400" bestFit="1" customWidth="1"/>
    <col min="2822" max="2822" width="3.5546875" style="400" bestFit="1" customWidth="1"/>
    <col min="2823" max="2823" width="6.44140625" style="400" bestFit="1" customWidth="1"/>
    <col min="2824" max="2824" width="12.5546875" style="400" bestFit="1" customWidth="1"/>
    <col min="2825" max="2825" width="7.88671875" style="400" bestFit="1" customWidth="1"/>
    <col min="2826" max="2826" width="11.44140625" style="400" bestFit="1" customWidth="1"/>
    <col min="2827" max="2828" width="8.88671875" style="400"/>
    <col min="2829" max="2829" width="0" style="400" hidden="1" customWidth="1"/>
    <col min="2830" max="3072" width="8.88671875" style="400"/>
    <col min="3073" max="3073" width="75.5546875" style="400" bestFit="1" customWidth="1"/>
    <col min="3074" max="3074" width="4" style="400" bestFit="1" customWidth="1"/>
    <col min="3075" max="3075" width="6.44140625" style="400" bestFit="1" customWidth="1"/>
    <col min="3076" max="3076" width="7.88671875" style="400" bestFit="1" customWidth="1"/>
    <col min="3077" max="3077" width="13.44140625" style="400" bestFit="1" customWidth="1"/>
    <col min="3078" max="3078" width="3.5546875" style="400" bestFit="1" customWidth="1"/>
    <col min="3079" max="3079" width="6.44140625" style="400" bestFit="1" customWidth="1"/>
    <col min="3080" max="3080" width="12.5546875" style="400" bestFit="1" customWidth="1"/>
    <col min="3081" max="3081" width="7.88671875" style="400" bestFit="1" customWidth="1"/>
    <col min="3082" max="3082" width="11.44140625" style="400" bestFit="1" customWidth="1"/>
    <col min="3083" max="3084" width="8.88671875" style="400"/>
    <col min="3085" max="3085" width="0" style="400" hidden="1" customWidth="1"/>
    <col min="3086" max="3328" width="8.88671875" style="400"/>
    <col min="3329" max="3329" width="75.5546875" style="400" bestFit="1" customWidth="1"/>
    <col min="3330" max="3330" width="4" style="400" bestFit="1" customWidth="1"/>
    <col min="3331" max="3331" width="6.44140625" style="400" bestFit="1" customWidth="1"/>
    <col min="3332" max="3332" width="7.88671875" style="400" bestFit="1" customWidth="1"/>
    <col min="3333" max="3333" width="13.44140625" style="400" bestFit="1" customWidth="1"/>
    <col min="3334" max="3334" width="3.5546875" style="400" bestFit="1" customWidth="1"/>
    <col min="3335" max="3335" width="6.44140625" style="400" bestFit="1" customWidth="1"/>
    <col min="3336" max="3336" width="12.5546875" style="400" bestFit="1" customWidth="1"/>
    <col min="3337" max="3337" width="7.88671875" style="400" bestFit="1" customWidth="1"/>
    <col min="3338" max="3338" width="11.44140625" style="400" bestFit="1" customWidth="1"/>
    <col min="3339" max="3340" width="8.88671875" style="400"/>
    <col min="3341" max="3341" width="0" style="400" hidden="1" customWidth="1"/>
    <col min="3342" max="3584" width="8.88671875" style="400"/>
    <col min="3585" max="3585" width="75.5546875" style="400" bestFit="1" customWidth="1"/>
    <col min="3586" max="3586" width="4" style="400" bestFit="1" customWidth="1"/>
    <col min="3587" max="3587" width="6.44140625" style="400" bestFit="1" customWidth="1"/>
    <col min="3588" max="3588" width="7.88671875" style="400" bestFit="1" customWidth="1"/>
    <col min="3589" max="3589" width="13.44140625" style="400" bestFit="1" customWidth="1"/>
    <col min="3590" max="3590" width="3.5546875" style="400" bestFit="1" customWidth="1"/>
    <col min="3591" max="3591" width="6.44140625" style="400" bestFit="1" customWidth="1"/>
    <col min="3592" max="3592" width="12.5546875" style="400" bestFit="1" customWidth="1"/>
    <col min="3593" max="3593" width="7.88671875" style="400" bestFit="1" customWidth="1"/>
    <col min="3594" max="3594" width="11.44140625" style="400" bestFit="1" customWidth="1"/>
    <col min="3595" max="3596" width="8.88671875" style="400"/>
    <col min="3597" max="3597" width="0" style="400" hidden="1" customWidth="1"/>
    <col min="3598" max="3840" width="8.88671875" style="400"/>
    <col min="3841" max="3841" width="75.5546875" style="400" bestFit="1" customWidth="1"/>
    <col min="3842" max="3842" width="4" style="400" bestFit="1" customWidth="1"/>
    <col min="3843" max="3843" width="6.44140625" style="400" bestFit="1" customWidth="1"/>
    <col min="3844" max="3844" width="7.88671875" style="400" bestFit="1" customWidth="1"/>
    <col min="3845" max="3845" width="13.44140625" style="400" bestFit="1" customWidth="1"/>
    <col min="3846" max="3846" width="3.5546875" style="400" bestFit="1" customWidth="1"/>
    <col min="3847" max="3847" width="6.44140625" style="400" bestFit="1" customWidth="1"/>
    <col min="3848" max="3848" width="12.5546875" style="400" bestFit="1" customWidth="1"/>
    <col min="3849" max="3849" width="7.88671875" style="400" bestFit="1" customWidth="1"/>
    <col min="3850" max="3850" width="11.44140625" style="400" bestFit="1" customWidth="1"/>
    <col min="3851" max="3852" width="8.88671875" style="400"/>
    <col min="3853" max="3853" width="0" style="400" hidden="1" customWidth="1"/>
    <col min="3854" max="4096" width="8.88671875" style="400"/>
    <col min="4097" max="4097" width="75.5546875" style="400" bestFit="1" customWidth="1"/>
    <col min="4098" max="4098" width="4" style="400" bestFit="1" customWidth="1"/>
    <col min="4099" max="4099" width="6.44140625" style="400" bestFit="1" customWidth="1"/>
    <col min="4100" max="4100" width="7.88671875" style="400" bestFit="1" customWidth="1"/>
    <col min="4101" max="4101" width="13.44140625" style="400" bestFit="1" customWidth="1"/>
    <col min="4102" max="4102" width="3.5546875" style="400" bestFit="1" customWidth="1"/>
    <col min="4103" max="4103" width="6.44140625" style="400" bestFit="1" customWidth="1"/>
    <col min="4104" max="4104" width="12.5546875" style="400" bestFit="1" customWidth="1"/>
    <col min="4105" max="4105" width="7.88671875" style="400" bestFit="1" customWidth="1"/>
    <col min="4106" max="4106" width="11.44140625" style="400" bestFit="1" customWidth="1"/>
    <col min="4107" max="4108" width="8.88671875" style="400"/>
    <col min="4109" max="4109" width="0" style="400" hidden="1" customWidth="1"/>
    <col min="4110" max="4352" width="8.88671875" style="400"/>
    <col min="4353" max="4353" width="75.5546875" style="400" bestFit="1" customWidth="1"/>
    <col min="4354" max="4354" width="4" style="400" bestFit="1" customWidth="1"/>
    <col min="4355" max="4355" width="6.44140625" style="400" bestFit="1" customWidth="1"/>
    <col min="4356" max="4356" width="7.88671875" style="400" bestFit="1" customWidth="1"/>
    <col min="4357" max="4357" width="13.44140625" style="400" bestFit="1" customWidth="1"/>
    <col min="4358" max="4358" width="3.5546875" style="400" bestFit="1" customWidth="1"/>
    <col min="4359" max="4359" width="6.44140625" style="400" bestFit="1" customWidth="1"/>
    <col min="4360" max="4360" width="12.5546875" style="400" bestFit="1" customWidth="1"/>
    <col min="4361" max="4361" width="7.88671875" style="400" bestFit="1" customWidth="1"/>
    <col min="4362" max="4362" width="11.44140625" style="400" bestFit="1" customWidth="1"/>
    <col min="4363" max="4364" width="8.88671875" style="400"/>
    <col min="4365" max="4365" width="0" style="400" hidden="1" customWidth="1"/>
    <col min="4366" max="4608" width="8.88671875" style="400"/>
    <col min="4609" max="4609" width="75.5546875" style="400" bestFit="1" customWidth="1"/>
    <col min="4610" max="4610" width="4" style="400" bestFit="1" customWidth="1"/>
    <col min="4611" max="4611" width="6.44140625" style="400" bestFit="1" customWidth="1"/>
    <col min="4612" max="4612" width="7.88671875" style="400" bestFit="1" customWidth="1"/>
    <col min="4613" max="4613" width="13.44140625" style="400" bestFit="1" customWidth="1"/>
    <col min="4614" max="4614" width="3.5546875" style="400" bestFit="1" customWidth="1"/>
    <col min="4615" max="4615" width="6.44140625" style="400" bestFit="1" customWidth="1"/>
    <col min="4616" max="4616" width="12.5546875" style="400" bestFit="1" customWidth="1"/>
    <col min="4617" max="4617" width="7.88671875" style="400" bestFit="1" customWidth="1"/>
    <col min="4618" max="4618" width="11.44140625" style="400" bestFit="1" customWidth="1"/>
    <col min="4619" max="4620" width="8.88671875" style="400"/>
    <col min="4621" max="4621" width="0" style="400" hidden="1" customWidth="1"/>
    <col min="4622" max="4864" width="8.88671875" style="400"/>
    <col min="4865" max="4865" width="75.5546875" style="400" bestFit="1" customWidth="1"/>
    <col min="4866" max="4866" width="4" style="400" bestFit="1" customWidth="1"/>
    <col min="4867" max="4867" width="6.44140625" style="400" bestFit="1" customWidth="1"/>
    <col min="4868" max="4868" width="7.88671875" style="400" bestFit="1" customWidth="1"/>
    <col min="4869" max="4869" width="13.44140625" style="400" bestFit="1" customWidth="1"/>
    <col min="4870" max="4870" width="3.5546875" style="400" bestFit="1" customWidth="1"/>
    <col min="4871" max="4871" width="6.44140625" style="400" bestFit="1" customWidth="1"/>
    <col min="4872" max="4872" width="12.5546875" style="400" bestFit="1" customWidth="1"/>
    <col min="4873" max="4873" width="7.88671875" style="400" bestFit="1" customWidth="1"/>
    <col min="4874" max="4874" width="11.44140625" style="400" bestFit="1" customWidth="1"/>
    <col min="4875" max="4876" width="8.88671875" style="400"/>
    <col min="4877" max="4877" width="0" style="400" hidden="1" customWidth="1"/>
    <col min="4878" max="5120" width="8.88671875" style="400"/>
    <col min="5121" max="5121" width="75.5546875" style="400" bestFit="1" customWidth="1"/>
    <col min="5122" max="5122" width="4" style="400" bestFit="1" customWidth="1"/>
    <col min="5123" max="5123" width="6.44140625" style="400" bestFit="1" customWidth="1"/>
    <col min="5124" max="5124" width="7.88671875" style="400" bestFit="1" customWidth="1"/>
    <col min="5125" max="5125" width="13.44140625" style="400" bestFit="1" customWidth="1"/>
    <col min="5126" max="5126" width="3.5546875" style="400" bestFit="1" customWidth="1"/>
    <col min="5127" max="5127" width="6.44140625" style="400" bestFit="1" customWidth="1"/>
    <col min="5128" max="5128" width="12.5546875" style="400" bestFit="1" customWidth="1"/>
    <col min="5129" max="5129" width="7.88671875" style="400" bestFit="1" customWidth="1"/>
    <col min="5130" max="5130" width="11.44140625" style="400" bestFit="1" customWidth="1"/>
    <col min="5131" max="5132" width="8.88671875" style="400"/>
    <col min="5133" max="5133" width="0" style="400" hidden="1" customWidth="1"/>
    <col min="5134" max="5376" width="8.88671875" style="400"/>
    <col min="5377" max="5377" width="75.5546875" style="400" bestFit="1" customWidth="1"/>
    <col min="5378" max="5378" width="4" style="400" bestFit="1" customWidth="1"/>
    <col min="5379" max="5379" width="6.44140625" style="400" bestFit="1" customWidth="1"/>
    <col min="5380" max="5380" width="7.88671875" style="400" bestFit="1" customWidth="1"/>
    <col min="5381" max="5381" width="13.44140625" style="400" bestFit="1" customWidth="1"/>
    <col min="5382" max="5382" width="3.5546875" style="400" bestFit="1" customWidth="1"/>
    <col min="5383" max="5383" width="6.44140625" style="400" bestFit="1" customWidth="1"/>
    <col min="5384" max="5384" width="12.5546875" style="400" bestFit="1" customWidth="1"/>
    <col min="5385" max="5385" width="7.88671875" style="400" bestFit="1" customWidth="1"/>
    <col min="5386" max="5386" width="11.44140625" style="400" bestFit="1" customWidth="1"/>
    <col min="5387" max="5388" width="8.88671875" style="400"/>
    <col min="5389" max="5389" width="0" style="400" hidden="1" customWidth="1"/>
    <col min="5390" max="5632" width="8.88671875" style="400"/>
    <col min="5633" max="5633" width="75.5546875" style="400" bestFit="1" customWidth="1"/>
    <col min="5634" max="5634" width="4" style="400" bestFit="1" customWidth="1"/>
    <col min="5635" max="5635" width="6.44140625" style="400" bestFit="1" customWidth="1"/>
    <col min="5636" max="5636" width="7.88671875" style="400" bestFit="1" customWidth="1"/>
    <col min="5637" max="5637" width="13.44140625" style="400" bestFit="1" customWidth="1"/>
    <col min="5638" max="5638" width="3.5546875" style="400" bestFit="1" customWidth="1"/>
    <col min="5639" max="5639" width="6.44140625" style="400" bestFit="1" customWidth="1"/>
    <col min="5640" max="5640" width="12.5546875" style="400" bestFit="1" customWidth="1"/>
    <col min="5641" max="5641" width="7.88671875" style="400" bestFit="1" customWidth="1"/>
    <col min="5642" max="5642" width="11.44140625" style="400" bestFit="1" customWidth="1"/>
    <col min="5643" max="5644" width="8.88671875" style="400"/>
    <col min="5645" max="5645" width="0" style="400" hidden="1" customWidth="1"/>
    <col min="5646" max="5888" width="8.88671875" style="400"/>
    <col min="5889" max="5889" width="75.5546875" style="400" bestFit="1" customWidth="1"/>
    <col min="5890" max="5890" width="4" style="400" bestFit="1" customWidth="1"/>
    <col min="5891" max="5891" width="6.44140625" style="400" bestFit="1" customWidth="1"/>
    <col min="5892" max="5892" width="7.88671875" style="400" bestFit="1" customWidth="1"/>
    <col min="5893" max="5893" width="13.44140625" style="400" bestFit="1" customWidth="1"/>
    <col min="5894" max="5894" width="3.5546875" style="400" bestFit="1" customWidth="1"/>
    <col min="5895" max="5895" width="6.44140625" style="400" bestFit="1" customWidth="1"/>
    <col min="5896" max="5896" width="12.5546875" style="400" bestFit="1" customWidth="1"/>
    <col min="5897" max="5897" width="7.88671875" style="400" bestFit="1" customWidth="1"/>
    <col min="5898" max="5898" width="11.44140625" style="400" bestFit="1" customWidth="1"/>
    <col min="5899" max="5900" width="8.88671875" style="400"/>
    <col min="5901" max="5901" width="0" style="400" hidden="1" customWidth="1"/>
    <col min="5902" max="6144" width="8.88671875" style="400"/>
    <col min="6145" max="6145" width="75.5546875" style="400" bestFit="1" customWidth="1"/>
    <col min="6146" max="6146" width="4" style="400" bestFit="1" customWidth="1"/>
    <col min="6147" max="6147" width="6.44140625" style="400" bestFit="1" customWidth="1"/>
    <col min="6148" max="6148" width="7.88671875" style="400" bestFit="1" customWidth="1"/>
    <col min="6149" max="6149" width="13.44140625" style="400" bestFit="1" customWidth="1"/>
    <col min="6150" max="6150" width="3.5546875" style="400" bestFit="1" customWidth="1"/>
    <col min="6151" max="6151" width="6.44140625" style="400" bestFit="1" customWidth="1"/>
    <col min="6152" max="6152" width="12.5546875" style="400" bestFit="1" customWidth="1"/>
    <col min="6153" max="6153" width="7.88671875" style="400" bestFit="1" customWidth="1"/>
    <col min="6154" max="6154" width="11.44140625" style="400" bestFit="1" customWidth="1"/>
    <col min="6155" max="6156" width="8.88671875" style="400"/>
    <col min="6157" max="6157" width="0" style="400" hidden="1" customWidth="1"/>
    <col min="6158" max="6400" width="8.88671875" style="400"/>
    <col min="6401" max="6401" width="75.5546875" style="400" bestFit="1" customWidth="1"/>
    <col min="6402" max="6402" width="4" style="400" bestFit="1" customWidth="1"/>
    <col min="6403" max="6403" width="6.44140625" style="400" bestFit="1" customWidth="1"/>
    <col min="6404" max="6404" width="7.88671875" style="400" bestFit="1" customWidth="1"/>
    <col min="6405" max="6405" width="13.44140625" style="400" bestFit="1" customWidth="1"/>
    <col min="6406" max="6406" width="3.5546875" style="400" bestFit="1" customWidth="1"/>
    <col min="6407" max="6407" width="6.44140625" style="400" bestFit="1" customWidth="1"/>
    <col min="6408" max="6408" width="12.5546875" style="400" bestFit="1" customWidth="1"/>
    <col min="6409" max="6409" width="7.88671875" style="400" bestFit="1" customWidth="1"/>
    <col min="6410" max="6410" width="11.44140625" style="400" bestFit="1" customWidth="1"/>
    <col min="6411" max="6412" width="8.88671875" style="400"/>
    <col min="6413" max="6413" width="0" style="400" hidden="1" customWidth="1"/>
    <col min="6414" max="6656" width="8.88671875" style="400"/>
    <col min="6657" max="6657" width="75.5546875" style="400" bestFit="1" customWidth="1"/>
    <col min="6658" max="6658" width="4" style="400" bestFit="1" customWidth="1"/>
    <col min="6659" max="6659" width="6.44140625" style="400" bestFit="1" customWidth="1"/>
    <col min="6660" max="6660" width="7.88671875" style="400" bestFit="1" customWidth="1"/>
    <col min="6661" max="6661" width="13.44140625" style="400" bestFit="1" customWidth="1"/>
    <col min="6662" max="6662" width="3.5546875" style="400" bestFit="1" customWidth="1"/>
    <col min="6663" max="6663" width="6.44140625" style="400" bestFit="1" customWidth="1"/>
    <col min="6664" max="6664" width="12.5546875" style="400" bestFit="1" customWidth="1"/>
    <col min="6665" max="6665" width="7.88671875" style="400" bestFit="1" customWidth="1"/>
    <col min="6666" max="6666" width="11.44140625" style="400" bestFit="1" customWidth="1"/>
    <col min="6667" max="6668" width="8.88671875" style="400"/>
    <col min="6669" max="6669" width="0" style="400" hidden="1" customWidth="1"/>
    <col min="6670" max="6912" width="8.88671875" style="400"/>
    <col min="6913" max="6913" width="75.5546875" style="400" bestFit="1" customWidth="1"/>
    <col min="6914" max="6914" width="4" style="400" bestFit="1" customWidth="1"/>
    <col min="6915" max="6915" width="6.44140625" style="400" bestFit="1" customWidth="1"/>
    <col min="6916" max="6916" width="7.88671875" style="400" bestFit="1" customWidth="1"/>
    <col min="6917" max="6917" width="13.44140625" style="400" bestFit="1" customWidth="1"/>
    <col min="6918" max="6918" width="3.5546875" style="400" bestFit="1" customWidth="1"/>
    <col min="6919" max="6919" width="6.44140625" style="400" bestFit="1" customWidth="1"/>
    <col min="6920" max="6920" width="12.5546875" style="400" bestFit="1" customWidth="1"/>
    <col min="6921" max="6921" width="7.88671875" style="400" bestFit="1" customWidth="1"/>
    <col min="6922" max="6922" width="11.44140625" style="400" bestFit="1" customWidth="1"/>
    <col min="6923" max="6924" width="8.88671875" style="400"/>
    <col min="6925" max="6925" width="0" style="400" hidden="1" customWidth="1"/>
    <col min="6926" max="7168" width="8.88671875" style="400"/>
    <col min="7169" max="7169" width="75.5546875" style="400" bestFit="1" customWidth="1"/>
    <col min="7170" max="7170" width="4" style="400" bestFit="1" customWidth="1"/>
    <col min="7171" max="7171" width="6.44140625" style="400" bestFit="1" customWidth="1"/>
    <col min="7172" max="7172" width="7.88671875" style="400" bestFit="1" customWidth="1"/>
    <col min="7173" max="7173" width="13.44140625" style="400" bestFit="1" customWidth="1"/>
    <col min="7174" max="7174" width="3.5546875" style="400" bestFit="1" customWidth="1"/>
    <col min="7175" max="7175" width="6.44140625" style="400" bestFit="1" customWidth="1"/>
    <col min="7176" max="7176" width="12.5546875" style="400" bestFit="1" customWidth="1"/>
    <col min="7177" max="7177" width="7.88671875" style="400" bestFit="1" customWidth="1"/>
    <col min="7178" max="7178" width="11.44140625" style="400" bestFit="1" customWidth="1"/>
    <col min="7179" max="7180" width="8.88671875" style="400"/>
    <col min="7181" max="7181" width="0" style="400" hidden="1" customWidth="1"/>
    <col min="7182" max="7424" width="8.88671875" style="400"/>
    <col min="7425" max="7425" width="75.5546875" style="400" bestFit="1" customWidth="1"/>
    <col min="7426" max="7426" width="4" style="400" bestFit="1" customWidth="1"/>
    <col min="7427" max="7427" width="6.44140625" style="400" bestFit="1" customWidth="1"/>
    <col min="7428" max="7428" width="7.88671875" style="400" bestFit="1" customWidth="1"/>
    <col min="7429" max="7429" width="13.44140625" style="400" bestFit="1" customWidth="1"/>
    <col min="7430" max="7430" width="3.5546875" style="400" bestFit="1" customWidth="1"/>
    <col min="7431" max="7431" width="6.44140625" style="400" bestFit="1" customWidth="1"/>
    <col min="7432" max="7432" width="12.5546875" style="400" bestFit="1" customWidth="1"/>
    <col min="7433" max="7433" width="7.88671875" style="400" bestFit="1" customWidth="1"/>
    <col min="7434" max="7434" width="11.44140625" style="400" bestFit="1" customWidth="1"/>
    <col min="7435" max="7436" width="8.88671875" style="400"/>
    <col min="7437" max="7437" width="0" style="400" hidden="1" customWidth="1"/>
    <col min="7438" max="7680" width="8.88671875" style="400"/>
    <col min="7681" max="7681" width="75.5546875" style="400" bestFit="1" customWidth="1"/>
    <col min="7682" max="7682" width="4" style="400" bestFit="1" customWidth="1"/>
    <col min="7683" max="7683" width="6.44140625" style="400" bestFit="1" customWidth="1"/>
    <col min="7684" max="7684" width="7.88671875" style="400" bestFit="1" customWidth="1"/>
    <col min="7685" max="7685" width="13.44140625" style="400" bestFit="1" customWidth="1"/>
    <col min="7686" max="7686" width="3.5546875" style="400" bestFit="1" customWidth="1"/>
    <col min="7687" max="7687" width="6.44140625" style="400" bestFit="1" customWidth="1"/>
    <col min="7688" max="7688" width="12.5546875" style="400" bestFit="1" customWidth="1"/>
    <col min="7689" max="7689" width="7.88671875" style="400" bestFit="1" customWidth="1"/>
    <col min="7690" max="7690" width="11.44140625" style="400" bestFit="1" customWidth="1"/>
    <col min="7691" max="7692" width="8.88671875" style="400"/>
    <col min="7693" max="7693" width="0" style="400" hidden="1" customWidth="1"/>
    <col min="7694" max="7936" width="8.88671875" style="400"/>
    <col min="7937" max="7937" width="75.5546875" style="400" bestFit="1" customWidth="1"/>
    <col min="7938" max="7938" width="4" style="400" bestFit="1" customWidth="1"/>
    <col min="7939" max="7939" width="6.44140625" style="400" bestFit="1" customWidth="1"/>
    <col min="7940" max="7940" width="7.88671875" style="400" bestFit="1" customWidth="1"/>
    <col min="7941" max="7941" width="13.44140625" style="400" bestFit="1" customWidth="1"/>
    <col min="7942" max="7942" width="3.5546875" style="400" bestFit="1" customWidth="1"/>
    <col min="7943" max="7943" width="6.44140625" style="400" bestFit="1" customWidth="1"/>
    <col min="7944" max="7944" width="12.5546875" style="400" bestFit="1" customWidth="1"/>
    <col min="7945" max="7945" width="7.88671875" style="400" bestFit="1" customWidth="1"/>
    <col min="7946" max="7946" width="11.44140625" style="400" bestFit="1" customWidth="1"/>
    <col min="7947" max="7948" width="8.88671875" style="400"/>
    <col min="7949" max="7949" width="0" style="400" hidden="1" customWidth="1"/>
    <col min="7950" max="8192" width="8.88671875" style="400"/>
    <col min="8193" max="8193" width="75.5546875" style="400" bestFit="1" customWidth="1"/>
    <col min="8194" max="8194" width="4" style="400" bestFit="1" customWidth="1"/>
    <col min="8195" max="8195" width="6.44140625" style="400" bestFit="1" customWidth="1"/>
    <col min="8196" max="8196" width="7.88671875" style="400" bestFit="1" customWidth="1"/>
    <col min="8197" max="8197" width="13.44140625" style="400" bestFit="1" customWidth="1"/>
    <col min="8198" max="8198" width="3.5546875" style="400" bestFit="1" customWidth="1"/>
    <col min="8199" max="8199" width="6.44140625" style="400" bestFit="1" customWidth="1"/>
    <col min="8200" max="8200" width="12.5546875" style="400" bestFit="1" customWidth="1"/>
    <col min="8201" max="8201" width="7.88671875" style="400" bestFit="1" customWidth="1"/>
    <col min="8202" max="8202" width="11.44140625" style="400" bestFit="1" customWidth="1"/>
    <col min="8203" max="8204" width="8.88671875" style="400"/>
    <col min="8205" max="8205" width="0" style="400" hidden="1" customWidth="1"/>
    <col min="8206" max="8448" width="8.88671875" style="400"/>
    <col min="8449" max="8449" width="75.5546875" style="400" bestFit="1" customWidth="1"/>
    <col min="8450" max="8450" width="4" style="400" bestFit="1" customWidth="1"/>
    <col min="8451" max="8451" width="6.44140625" style="400" bestFit="1" customWidth="1"/>
    <col min="8452" max="8452" width="7.88671875" style="400" bestFit="1" customWidth="1"/>
    <col min="8453" max="8453" width="13.44140625" style="400" bestFit="1" customWidth="1"/>
    <col min="8454" max="8454" width="3.5546875" style="400" bestFit="1" customWidth="1"/>
    <col min="8455" max="8455" width="6.44140625" style="400" bestFit="1" customWidth="1"/>
    <col min="8456" max="8456" width="12.5546875" style="400" bestFit="1" customWidth="1"/>
    <col min="8457" max="8457" width="7.88671875" style="400" bestFit="1" customWidth="1"/>
    <col min="8458" max="8458" width="11.44140625" style="400" bestFit="1" customWidth="1"/>
    <col min="8459" max="8460" width="8.88671875" style="400"/>
    <col min="8461" max="8461" width="0" style="400" hidden="1" customWidth="1"/>
    <col min="8462" max="8704" width="8.88671875" style="400"/>
    <col min="8705" max="8705" width="75.5546875" style="400" bestFit="1" customWidth="1"/>
    <col min="8706" max="8706" width="4" style="400" bestFit="1" customWidth="1"/>
    <col min="8707" max="8707" width="6.44140625" style="400" bestFit="1" customWidth="1"/>
    <col min="8708" max="8708" width="7.88671875" style="400" bestFit="1" customWidth="1"/>
    <col min="8709" max="8709" width="13.44140625" style="400" bestFit="1" customWidth="1"/>
    <col min="8710" max="8710" width="3.5546875" style="400" bestFit="1" customWidth="1"/>
    <col min="8711" max="8711" width="6.44140625" style="400" bestFit="1" customWidth="1"/>
    <col min="8712" max="8712" width="12.5546875" style="400" bestFit="1" customWidth="1"/>
    <col min="8713" max="8713" width="7.88671875" style="400" bestFit="1" customWidth="1"/>
    <col min="8714" max="8714" width="11.44140625" style="400" bestFit="1" customWidth="1"/>
    <col min="8715" max="8716" width="8.88671875" style="400"/>
    <col min="8717" max="8717" width="0" style="400" hidden="1" customWidth="1"/>
    <col min="8718" max="8960" width="8.88671875" style="400"/>
    <col min="8961" max="8961" width="75.5546875" style="400" bestFit="1" customWidth="1"/>
    <col min="8962" max="8962" width="4" style="400" bestFit="1" customWidth="1"/>
    <col min="8963" max="8963" width="6.44140625" style="400" bestFit="1" customWidth="1"/>
    <col min="8964" max="8964" width="7.88671875" style="400" bestFit="1" customWidth="1"/>
    <col min="8965" max="8965" width="13.44140625" style="400" bestFit="1" customWidth="1"/>
    <col min="8966" max="8966" width="3.5546875" style="400" bestFit="1" customWidth="1"/>
    <col min="8967" max="8967" width="6.44140625" style="400" bestFit="1" customWidth="1"/>
    <col min="8968" max="8968" width="12.5546875" style="400" bestFit="1" customWidth="1"/>
    <col min="8969" max="8969" width="7.88671875" style="400" bestFit="1" customWidth="1"/>
    <col min="8970" max="8970" width="11.44140625" style="400" bestFit="1" customWidth="1"/>
    <col min="8971" max="8972" width="8.88671875" style="400"/>
    <col min="8973" max="8973" width="0" style="400" hidden="1" customWidth="1"/>
    <col min="8974" max="9216" width="8.88671875" style="400"/>
    <col min="9217" max="9217" width="75.5546875" style="400" bestFit="1" customWidth="1"/>
    <col min="9218" max="9218" width="4" style="400" bestFit="1" customWidth="1"/>
    <col min="9219" max="9219" width="6.44140625" style="400" bestFit="1" customWidth="1"/>
    <col min="9220" max="9220" width="7.88671875" style="400" bestFit="1" customWidth="1"/>
    <col min="9221" max="9221" width="13.44140625" style="400" bestFit="1" customWidth="1"/>
    <col min="9222" max="9222" width="3.5546875" style="400" bestFit="1" customWidth="1"/>
    <col min="9223" max="9223" width="6.44140625" style="400" bestFit="1" customWidth="1"/>
    <col min="9224" max="9224" width="12.5546875" style="400" bestFit="1" customWidth="1"/>
    <col min="9225" max="9225" width="7.88671875" style="400" bestFit="1" customWidth="1"/>
    <col min="9226" max="9226" width="11.44140625" style="400" bestFit="1" customWidth="1"/>
    <col min="9227" max="9228" width="8.88671875" style="400"/>
    <col min="9229" max="9229" width="0" style="400" hidden="1" customWidth="1"/>
    <col min="9230" max="9472" width="8.88671875" style="400"/>
    <col min="9473" max="9473" width="75.5546875" style="400" bestFit="1" customWidth="1"/>
    <col min="9474" max="9474" width="4" style="400" bestFit="1" customWidth="1"/>
    <col min="9475" max="9475" width="6.44140625" style="400" bestFit="1" customWidth="1"/>
    <col min="9476" max="9476" width="7.88671875" style="400" bestFit="1" customWidth="1"/>
    <col min="9477" max="9477" width="13.44140625" style="400" bestFit="1" customWidth="1"/>
    <col min="9478" max="9478" width="3.5546875" style="400" bestFit="1" customWidth="1"/>
    <col min="9479" max="9479" width="6.44140625" style="400" bestFit="1" customWidth="1"/>
    <col min="9480" max="9480" width="12.5546875" style="400" bestFit="1" customWidth="1"/>
    <col min="9481" max="9481" width="7.88671875" style="400" bestFit="1" customWidth="1"/>
    <col min="9482" max="9482" width="11.44140625" style="400" bestFit="1" customWidth="1"/>
    <col min="9483" max="9484" width="8.88671875" style="400"/>
    <col min="9485" max="9485" width="0" style="400" hidden="1" customWidth="1"/>
    <col min="9486" max="9728" width="8.88671875" style="400"/>
    <col min="9729" max="9729" width="75.5546875" style="400" bestFit="1" customWidth="1"/>
    <col min="9730" max="9730" width="4" style="400" bestFit="1" customWidth="1"/>
    <col min="9731" max="9731" width="6.44140625" style="400" bestFit="1" customWidth="1"/>
    <col min="9732" max="9732" width="7.88671875" style="400" bestFit="1" customWidth="1"/>
    <col min="9733" max="9733" width="13.44140625" style="400" bestFit="1" customWidth="1"/>
    <col min="9734" max="9734" width="3.5546875" style="400" bestFit="1" customWidth="1"/>
    <col min="9735" max="9735" width="6.44140625" style="400" bestFit="1" customWidth="1"/>
    <col min="9736" max="9736" width="12.5546875" style="400" bestFit="1" customWidth="1"/>
    <col min="9737" max="9737" width="7.88671875" style="400" bestFit="1" customWidth="1"/>
    <col min="9738" max="9738" width="11.44140625" style="400" bestFit="1" customWidth="1"/>
    <col min="9739" max="9740" width="8.88671875" style="400"/>
    <col min="9741" max="9741" width="0" style="400" hidden="1" customWidth="1"/>
    <col min="9742" max="9984" width="8.88671875" style="400"/>
    <col min="9985" max="9985" width="75.5546875" style="400" bestFit="1" customWidth="1"/>
    <col min="9986" max="9986" width="4" style="400" bestFit="1" customWidth="1"/>
    <col min="9987" max="9987" width="6.44140625" style="400" bestFit="1" customWidth="1"/>
    <col min="9988" max="9988" width="7.88671875" style="400" bestFit="1" customWidth="1"/>
    <col min="9989" max="9989" width="13.44140625" style="400" bestFit="1" customWidth="1"/>
    <col min="9990" max="9990" width="3.5546875" style="400" bestFit="1" customWidth="1"/>
    <col min="9991" max="9991" width="6.44140625" style="400" bestFit="1" customWidth="1"/>
    <col min="9992" max="9992" width="12.5546875" style="400" bestFit="1" customWidth="1"/>
    <col min="9993" max="9993" width="7.88671875" style="400" bestFit="1" customWidth="1"/>
    <col min="9994" max="9994" width="11.44140625" style="400" bestFit="1" customWidth="1"/>
    <col min="9995" max="9996" width="8.88671875" style="400"/>
    <col min="9997" max="9997" width="0" style="400" hidden="1" customWidth="1"/>
    <col min="9998" max="10240" width="8.88671875" style="400"/>
    <col min="10241" max="10241" width="75.5546875" style="400" bestFit="1" customWidth="1"/>
    <col min="10242" max="10242" width="4" style="400" bestFit="1" customWidth="1"/>
    <col min="10243" max="10243" width="6.44140625" style="400" bestFit="1" customWidth="1"/>
    <col min="10244" max="10244" width="7.88671875" style="400" bestFit="1" customWidth="1"/>
    <col min="10245" max="10245" width="13.44140625" style="400" bestFit="1" customWidth="1"/>
    <col min="10246" max="10246" width="3.5546875" style="400" bestFit="1" customWidth="1"/>
    <col min="10247" max="10247" width="6.44140625" style="400" bestFit="1" customWidth="1"/>
    <col min="10248" max="10248" width="12.5546875" style="400" bestFit="1" customWidth="1"/>
    <col min="10249" max="10249" width="7.88671875" style="400" bestFit="1" customWidth="1"/>
    <col min="10250" max="10250" width="11.44140625" style="400" bestFit="1" customWidth="1"/>
    <col min="10251" max="10252" width="8.88671875" style="400"/>
    <col min="10253" max="10253" width="0" style="400" hidden="1" customWidth="1"/>
    <col min="10254" max="10496" width="8.88671875" style="400"/>
    <col min="10497" max="10497" width="75.5546875" style="400" bestFit="1" customWidth="1"/>
    <col min="10498" max="10498" width="4" style="400" bestFit="1" customWidth="1"/>
    <col min="10499" max="10499" width="6.44140625" style="400" bestFit="1" customWidth="1"/>
    <col min="10500" max="10500" width="7.88671875" style="400" bestFit="1" customWidth="1"/>
    <col min="10501" max="10501" width="13.44140625" style="400" bestFit="1" customWidth="1"/>
    <col min="10502" max="10502" width="3.5546875" style="400" bestFit="1" customWidth="1"/>
    <col min="10503" max="10503" width="6.44140625" style="400" bestFit="1" customWidth="1"/>
    <col min="10504" max="10504" width="12.5546875" style="400" bestFit="1" customWidth="1"/>
    <col min="10505" max="10505" width="7.88671875" style="400" bestFit="1" customWidth="1"/>
    <col min="10506" max="10506" width="11.44140625" style="400" bestFit="1" customWidth="1"/>
    <col min="10507" max="10508" width="8.88671875" style="400"/>
    <col min="10509" max="10509" width="0" style="400" hidden="1" customWidth="1"/>
    <col min="10510" max="10752" width="8.88671875" style="400"/>
    <col min="10753" max="10753" width="75.5546875" style="400" bestFit="1" customWidth="1"/>
    <col min="10754" max="10754" width="4" style="400" bestFit="1" customWidth="1"/>
    <col min="10755" max="10755" width="6.44140625" style="400" bestFit="1" customWidth="1"/>
    <col min="10756" max="10756" width="7.88671875" style="400" bestFit="1" customWidth="1"/>
    <col min="10757" max="10757" width="13.44140625" style="400" bestFit="1" customWidth="1"/>
    <col min="10758" max="10758" width="3.5546875" style="400" bestFit="1" customWidth="1"/>
    <col min="10759" max="10759" width="6.44140625" style="400" bestFit="1" customWidth="1"/>
    <col min="10760" max="10760" width="12.5546875" style="400" bestFit="1" customWidth="1"/>
    <col min="10761" max="10761" width="7.88671875" style="400" bestFit="1" customWidth="1"/>
    <col min="10762" max="10762" width="11.44140625" style="400" bestFit="1" customWidth="1"/>
    <col min="10763" max="10764" width="8.88671875" style="400"/>
    <col min="10765" max="10765" width="0" style="400" hidden="1" customWidth="1"/>
    <col min="10766" max="11008" width="8.88671875" style="400"/>
    <col min="11009" max="11009" width="75.5546875" style="400" bestFit="1" customWidth="1"/>
    <col min="11010" max="11010" width="4" style="400" bestFit="1" customWidth="1"/>
    <col min="11011" max="11011" width="6.44140625" style="400" bestFit="1" customWidth="1"/>
    <col min="11012" max="11012" width="7.88671875" style="400" bestFit="1" customWidth="1"/>
    <col min="11013" max="11013" width="13.44140625" style="400" bestFit="1" customWidth="1"/>
    <col min="11014" max="11014" width="3.5546875" style="400" bestFit="1" customWidth="1"/>
    <col min="11015" max="11015" width="6.44140625" style="400" bestFit="1" customWidth="1"/>
    <col min="11016" max="11016" width="12.5546875" style="400" bestFit="1" customWidth="1"/>
    <col min="11017" max="11017" width="7.88671875" style="400" bestFit="1" customWidth="1"/>
    <col min="11018" max="11018" width="11.44140625" style="400" bestFit="1" customWidth="1"/>
    <col min="11019" max="11020" width="8.88671875" style="400"/>
    <col min="11021" max="11021" width="0" style="400" hidden="1" customWidth="1"/>
    <col min="11022" max="11264" width="8.88671875" style="400"/>
    <col min="11265" max="11265" width="75.5546875" style="400" bestFit="1" customWidth="1"/>
    <col min="11266" max="11266" width="4" style="400" bestFit="1" customWidth="1"/>
    <col min="11267" max="11267" width="6.44140625" style="400" bestFit="1" customWidth="1"/>
    <col min="11268" max="11268" width="7.88671875" style="400" bestFit="1" customWidth="1"/>
    <col min="11269" max="11269" width="13.44140625" style="400" bestFit="1" customWidth="1"/>
    <col min="11270" max="11270" width="3.5546875" style="400" bestFit="1" customWidth="1"/>
    <col min="11271" max="11271" width="6.44140625" style="400" bestFit="1" customWidth="1"/>
    <col min="11272" max="11272" width="12.5546875" style="400" bestFit="1" customWidth="1"/>
    <col min="11273" max="11273" width="7.88671875" style="400" bestFit="1" customWidth="1"/>
    <col min="11274" max="11274" width="11.44140625" style="400" bestFit="1" customWidth="1"/>
    <col min="11275" max="11276" width="8.88671875" style="400"/>
    <col min="11277" max="11277" width="0" style="400" hidden="1" customWidth="1"/>
    <col min="11278" max="11520" width="8.88671875" style="400"/>
    <col min="11521" max="11521" width="75.5546875" style="400" bestFit="1" customWidth="1"/>
    <col min="11522" max="11522" width="4" style="400" bestFit="1" customWidth="1"/>
    <col min="11523" max="11523" width="6.44140625" style="400" bestFit="1" customWidth="1"/>
    <col min="11524" max="11524" width="7.88671875" style="400" bestFit="1" customWidth="1"/>
    <col min="11525" max="11525" width="13.44140625" style="400" bestFit="1" customWidth="1"/>
    <col min="11526" max="11526" width="3.5546875" style="400" bestFit="1" customWidth="1"/>
    <col min="11527" max="11527" width="6.44140625" style="400" bestFit="1" customWidth="1"/>
    <col min="11528" max="11528" width="12.5546875" style="400" bestFit="1" customWidth="1"/>
    <col min="11529" max="11529" width="7.88671875" style="400" bestFit="1" customWidth="1"/>
    <col min="11530" max="11530" width="11.44140625" style="400" bestFit="1" customWidth="1"/>
    <col min="11531" max="11532" width="8.88671875" style="400"/>
    <col min="11533" max="11533" width="0" style="400" hidden="1" customWidth="1"/>
    <col min="11534" max="11776" width="8.88671875" style="400"/>
    <col min="11777" max="11777" width="75.5546875" style="400" bestFit="1" customWidth="1"/>
    <col min="11778" max="11778" width="4" style="400" bestFit="1" customWidth="1"/>
    <col min="11779" max="11779" width="6.44140625" style="400" bestFit="1" customWidth="1"/>
    <col min="11780" max="11780" width="7.88671875" style="400" bestFit="1" customWidth="1"/>
    <col min="11781" max="11781" width="13.44140625" style="400" bestFit="1" customWidth="1"/>
    <col min="11782" max="11782" width="3.5546875" style="400" bestFit="1" customWidth="1"/>
    <col min="11783" max="11783" width="6.44140625" style="400" bestFit="1" customWidth="1"/>
    <col min="11784" max="11784" width="12.5546875" style="400" bestFit="1" customWidth="1"/>
    <col min="11785" max="11785" width="7.88671875" style="400" bestFit="1" customWidth="1"/>
    <col min="11786" max="11786" width="11.44140625" style="400" bestFit="1" customWidth="1"/>
    <col min="11787" max="11788" width="8.88671875" style="400"/>
    <col min="11789" max="11789" width="0" style="400" hidden="1" customWidth="1"/>
    <col min="11790" max="12032" width="8.88671875" style="400"/>
    <col min="12033" max="12033" width="75.5546875" style="400" bestFit="1" customWidth="1"/>
    <col min="12034" max="12034" width="4" style="400" bestFit="1" customWidth="1"/>
    <col min="12035" max="12035" width="6.44140625" style="400" bestFit="1" customWidth="1"/>
    <col min="12036" max="12036" width="7.88671875" style="400" bestFit="1" customWidth="1"/>
    <col min="12037" max="12037" width="13.44140625" style="400" bestFit="1" customWidth="1"/>
    <col min="12038" max="12038" width="3.5546875" style="400" bestFit="1" customWidth="1"/>
    <col min="12039" max="12039" width="6.44140625" style="400" bestFit="1" customWidth="1"/>
    <col min="12040" max="12040" width="12.5546875" style="400" bestFit="1" customWidth="1"/>
    <col min="12041" max="12041" width="7.88671875" style="400" bestFit="1" customWidth="1"/>
    <col min="12042" max="12042" width="11.44140625" style="400" bestFit="1" customWidth="1"/>
    <col min="12043" max="12044" width="8.88671875" style="400"/>
    <col min="12045" max="12045" width="0" style="400" hidden="1" customWidth="1"/>
    <col min="12046" max="12288" width="8.88671875" style="400"/>
    <col min="12289" max="12289" width="75.5546875" style="400" bestFit="1" customWidth="1"/>
    <col min="12290" max="12290" width="4" style="400" bestFit="1" customWidth="1"/>
    <col min="12291" max="12291" width="6.44140625" style="400" bestFit="1" customWidth="1"/>
    <col min="12292" max="12292" width="7.88671875" style="400" bestFit="1" customWidth="1"/>
    <col min="12293" max="12293" width="13.44140625" style="400" bestFit="1" customWidth="1"/>
    <col min="12294" max="12294" width="3.5546875" style="400" bestFit="1" customWidth="1"/>
    <col min="12295" max="12295" width="6.44140625" style="400" bestFit="1" customWidth="1"/>
    <col min="12296" max="12296" width="12.5546875" style="400" bestFit="1" customWidth="1"/>
    <col min="12297" max="12297" width="7.88671875" style="400" bestFit="1" customWidth="1"/>
    <col min="12298" max="12298" width="11.44140625" style="400" bestFit="1" customWidth="1"/>
    <col min="12299" max="12300" width="8.88671875" style="400"/>
    <col min="12301" max="12301" width="0" style="400" hidden="1" customWidth="1"/>
    <col min="12302" max="12544" width="8.88671875" style="400"/>
    <col min="12545" max="12545" width="75.5546875" style="400" bestFit="1" customWidth="1"/>
    <col min="12546" max="12546" width="4" style="400" bestFit="1" customWidth="1"/>
    <col min="12547" max="12547" width="6.44140625" style="400" bestFit="1" customWidth="1"/>
    <col min="12548" max="12548" width="7.88671875" style="400" bestFit="1" customWidth="1"/>
    <col min="12549" max="12549" width="13.44140625" style="400" bestFit="1" customWidth="1"/>
    <col min="12550" max="12550" width="3.5546875" style="400" bestFit="1" customWidth="1"/>
    <col min="12551" max="12551" width="6.44140625" style="400" bestFit="1" customWidth="1"/>
    <col min="12552" max="12552" width="12.5546875" style="400" bestFit="1" customWidth="1"/>
    <col min="12553" max="12553" width="7.88671875" style="400" bestFit="1" customWidth="1"/>
    <col min="12554" max="12554" width="11.44140625" style="400" bestFit="1" customWidth="1"/>
    <col min="12555" max="12556" width="8.88671875" style="400"/>
    <col min="12557" max="12557" width="0" style="400" hidden="1" customWidth="1"/>
    <col min="12558" max="12800" width="8.88671875" style="400"/>
    <col min="12801" max="12801" width="75.5546875" style="400" bestFit="1" customWidth="1"/>
    <col min="12802" max="12802" width="4" style="400" bestFit="1" customWidth="1"/>
    <col min="12803" max="12803" width="6.44140625" style="400" bestFit="1" customWidth="1"/>
    <col min="12804" max="12804" width="7.88671875" style="400" bestFit="1" customWidth="1"/>
    <col min="12805" max="12805" width="13.44140625" style="400" bestFit="1" customWidth="1"/>
    <col min="12806" max="12806" width="3.5546875" style="400" bestFit="1" customWidth="1"/>
    <col min="12807" max="12807" width="6.44140625" style="400" bestFit="1" customWidth="1"/>
    <col min="12808" max="12808" width="12.5546875" style="400" bestFit="1" customWidth="1"/>
    <col min="12809" max="12809" width="7.88671875" style="400" bestFit="1" customWidth="1"/>
    <col min="12810" max="12810" width="11.44140625" style="400" bestFit="1" customWidth="1"/>
    <col min="12811" max="12812" width="8.88671875" style="400"/>
    <col min="12813" max="12813" width="0" style="400" hidden="1" customWidth="1"/>
    <col min="12814" max="13056" width="8.88671875" style="400"/>
    <col min="13057" max="13057" width="75.5546875" style="400" bestFit="1" customWidth="1"/>
    <col min="13058" max="13058" width="4" style="400" bestFit="1" customWidth="1"/>
    <col min="13059" max="13059" width="6.44140625" style="400" bestFit="1" customWidth="1"/>
    <col min="13060" max="13060" width="7.88671875" style="400" bestFit="1" customWidth="1"/>
    <col min="13061" max="13061" width="13.44140625" style="400" bestFit="1" customWidth="1"/>
    <col min="13062" max="13062" width="3.5546875" style="400" bestFit="1" customWidth="1"/>
    <col min="13063" max="13063" width="6.44140625" style="400" bestFit="1" customWidth="1"/>
    <col min="13064" max="13064" width="12.5546875" style="400" bestFit="1" customWidth="1"/>
    <col min="13065" max="13065" width="7.88671875" style="400" bestFit="1" customWidth="1"/>
    <col min="13066" max="13066" width="11.44140625" style="400" bestFit="1" customWidth="1"/>
    <col min="13067" max="13068" width="8.88671875" style="400"/>
    <col min="13069" max="13069" width="0" style="400" hidden="1" customWidth="1"/>
    <col min="13070" max="13312" width="8.88671875" style="400"/>
    <col min="13313" max="13313" width="75.5546875" style="400" bestFit="1" customWidth="1"/>
    <col min="13314" max="13314" width="4" style="400" bestFit="1" customWidth="1"/>
    <col min="13315" max="13315" width="6.44140625" style="400" bestFit="1" customWidth="1"/>
    <col min="13316" max="13316" width="7.88671875" style="400" bestFit="1" customWidth="1"/>
    <col min="13317" max="13317" width="13.44140625" style="400" bestFit="1" customWidth="1"/>
    <col min="13318" max="13318" width="3.5546875" style="400" bestFit="1" customWidth="1"/>
    <col min="13319" max="13319" width="6.44140625" style="400" bestFit="1" customWidth="1"/>
    <col min="13320" max="13320" width="12.5546875" style="400" bestFit="1" customWidth="1"/>
    <col min="13321" max="13321" width="7.88671875" style="400" bestFit="1" customWidth="1"/>
    <col min="13322" max="13322" width="11.44140625" style="400" bestFit="1" customWidth="1"/>
    <col min="13323" max="13324" width="8.88671875" style="400"/>
    <col min="13325" max="13325" width="0" style="400" hidden="1" customWidth="1"/>
    <col min="13326" max="13568" width="8.88671875" style="400"/>
    <col min="13569" max="13569" width="75.5546875" style="400" bestFit="1" customWidth="1"/>
    <col min="13570" max="13570" width="4" style="400" bestFit="1" customWidth="1"/>
    <col min="13571" max="13571" width="6.44140625" style="400" bestFit="1" customWidth="1"/>
    <col min="13572" max="13572" width="7.88671875" style="400" bestFit="1" customWidth="1"/>
    <col min="13573" max="13573" width="13.44140625" style="400" bestFit="1" customWidth="1"/>
    <col min="13574" max="13574" width="3.5546875" style="400" bestFit="1" customWidth="1"/>
    <col min="13575" max="13575" width="6.44140625" style="400" bestFit="1" customWidth="1"/>
    <col min="13576" max="13576" width="12.5546875" style="400" bestFit="1" customWidth="1"/>
    <col min="13577" max="13577" width="7.88671875" style="400" bestFit="1" customWidth="1"/>
    <col min="13578" max="13578" width="11.44140625" style="400" bestFit="1" customWidth="1"/>
    <col min="13579" max="13580" width="8.88671875" style="400"/>
    <col min="13581" max="13581" width="0" style="400" hidden="1" customWidth="1"/>
    <col min="13582" max="13824" width="8.88671875" style="400"/>
    <col min="13825" max="13825" width="75.5546875" style="400" bestFit="1" customWidth="1"/>
    <col min="13826" max="13826" width="4" style="400" bestFit="1" customWidth="1"/>
    <col min="13827" max="13827" width="6.44140625" style="400" bestFit="1" customWidth="1"/>
    <col min="13828" max="13828" width="7.88671875" style="400" bestFit="1" customWidth="1"/>
    <col min="13829" max="13829" width="13.44140625" style="400" bestFit="1" customWidth="1"/>
    <col min="13830" max="13830" width="3.5546875" style="400" bestFit="1" customWidth="1"/>
    <col min="13831" max="13831" width="6.44140625" style="400" bestFit="1" customWidth="1"/>
    <col min="13832" max="13832" width="12.5546875" style="400" bestFit="1" customWidth="1"/>
    <col min="13833" max="13833" width="7.88671875" style="400" bestFit="1" customWidth="1"/>
    <col min="13834" max="13834" width="11.44140625" style="400" bestFit="1" customWidth="1"/>
    <col min="13835" max="13836" width="8.88671875" style="400"/>
    <col min="13837" max="13837" width="0" style="400" hidden="1" customWidth="1"/>
    <col min="13838" max="14080" width="8.88671875" style="400"/>
    <col min="14081" max="14081" width="75.5546875" style="400" bestFit="1" customWidth="1"/>
    <col min="14082" max="14082" width="4" style="400" bestFit="1" customWidth="1"/>
    <col min="14083" max="14083" width="6.44140625" style="400" bestFit="1" customWidth="1"/>
    <col min="14084" max="14084" width="7.88671875" style="400" bestFit="1" customWidth="1"/>
    <col min="14085" max="14085" width="13.44140625" style="400" bestFit="1" customWidth="1"/>
    <col min="14086" max="14086" width="3.5546875" style="400" bestFit="1" customWidth="1"/>
    <col min="14087" max="14087" width="6.44140625" style="400" bestFit="1" customWidth="1"/>
    <col min="14088" max="14088" width="12.5546875" style="400" bestFit="1" customWidth="1"/>
    <col min="14089" max="14089" width="7.88671875" style="400" bestFit="1" customWidth="1"/>
    <col min="14090" max="14090" width="11.44140625" style="400" bestFit="1" customWidth="1"/>
    <col min="14091" max="14092" width="8.88671875" style="400"/>
    <col min="14093" max="14093" width="0" style="400" hidden="1" customWidth="1"/>
    <col min="14094" max="14336" width="8.88671875" style="400"/>
    <col min="14337" max="14337" width="75.5546875" style="400" bestFit="1" customWidth="1"/>
    <col min="14338" max="14338" width="4" style="400" bestFit="1" customWidth="1"/>
    <col min="14339" max="14339" width="6.44140625" style="400" bestFit="1" customWidth="1"/>
    <col min="14340" max="14340" width="7.88671875" style="400" bestFit="1" customWidth="1"/>
    <col min="14341" max="14341" width="13.44140625" style="400" bestFit="1" customWidth="1"/>
    <col min="14342" max="14342" width="3.5546875" style="400" bestFit="1" customWidth="1"/>
    <col min="14343" max="14343" width="6.44140625" style="400" bestFit="1" customWidth="1"/>
    <col min="14344" max="14344" width="12.5546875" style="400" bestFit="1" customWidth="1"/>
    <col min="14345" max="14345" width="7.88671875" style="400" bestFit="1" customWidth="1"/>
    <col min="14346" max="14346" width="11.44140625" style="400" bestFit="1" customWidth="1"/>
    <col min="14347" max="14348" width="8.88671875" style="400"/>
    <col min="14349" max="14349" width="0" style="400" hidden="1" customWidth="1"/>
    <col min="14350" max="14592" width="8.88671875" style="400"/>
    <col min="14593" max="14593" width="75.5546875" style="400" bestFit="1" customWidth="1"/>
    <col min="14594" max="14594" width="4" style="400" bestFit="1" customWidth="1"/>
    <col min="14595" max="14595" width="6.44140625" style="400" bestFit="1" customWidth="1"/>
    <col min="14596" max="14596" width="7.88671875" style="400" bestFit="1" customWidth="1"/>
    <col min="14597" max="14597" width="13.44140625" style="400" bestFit="1" customWidth="1"/>
    <col min="14598" max="14598" width="3.5546875" style="400" bestFit="1" customWidth="1"/>
    <col min="14599" max="14599" width="6.44140625" style="400" bestFit="1" customWidth="1"/>
    <col min="14600" max="14600" width="12.5546875" style="400" bestFit="1" customWidth="1"/>
    <col min="14601" max="14601" width="7.88671875" style="400" bestFit="1" customWidth="1"/>
    <col min="14602" max="14602" width="11.44140625" style="400" bestFit="1" customWidth="1"/>
    <col min="14603" max="14604" width="8.88671875" style="400"/>
    <col min="14605" max="14605" width="0" style="400" hidden="1" customWidth="1"/>
    <col min="14606" max="14848" width="8.88671875" style="400"/>
    <col min="14849" max="14849" width="75.5546875" style="400" bestFit="1" customWidth="1"/>
    <col min="14850" max="14850" width="4" style="400" bestFit="1" customWidth="1"/>
    <col min="14851" max="14851" width="6.44140625" style="400" bestFit="1" customWidth="1"/>
    <col min="14852" max="14852" width="7.88671875" style="400" bestFit="1" customWidth="1"/>
    <col min="14853" max="14853" width="13.44140625" style="400" bestFit="1" customWidth="1"/>
    <col min="14854" max="14854" width="3.5546875" style="400" bestFit="1" customWidth="1"/>
    <col min="14855" max="14855" width="6.44140625" style="400" bestFit="1" customWidth="1"/>
    <col min="14856" max="14856" width="12.5546875" style="400" bestFit="1" customWidth="1"/>
    <col min="14857" max="14857" width="7.88671875" style="400" bestFit="1" customWidth="1"/>
    <col min="14858" max="14858" width="11.44140625" style="400" bestFit="1" customWidth="1"/>
    <col min="14859" max="14860" width="8.88671875" style="400"/>
    <col min="14861" max="14861" width="0" style="400" hidden="1" customWidth="1"/>
    <col min="14862" max="15104" width="8.88671875" style="400"/>
    <col min="15105" max="15105" width="75.5546875" style="400" bestFit="1" customWidth="1"/>
    <col min="15106" max="15106" width="4" style="400" bestFit="1" customWidth="1"/>
    <col min="15107" max="15107" width="6.44140625" style="400" bestFit="1" customWidth="1"/>
    <col min="15108" max="15108" width="7.88671875" style="400" bestFit="1" customWidth="1"/>
    <col min="15109" max="15109" width="13.44140625" style="400" bestFit="1" customWidth="1"/>
    <col min="15110" max="15110" width="3.5546875" style="400" bestFit="1" customWidth="1"/>
    <col min="15111" max="15111" width="6.44140625" style="400" bestFit="1" customWidth="1"/>
    <col min="15112" max="15112" width="12.5546875" style="400" bestFit="1" customWidth="1"/>
    <col min="15113" max="15113" width="7.88671875" style="400" bestFit="1" customWidth="1"/>
    <col min="15114" max="15114" width="11.44140625" style="400" bestFit="1" customWidth="1"/>
    <col min="15115" max="15116" width="8.88671875" style="400"/>
    <col min="15117" max="15117" width="0" style="400" hidden="1" customWidth="1"/>
    <col min="15118" max="15360" width="8.88671875" style="400"/>
    <col min="15361" max="15361" width="75.5546875" style="400" bestFit="1" customWidth="1"/>
    <col min="15362" max="15362" width="4" style="400" bestFit="1" customWidth="1"/>
    <col min="15363" max="15363" width="6.44140625" style="400" bestFit="1" customWidth="1"/>
    <col min="15364" max="15364" width="7.88671875" style="400" bestFit="1" customWidth="1"/>
    <col min="15365" max="15365" width="13.44140625" style="400" bestFit="1" customWidth="1"/>
    <col min="15366" max="15366" width="3.5546875" style="400" bestFit="1" customWidth="1"/>
    <col min="15367" max="15367" width="6.44140625" style="400" bestFit="1" customWidth="1"/>
    <col min="15368" max="15368" width="12.5546875" style="400" bestFit="1" customWidth="1"/>
    <col min="15369" max="15369" width="7.88671875" style="400" bestFit="1" customWidth="1"/>
    <col min="15370" max="15370" width="11.44140625" style="400" bestFit="1" customWidth="1"/>
    <col min="15371" max="15372" width="8.88671875" style="400"/>
    <col min="15373" max="15373" width="0" style="400" hidden="1" customWidth="1"/>
    <col min="15374" max="15616" width="8.88671875" style="400"/>
    <col min="15617" max="15617" width="75.5546875" style="400" bestFit="1" customWidth="1"/>
    <col min="15618" max="15618" width="4" style="400" bestFit="1" customWidth="1"/>
    <col min="15619" max="15619" width="6.44140625" style="400" bestFit="1" customWidth="1"/>
    <col min="15620" max="15620" width="7.88671875" style="400" bestFit="1" customWidth="1"/>
    <col min="15621" max="15621" width="13.44140625" style="400" bestFit="1" customWidth="1"/>
    <col min="15622" max="15622" width="3.5546875" style="400" bestFit="1" customWidth="1"/>
    <col min="15623" max="15623" width="6.44140625" style="400" bestFit="1" customWidth="1"/>
    <col min="15624" max="15624" width="12.5546875" style="400" bestFit="1" customWidth="1"/>
    <col min="15625" max="15625" width="7.88671875" style="400" bestFit="1" customWidth="1"/>
    <col min="15626" max="15626" width="11.44140625" style="400" bestFit="1" customWidth="1"/>
    <col min="15627" max="15628" width="8.88671875" style="400"/>
    <col min="15629" max="15629" width="0" style="400" hidden="1" customWidth="1"/>
    <col min="15630" max="15872" width="8.88671875" style="400"/>
    <col min="15873" max="15873" width="75.5546875" style="400" bestFit="1" customWidth="1"/>
    <col min="15874" max="15874" width="4" style="400" bestFit="1" customWidth="1"/>
    <col min="15875" max="15875" width="6.44140625" style="400" bestFit="1" customWidth="1"/>
    <col min="15876" max="15876" width="7.88671875" style="400" bestFit="1" customWidth="1"/>
    <col min="15877" max="15877" width="13.44140625" style="400" bestFit="1" customWidth="1"/>
    <col min="15878" max="15878" width="3.5546875" style="400" bestFit="1" customWidth="1"/>
    <col min="15879" max="15879" width="6.44140625" style="400" bestFit="1" customWidth="1"/>
    <col min="15880" max="15880" width="12.5546875" style="400" bestFit="1" customWidth="1"/>
    <col min="15881" max="15881" width="7.88671875" style="400" bestFit="1" customWidth="1"/>
    <col min="15882" max="15882" width="11.44140625" style="400" bestFit="1" customWidth="1"/>
    <col min="15883" max="15884" width="8.88671875" style="400"/>
    <col min="15885" max="15885" width="0" style="400" hidden="1" customWidth="1"/>
    <col min="15886" max="16128" width="8.88671875" style="400"/>
    <col min="16129" max="16129" width="75.5546875" style="400" bestFit="1" customWidth="1"/>
    <col min="16130" max="16130" width="4" style="400" bestFit="1" customWidth="1"/>
    <col min="16131" max="16131" width="6.44140625" style="400" bestFit="1" customWidth="1"/>
    <col min="16132" max="16132" width="7.88671875" style="400" bestFit="1" customWidth="1"/>
    <col min="16133" max="16133" width="13.44140625" style="400" bestFit="1" customWidth="1"/>
    <col min="16134" max="16134" width="3.5546875" style="400" bestFit="1" customWidth="1"/>
    <col min="16135" max="16135" width="6.44140625" style="400" bestFit="1" customWidth="1"/>
    <col min="16136" max="16136" width="12.5546875" style="400" bestFit="1" customWidth="1"/>
    <col min="16137" max="16137" width="7.88671875" style="400" bestFit="1" customWidth="1"/>
    <col min="16138" max="16138" width="11.44140625" style="400" bestFit="1" customWidth="1"/>
    <col min="16139" max="16140" width="8.88671875" style="400"/>
    <col min="16141" max="16141" width="0" style="400" hidden="1" customWidth="1"/>
    <col min="16142" max="16384" width="8.88671875" style="400"/>
  </cols>
  <sheetData>
    <row r="1" spans="1:13">
      <c r="A1" s="413" t="s">
        <v>6</v>
      </c>
      <c r="B1" s="413" t="s">
        <v>2808</v>
      </c>
      <c r="C1" s="412" t="s">
        <v>2807</v>
      </c>
      <c r="D1" s="412" t="s">
        <v>2801</v>
      </c>
      <c r="E1" s="412" t="s">
        <v>2806</v>
      </c>
      <c r="F1" s="413" t="s">
        <v>2805</v>
      </c>
      <c r="G1" s="412" t="s">
        <v>33</v>
      </c>
      <c r="H1" s="412" t="s">
        <v>2804</v>
      </c>
      <c r="I1" s="412" t="s">
        <v>2803</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2802</v>
      </c>
      <c r="B2" s="405" t="s">
        <v>1066</v>
      </c>
      <c r="C2" s="404"/>
      <c r="D2" s="404"/>
      <c r="E2" s="404"/>
      <c r="F2" s="405" t="s">
        <v>1066</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2801</v>
      </c>
      <c r="B3" s="409" t="s">
        <v>1066</v>
      </c>
      <c r="C3" s="408"/>
      <c r="D3" s="408"/>
      <c r="E3" s="408"/>
      <c r="F3" s="409" t="s">
        <v>1066</v>
      </c>
      <c r="G3" s="408"/>
      <c r="H3" s="408"/>
      <c r="I3" s="408"/>
      <c r="J3" s="408"/>
      <c r="K3" s="403"/>
      <c r="L3" s="403"/>
    </row>
    <row r="4" spans="1:13">
      <c r="A4" s="407" t="s">
        <v>2799</v>
      </c>
      <c r="B4" s="407" t="s">
        <v>315</v>
      </c>
      <c r="C4" s="406">
        <v>280</v>
      </c>
      <c r="D4" s="1196"/>
      <c r="E4" s="406">
        <f t="shared" ref="E4:E26" si="0">C4*D4</f>
        <v>0</v>
      </c>
      <c r="F4" s="407" t="s">
        <v>1066</v>
      </c>
      <c r="G4" s="406">
        <v>0</v>
      </c>
      <c r="H4" s="406">
        <f t="shared" ref="H4:H26" si="1">C4*G4</f>
        <v>0</v>
      </c>
      <c r="I4" s="406">
        <f t="shared" ref="I4:J26" si="2">D4+G4</f>
        <v>0</v>
      </c>
      <c r="J4" s="406">
        <f t="shared" si="2"/>
        <v>0</v>
      </c>
      <c r="K4" s="403"/>
      <c r="L4" s="403"/>
    </row>
    <row r="5" spans="1:13">
      <c r="A5" s="407" t="s">
        <v>2798</v>
      </c>
      <c r="B5" s="407" t="s">
        <v>315</v>
      </c>
      <c r="C5" s="406">
        <v>75</v>
      </c>
      <c r="D5" s="1196"/>
      <c r="E5" s="406">
        <f t="shared" si="0"/>
        <v>0</v>
      </c>
      <c r="F5" s="407" t="s">
        <v>1066</v>
      </c>
      <c r="G5" s="406">
        <v>0</v>
      </c>
      <c r="H5" s="406">
        <f t="shared" si="1"/>
        <v>0</v>
      </c>
      <c r="I5" s="406">
        <f t="shared" si="2"/>
        <v>0</v>
      </c>
      <c r="J5" s="406">
        <f t="shared" si="2"/>
        <v>0</v>
      </c>
      <c r="K5" s="403"/>
      <c r="L5" s="403"/>
    </row>
    <row r="6" spans="1:13">
      <c r="A6" s="407" t="s">
        <v>2797</v>
      </c>
      <c r="B6" s="407" t="s">
        <v>315</v>
      </c>
      <c r="C6" s="406">
        <v>310</v>
      </c>
      <c r="D6" s="1196"/>
      <c r="E6" s="406">
        <f t="shared" si="0"/>
        <v>0</v>
      </c>
      <c r="F6" s="407" t="s">
        <v>1066</v>
      </c>
      <c r="G6" s="406">
        <v>0</v>
      </c>
      <c r="H6" s="406">
        <f t="shared" si="1"/>
        <v>0</v>
      </c>
      <c r="I6" s="406">
        <f t="shared" si="2"/>
        <v>0</v>
      </c>
      <c r="J6" s="406">
        <f t="shared" si="2"/>
        <v>0</v>
      </c>
      <c r="K6" s="403"/>
      <c r="L6" s="403"/>
    </row>
    <row r="7" spans="1:13">
      <c r="A7" s="407" t="s">
        <v>2796</v>
      </c>
      <c r="B7" s="407" t="s">
        <v>2190</v>
      </c>
      <c r="C7" s="406">
        <v>170</v>
      </c>
      <c r="D7" s="1196"/>
      <c r="E7" s="406">
        <f t="shared" si="0"/>
        <v>0</v>
      </c>
      <c r="F7" s="407" t="s">
        <v>1066</v>
      </c>
      <c r="G7" s="406">
        <v>0</v>
      </c>
      <c r="H7" s="406">
        <f t="shared" si="1"/>
        <v>0</v>
      </c>
      <c r="I7" s="406">
        <f t="shared" si="2"/>
        <v>0</v>
      </c>
      <c r="J7" s="406">
        <f t="shared" si="2"/>
        <v>0</v>
      </c>
      <c r="K7" s="403"/>
      <c r="L7" s="403"/>
    </row>
    <row r="8" spans="1:13">
      <c r="A8" s="407" t="s">
        <v>2795</v>
      </c>
      <c r="B8" s="407" t="s">
        <v>2190</v>
      </c>
      <c r="C8" s="406">
        <v>30</v>
      </c>
      <c r="D8" s="1196"/>
      <c r="E8" s="406">
        <f t="shared" si="0"/>
        <v>0</v>
      </c>
      <c r="F8" s="407" t="s">
        <v>1066</v>
      </c>
      <c r="G8" s="406">
        <v>0</v>
      </c>
      <c r="H8" s="406">
        <f t="shared" si="1"/>
        <v>0</v>
      </c>
      <c r="I8" s="406">
        <f t="shared" si="2"/>
        <v>0</v>
      </c>
      <c r="J8" s="406">
        <f t="shared" si="2"/>
        <v>0</v>
      </c>
      <c r="K8" s="403"/>
      <c r="L8" s="403"/>
    </row>
    <row r="9" spans="1:13">
      <c r="A9" s="407" t="s">
        <v>2794</v>
      </c>
      <c r="B9" s="407" t="s">
        <v>2190</v>
      </c>
      <c r="C9" s="406">
        <v>18</v>
      </c>
      <c r="D9" s="1196"/>
      <c r="E9" s="406">
        <f t="shared" si="0"/>
        <v>0</v>
      </c>
      <c r="F9" s="407" t="s">
        <v>1066</v>
      </c>
      <c r="G9" s="406">
        <v>0</v>
      </c>
      <c r="H9" s="406">
        <f t="shared" si="1"/>
        <v>0</v>
      </c>
      <c r="I9" s="406">
        <f t="shared" si="2"/>
        <v>0</v>
      </c>
      <c r="J9" s="406">
        <f t="shared" si="2"/>
        <v>0</v>
      </c>
      <c r="K9" s="403"/>
      <c r="L9" s="403"/>
    </row>
    <row r="10" spans="1:13">
      <c r="A10" s="407" t="s">
        <v>2793</v>
      </c>
      <c r="B10" s="407" t="s">
        <v>2190</v>
      </c>
      <c r="C10" s="406">
        <v>10</v>
      </c>
      <c r="D10" s="1196"/>
      <c r="E10" s="406">
        <f t="shared" si="0"/>
        <v>0</v>
      </c>
      <c r="F10" s="407" t="s">
        <v>1066</v>
      </c>
      <c r="G10" s="406">
        <v>0</v>
      </c>
      <c r="H10" s="406">
        <f t="shared" si="1"/>
        <v>0</v>
      </c>
      <c r="I10" s="406">
        <f t="shared" si="2"/>
        <v>0</v>
      </c>
      <c r="J10" s="406">
        <f t="shared" si="2"/>
        <v>0</v>
      </c>
      <c r="K10" s="403"/>
      <c r="L10" s="403"/>
    </row>
    <row r="11" spans="1:13">
      <c r="A11" s="407" t="s">
        <v>2792</v>
      </c>
      <c r="B11" s="407" t="s">
        <v>2190</v>
      </c>
      <c r="C11" s="406">
        <v>30</v>
      </c>
      <c r="D11" s="1196"/>
      <c r="E11" s="406">
        <f t="shared" si="0"/>
        <v>0</v>
      </c>
      <c r="F11" s="407" t="s">
        <v>1066</v>
      </c>
      <c r="G11" s="406">
        <v>0</v>
      </c>
      <c r="H11" s="406">
        <f t="shared" si="1"/>
        <v>0</v>
      </c>
      <c r="I11" s="406">
        <f t="shared" si="2"/>
        <v>0</v>
      </c>
      <c r="J11" s="406">
        <f t="shared" si="2"/>
        <v>0</v>
      </c>
      <c r="K11" s="403"/>
      <c r="L11" s="403"/>
    </row>
    <row r="12" spans="1:13">
      <c r="A12" s="407" t="s">
        <v>2791</v>
      </c>
      <c r="B12" s="407" t="s">
        <v>2190</v>
      </c>
      <c r="C12" s="406">
        <v>18</v>
      </c>
      <c r="D12" s="1196"/>
      <c r="E12" s="406">
        <f t="shared" si="0"/>
        <v>0</v>
      </c>
      <c r="F12" s="407" t="s">
        <v>1066</v>
      </c>
      <c r="G12" s="406">
        <v>0</v>
      </c>
      <c r="H12" s="406">
        <f t="shared" si="1"/>
        <v>0</v>
      </c>
      <c r="I12" s="406">
        <f t="shared" si="2"/>
        <v>0</v>
      </c>
      <c r="J12" s="406">
        <f t="shared" si="2"/>
        <v>0</v>
      </c>
      <c r="K12" s="403"/>
      <c r="L12" s="403"/>
    </row>
    <row r="13" spans="1:13">
      <c r="A13" s="407" t="s">
        <v>2790</v>
      </c>
      <c r="B13" s="407" t="s">
        <v>2190</v>
      </c>
      <c r="C13" s="406">
        <v>27</v>
      </c>
      <c r="D13" s="1196"/>
      <c r="E13" s="406">
        <f t="shared" si="0"/>
        <v>0</v>
      </c>
      <c r="F13" s="407" t="s">
        <v>1066</v>
      </c>
      <c r="G13" s="406">
        <v>0</v>
      </c>
      <c r="H13" s="406">
        <f t="shared" si="1"/>
        <v>0</v>
      </c>
      <c r="I13" s="406">
        <f t="shared" si="2"/>
        <v>0</v>
      </c>
      <c r="J13" s="406">
        <f t="shared" si="2"/>
        <v>0</v>
      </c>
      <c r="K13" s="403"/>
      <c r="L13" s="403"/>
    </row>
    <row r="14" spans="1:13">
      <c r="A14" s="407" t="s">
        <v>2789</v>
      </c>
      <c r="B14" s="407" t="s">
        <v>2190</v>
      </c>
      <c r="C14" s="406">
        <v>12</v>
      </c>
      <c r="D14" s="1196"/>
      <c r="E14" s="406">
        <f t="shared" si="0"/>
        <v>0</v>
      </c>
      <c r="F14" s="407" t="s">
        <v>1066</v>
      </c>
      <c r="G14" s="406">
        <v>0</v>
      </c>
      <c r="H14" s="406">
        <f t="shared" si="1"/>
        <v>0</v>
      </c>
      <c r="I14" s="406">
        <f t="shared" si="2"/>
        <v>0</v>
      </c>
      <c r="J14" s="406">
        <f t="shared" si="2"/>
        <v>0</v>
      </c>
      <c r="K14" s="403"/>
      <c r="L14" s="403"/>
    </row>
    <row r="15" spans="1:13">
      <c r="A15" s="407" t="s">
        <v>2788</v>
      </c>
      <c r="B15" s="407" t="s">
        <v>2190</v>
      </c>
      <c r="C15" s="406">
        <v>8</v>
      </c>
      <c r="D15" s="1196"/>
      <c r="E15" s="406">
        <f t="shared" si="0"/>
        <v>0</v>
      </c>
      <c r="F15" s="407" t="s">
        <v>1066</v>
      </c>
      <c r="G15" s="406">
        <v>0</v>
      </c>
      <c r="H15" s="406">
        <f t="shared" si="1"/>
        <v>0</v>
      </c>
      <c r="I15" s="406">
        <f t="shared" si="2"/>
        <v>0</v>
      </c>
      <c r="J15" s="406">
        <f t="shared" si="2"/>
        <v>0</v>
      </c>
      <c r="K15" s="403"/>
      <c r="L15" s="403"/>
    </row>
    <row r="16" spans="1:13">
      <c r="A16" s="407" t="s">
        <v>2787</v>
      </c>
      <c r="B16" s="407" t="s">
        <v>2190</v>
      </c>
      <c r="C16" s="406">
        <v>5</v>
      </c>
      <c r="D16" s="1196"/>
      <c r="E16" s="406">
        <f t="shared" si="0"/>
        <v>0</v>
      </c>
      <c r="F16" s="407" t="s">
        <v>1066</v>
      </c>
      <c r="G16" s="406">
        <v>0</v>
      </c>
      <c r="H16" s="406">
        <f t="shared" si="1"/>
        <v>0</v>
      </c>
      <c r="I16" s="406">
        <f t="shared" si="2"/>
        <v>0</v>
      </c>
      <c r="J16" s="406">
        <f t="shared" si="2"/>
        <v>0</v>
      </c>
      <c r="K16" s="403"/>
      <c r="L16" s="403"/>
    </row>
    <row r="17" spans="1:12">
      <c r="A17" s="407" t="s">
        <v>2786</v>
      </c>
      <c r="B17" s="407" t="s">
        <v>2190</v>
      </c>
      <c r="C17" s="406">
        <v>1</v>
      </c>
      <c r="D17" s="1196"/>
      <c r="E17" s="406">
        <f t="shared" si="0"/>
        <v>0</v>
      </c>
      <c r="F17" s="407" t="s">
        <v>1066</v>
      </c>
      <c r="G17" s="406">
        <v>0</v>
      </c>
      <c r="H17" s="406">
        <f t="shared" si="1"/>
        <v>0</v>
      </c>
      <c r="I17" s="406">
        <f t="shared" si="2"/>
        <v>0</v>
      </c>
      <c r="J17" s="406">
        <f t="shared" si="2"/>
        <v>0</v>
      </c>
      <c r="K17" s="403"/>
      <c r="L17" s="403"/>
    </row>
    <row r="18" spans="1:12">
      <c r="A18" s="407" t="s">
        <v>2785</v>
      </c>
      <c r="B18" s="407" t="s">
        <v>2190</v>
      </c>
      <c r="C18" s="406">
        <v>6</v>
      </c>
      <c r="D18" s="1196"/>
      <c r="E18" s="406">
        <f t="shared" si="0"/>
        <v>0</v>
      </c>
      <c r="F18" s="407" t="s">
        <v>1066</v>
      </c>
      <c r="G18" s="406">
        <v>0</v>
      </c>
      <c r="H18" s="406">
        <f t="shared" si="1"/>
        <v>0</v>
      </c>
      <c r="I18" s="406">
        <f t="shared" si="2"/>
        <v>0</v>
      </c>
      <c r="J18" s="406">
        <f t="shared" si="2"/>
        <v>0</v>
      </c>
      <c r="K18" s="403"/>
      <c r="L18" s="403"/>
    </row>
    <row r="19" spans="1:12">
      <c r="A19" s="407" t="s">
        <v>2784</v>
      </c>
      <c r="B19" s="407" t="s">
        <v>2190</v>
      </c>
      <c r="C19" s="406">
        <v>11</v>
      </c>
      <c r="D19" s="1196"/>
      <c r="E19" s="406">
        <f t="shared" si="0"/>
        <v>0</v>
      </c>
      <c r="F19" s="407" t="s">
        <v>1066</v>
      </c>
      <c r="G19" s="406">
        <v>0</v>
      </c>
      <c r="H19" s="406">
        <f t="shared" si="1"/>
        <v>0</v>
      </c>
      <c r="I19" s="406">
        <f t="shared" si="2"/>
        <v>0</v>
      </c>
      <c r="J19" s="406">
        <f t="shared" si="2"/>
        <v>0</v>
      </c>
      <c r="K19" s="403"/>
      <c r="L19" s="403"/>
    </row>
    <row r="20" spans="1:12">
      <c r="A20" s="407" t="s">
        <v>2783</v>
      </c>
      <c r="B20" s="407" t="s">
        <v>2190</v>
      </c>
      <c r="C20" s="406">
        <v>6</v>
      </c>
      <c r="D20" s="1196"/>
      <c r="E20" s="406">
        <f t="shared" si="0"/>
        <v>0</v>
      </c>
      <c r="F20" s="407" t="s">
        <v>1066</v>
      </c>
      <c r="G20" s="406">
        <v>0</v>
      </c>
      <c r="H20" s="406">
        <f t="shared" si="1"/>
        <v>0</v>
      </c>
      <c r="I20" s="406">
        <f t="shared" si="2"/>
        <v>0</v>
      </c>
      <c r="J20" s="406">
        <f t="shared" si="2"/>
        <v>0</v>
      </c>
      <c r="K20" s="403"/>
      <c r="L20" s="403"/>
    </row>
    <row r="21" spans="1:12">
      <c r="A21" s="407" t="s">
        <v>2782</v>
      </c>
      <c r="B21" s="407" t="s">
        <v>2190</v>
      </c>
      <c r="C21" s="406">
        <v>10</v>
      </c>
      <c r="D21" s="1196"/>
      <c r="E21" s="406">
        <f t="shared" si="0"/>
        <v>0</v>
      </c>
      <c r="F21" s="407" t="s">
        <v>1066</v>
      </c>
      <c r="G21" s="406">
        <v>0</v>
      </c>
      <c r="H21" s="406">
        <f t="shared" si="1"/>
        <v>0</v>
      </c>
      <c r="I21" s="406">
        <f t="shared" si="2"/>
        <v>0</v>
      </c>
      <c r="J21" s="406">
        <f t="shared" si="2"/>
        <v>0</v>
      </c>
      <c r="K21" s="403"/>
      <c r="L21" s="403"/>
    </row>
    <row r="22" spans="1:12">
      <c r="A22" s="407" t="s">
        <v>2781</v>
      </c>
      <c r="B22" s="407" t="s">
        <v>2190</v>
      </c>
      <c r="C22" s="406">
        <v>35</v>
      </c>
      <c r="D22" s="1196"/>
      <c r="E22" s="406">
        <f t="shared" si="0"/>
        <v>0</v>
      </c>
      <c r="F22" s="407" t="s">
        <v>1066</v>
      </c>
      <c r="G22" s="406">
        <v>0</v>
      </c>
      <c r="H22" s="406">
        <f t="shared" si="1"/>
        <v>0</v>
      </c>
      <c r="I22" s="406">
        <f t="shared" si="2"/>
        <v>0</v>
      </c>
      <c r="J22" s="406">
        <f t="shared" si="2"/>
        <v>0</v>
      </c>
      <c r="K22" s="403"/>
      <c r="L22" s="403"/>
    </row>
    <row r="23" spans="1:12">
      <c r="A23" s="407" t="s">
        <v>2780</v>
      </c>
      <c r="B23" s="407" t="s">
        <v>2190</v>
      </c>
      <c r="C23" s="406">
        <v>280</v>
      </c>
      <c r="D23" s="1196"/>
      <c r="E23" s="406">
        <f t="shared" si="0"/>
        <v>0</v>
      </c>
      <c r="F23" s="407" t="s">
        <v>1066</v>
      </c>
      <c r="G23" s="406">
        <v>0</v>
      </c>
      <c r="H23" s="406">
        <f t="shared" si="1"/>
        <v>0</v>
      </c>
      <c r="I23" s="406">
        <f t="shared" si="2"/>
        <v>0</v>
      </c>
      <c r="J23" s="406">
        <f t="shared" si="2"/>
        <v>0</v>
      </c>
      <c r="K23" s="403"/>
      <c r="L23" s="403"/>
    </row>
    <row r="24" spans="1:12">
      <c r="A24" s="407" t="s">
        <v>2779</v>
      </c>
      <c r="B24" s="407" t="s">
        <v>2190</v>
      </c>
      <c r="C24" s="406">
        <v>5</v>
      </c>
      <c r="D24" s="1196"/>
      <c r="E24" s="406">
        <f t="shared" si="0"/>
        <v>0</v>
      </c>
      <c r="F24" s="407" t="s">
        <v>1066</v>
      </c>
      <c r="G24" s="406">
        <v>0</v>
      </c>
      <c r="H24" s="406">
        <f t="shared" si="1"/>
        <v>0</v>
      </c>
      <c r="I24" s="406">
        <f t="shared" si="2"/>
        <v>0</v>
      </c>
      <c r="J24" s="406">
        <f t="shared" si="2"/>
        <v>0</v>
      </c>
      <c r="K24" s="403"/>
      <c r="L24" s="403"/>
    </row>
    <row r="25" spans="1:12">
      <c r="A25" s="407" t="s">
        <v>2778</v>
      </c>
      <c r="B25" s="407" t="s">
        <v>2190</v>
      </c>
      <c r="C25" s="406">
        <v>8</v>
      </c>
      <c r="D25" s="1196"/>
      <c r="E25" s="406">
        <f t="shared" si="0"/>
        <v>0</v>
      </c>
      <c r="F25" s="407" t="s">
        <v>1066</v>
      </c>
      <c r="G25" s="406">
        <v>0</v>
      </c>
      <c r="H25" s="406">
        <f t="shared" si="1"/>
        <v>0</v>
      </c>
      <c r="I25" s="406">
        <f t="shared" si="2"/>
        <v>0</v>
      </c>
      <c r="J25" s="406">
        <f t="shared" si="2"/>
        <v>0</v>
      </c>
      <c r="K25" s="403"/>
      <c r="L25" s="403"/>
    </row>
    <row r="26" spans="1:12">
      <c r="A26" s="407" t="s">
        <v>2777</v>
      </c>
      <c r="B26" s="407" t="s">
        <v>2190</v>
      </c>
      <c r="C26" s="406">
        <v>1</v>
      </c>
      <c r="D26" s="1196"/>
      <c r="E26" s="406">
        <f t="shared" si="0"/>
        <v>0</v>
      </c>
      <c r="F26" s="407" t="s">
        <v>1066</v>
      </c>
      <c r="G26" s="406">
        <v>0</v>
      </c>
      <c r="H26" s="406">
        <f t="shared" si="1"/>
        <v>0</v>
      </c>
      <c r="I26" s="406">
        <f t="shared" si="2"/>
        <v>0</v>
      </c>
      <c r="J26" s="406">
        <f t="shared" si="2"/>
        <v>0</v>
      </c>
      <c r="K26" s="403"/>
      <c r="L26" s="403"/>
    </row>
    <row r="27" spans="1:12">
      <c r="A27" s="409" t="s">
        <v>2800</v>
      </c>
      <c r="B27" s="409" t="s">
        <v>1066</v>
      </c>
      <c r="C27" s="408"/>
      <c r="D27" s="408"/>
      <c r="E27" s="408">
        <f>SUM(E4:E26)</f>
        <v>0</v>
      </c>
      <c r="F27" s="409" t="s">
        <v>1066</v>
      </c>
      <c r="G27" s="408"/>
      <c r="H27" s="408">
        <f>SUM(H4:H26)</f>
        <v>0</v>
      </c>
      <c r="I27" s="408"/>
      <c r="J27" s="408">
        <f>SUM(J4:J26)</f>
        <v>0</v>
      </c>
      <c r="K27" s="403"/>
      <c r="L27" s="403"/>
    </row>
    <row r="28" spans="1:12">
      <c r="A28" s="409" t="s">
        <v>33</v>
      </c>
      <c r="B28" s="409" t="s">
        <v>1066</v>
      </c>
      <c r="C28" s="408"/>
      <c r="D28" s="408"/>
      <c r="E28" s="408"/>
      <c r="F28" s="409" t="s">
        <v>1066</v>
      </c>
      <c r="G28" s="408"/>
      <c r="H28" s="408"/>
      <c r="I28" s="408"/>
      <c r="J28" s="408"/>
      <c r="K28" s="403"/>
      <c r="L28" s="403"/>
    </row>
    <row r="29" spans="1:12">
      <c r="A29" s="407" t="s">
        <v>2799</v>
      </c>
      <c r="B29" s="407" t="s">
        <v>315</v>
      </c>
      <c r="C29" s="406">
        <v>280</v>
      </c>
      <c r="D29" s="406">
        <v>0</v>
      </c>
      <c r="E29" s="406">
        <f t="shared" ref="E29:E51" si="3">C29*D29</f>
        <v>0</v>
      </c>
      <c r="F29" s="407" t="s">
        <v>1066</v>
      </c>
      <c r="G29" s="1196"/>
      <c r="H29" s="406">
        <f t="shared" ref="H29:H51" si="4">C29*G29</f>
        <v>0</v>
      </c>
      <c r="I29" s="406">
        <f t="shared" ref="I29:J51" si="5">D29+G29</f>
        <v>0</v>
      </c>
      <c r="J29" s="406">
        <f t="shared" si="5"/>
        <v>0</v>
      </c>
      <c r="K29" s="403"/>
      <c r="L29" s="403"/>
    </row>
    <row r="30" spans="1:12">
      <c r="A30" s="407" t="s">
        <v>2798</v>
      </c>
      <c r="B30" s="407" t="s">
        <v>315</v>
      </c>
      <c r="C30" s="406">
        <v>75</v>
      </c>
      <c r="D30" s="406">
        <v>0</v>
      </c>
      <c r="E30" s="406">
        <f t="shared" si="3"/>
        <v>0</v>
      </c>
      <c r="F30" s="407" t="s">
        <v>1066</v>
      </c>
      <c r="G30" s="1196"/>
      <c r="H30" s="406">
        <f t="shared" si="4"/>
        <v>0</v>
      </c>
      <c r="I30" s="406">
        <f t="shared" si="5"/>
        <v>0</v>
      </c>
      <c r="J30" s="406">
        <f t="shared" si="5"/>
        <v>0</v>
      </c>
      <c r="K30" s="403"/>
      <c r="L30" s="403"/>
    </row>
    <row r="31" spans="1:12">
      <c r="A31" s="407" t="s">
        <v>2797</v>
      </c>
      <c r="B31" s="407" t="s">
        <v>315</v>
      </c>
      <c r="C31" s="406">
        <v>310</v>
      </c>
      <c r="D31" s="406">
        <v>0</v>
      </c>
      <c r="E31" s="406">
        <f t="shared" si="3"/>
        <v>0</v>
      </c>
      <c r="F31" s="407" t="s">
        <v>1066</v>
      </c>
      <c r="G31" s="1196"/>
      <c r="H31" s="406">
        <f t="shared" si="4"/>
        <v>0</v>
      </c>
      <c r="I31" s="406">
        <f t="shared" si="5"/>
        <v>0</v>
      </c>
      <c r="J31" s="406">
        <f t="shared" si="5"/>
        <v>0</v>
      </c>
      <c r="K31" s="403"/>
      <c r="L31" s="403"/>
    </row>
    <row r="32" spans="1:12">
      <c r="A32" s="407" t="s">
        <v>2796</v>
      </c>
      <c r="B32" s="407" t="s">
        <v>2190</v>
      </c>
      <c r="C32" s="406">
        <v>170</v>
      </c>
      <c r="D32" s="406">
        <v>0</v>
      </c>
      <c r="E32" s="406">
        <f t="shared" si="3"/>
        <v>0</v>
      </c>
      <c r="F32" s="407" t="s">
        <v>1066</v>
      </c>
      <c r="G32" s="1196"/>
      <c r="H32" s="406">
        <f t="shared" si="4"/>
        <v>0</v>
      </c>
      <c r="I32" s="406">
        <f t="shared" si="5"/>
        <v>0</v>
      </c>
      <c r="J32" s="406">
        <f t="shared" si="5"/>
        <v>0</v>
      </c>
      <c r="K32" s="403"/>
      <c r="L32" s="403"/>
    </row>
    <row r="33" spans="1:12">
      <c r="A33" s="407" t="s">
        <v>2795</v>
      </c>
      <c r="B33" s="407" t="s">
        <v>2190</v>
      </c>
      <c r="C33" s="406">
        <v>30</v>
      </c>
      <c r="D33" s="406">
        <v>0</v>
      </c>
      <c r="E33" s="406">
        <f t="shared" si="3"/>
        <v>0</v>
      </c>
      <c r="F33" s="407" t="s">
        <v>1066</v>
      </c>
      <c r="G33" s="1196"/>
      <c r="H33" s="406">
        <f t="shared" si="4"/>
        <v>0</v>
      </c>
      <c r="I33" s="406">
        <f t="shared" si="5"/>
        <v>0</v>
      </c>
      <c r="J33" s="406">
        <f t="shared" si="5"/>
        <v>0</v>
      </c>
      <c r="K33" s="403"/>
      <c r="L33" s="403"/>
    </row>
    <row r="34" spans="1:12">
      <c r="A34" s="407" t="s">
        <v>2794</v>
      </c>
      <c r="B34" s="407" t="s">
        <v>2190</v>
      </c>
      <c r="C34" s="406">
        <v>18</v>
      </c>
      <c r="D34" s="406">
        <v>0</v>
      </c>
      <c r="E34" s="406">
        <f t="shared" si="3"/>
        <v>0</v>
      </c>
      <c r="F34" s="407" t="s">
        <v>1066</v>
      </c>
      <c r="G34" s="1196"/>
      <c r="H34" s="406">
        <f t="shared" si="4"/>
        <v>0</v>
      </c>
      <c r="I34" s="406">
        <f t="shared" si="5"/>
        <v>0</v>
      </c>
      <c r="J34" s="406">
        <f t="shared" si="5"/>
        <v>0</v>
      </c>
      <c r="K34" s="403"/>
      <c r="L34" s="403"/>
    </row>
    <row r="35" spans="1:12">
      <c r="A35" s="407" t="s">
        <v>2793</v>
      </c>
      <c r="B35" s="407" t="s">
        <v>2190</v>
      </c>
      <c r="C35" s="406">
        <v>10</v>
      </c>
      <c r="D35" s="406">
        <v>0</v>
      </c>
      <c r="E35" s="406">
        <f t="shared" si="3"/>
        <v>0</v>
      </c>
      <c r="F35" s="407" t="s">
        <v>1066</v>
      </c>
      <c r="G35" s="1196"/>
      <c r="H35" s="406">
        <f t="shared" si="4"/>
        <v>0</v>
      </c>
      <c r="I35" s="406">
        <f t="shared" si="5"/>
        <v>0</v>
      </c>
      <c r="J35" s="406">
        <f t="shared" si="5"/>
        <v>0</v>
      </c>
      <c r="K35" s="403"/>
      <c r="L35" s="403"/>
    </row>
    <row r="36" spans="1:12">
      <c r="A36" s="407" t="s">
        <v>2792</v>
      </c>
      <c r="B36" s="407" t="s">
        <v>2190</v>
      </c>
      <c r="C36" s="406">
        <v>30</v>
      </c>
      <c r="D36" s="406">
        <v>0</v>
      </c>
      <c r="E36" s="406">
        <f t="shared" si="3"/>
        <v>0</v>
      </c>
      <c r="F36" s="407" t="s">
        <v>1066</v>
      </c>
      <c r="G36" s="1196"/>
      <c r="H36" s="406">
        <f t="shared" si="4"/>
        <v>0</v>
      </c>
      <c r="I36" s="406">
        <f t="shared" si="5"/>
        <v>0</v>
      </c>
      <c r="J36" s="406">
        <f t="shared" si="5"/>
        <v>0</v>
      </c>
      <c r="K36" s="403"/>
      <c r="L36" s="403"/>
    </row>
    <row r="37" spans="1:12">
      <c r="A37" s="407" t="s">
        <v>2791</v>
      </c>
      <c r="B37" s="407" t="s">
        <v>2190</v>
      </c>
      <c r="C37" s="406">
        <v>18</v>
      </c>
      <c r="D37" s="406">
        <v>0</v>
      </c>
      <c r="E37" s="406">
        <f t="shared" si="3"/>
        <v>0</v>
      </c>
      <c r="F37" s="407" t="s">
        <v>1066</v>
      </c>
      <c r="G37" s="1196"/>
      <c r="H37" s="406">
        <f t="shared" si="4"/>
        <v>0</v>
      </c>
      <c r="I37" s="406">
        <f t="shared" si="5"/>
        <v>0</v>
      </c>
      <c r="J37" s="406">
        <f t="shared" si="5"/>
        <v>0</v>
      </c>
      <c r="K37" s="403"/>
      <c r="L37" s="403"/>
    </row>
    <row r="38" spans="1:12">
      <c r="A38" s="407" t="s">
        <v>2790</v>
      </c>
      <c r="B38" s="407" t="s">
        <v>2190</v>
      </c>
      <c r="C38" s="406">
        <v>27</v>
      </c>
      <c r="D38" s="406">
        <v>0</v>
      </c>
      <c r="E38" s="406">
        <f t="shared" si="3"/>
        <v>0</v>
      </c>
      <c r="F38" s="407" t="s">
        <v>1066</v>
      </c>
      <c r="G38" s="1196"/>
      <c r="H38" s="406">
        <f t="shared" si="4"/>
        <v>0</v>
      </c>
      <c r="I38" s="406">
        <f t="shared" si="5"/>
        <v>0</v>
      </c>
      <c r="J38" s="406">
        <f t="shared" si="5"/>
        <v>0</v>
      </c>
      <c r="K38" s="403"/>
      <c r="L38" s="403"/>
    </row>
    <row r="39" spans="1:12">
      <c r="A39" s="407" t="s">
        <v>2789</v>
      </c>
      <c r="B39" s="407" t="s">
        <v>2190</v>
      </c>
      <c r="C39" s="406">
        <v>12</v>
      </c>
      <c r="D39" s="406">
        <v>0</v>
      </c>
      <c r="E39" s="406">
        <f t="shared" si="3"/>
        <v>0</v>
      </c>
      <c r="F39" s="407" t="s">
        <v>1066</v>
      </c>
      <c r="G39" s="1196"/>
      <c r="H39" s="406">
        <f t="shared" si="4"/>
        <v>0</v>
      </c>
      <c r="I39" s="406">
        <f t="shared" si="5"/>
        <v>0</v>
      </c>
      <c r="J39" s="406">
        <f t="shared" si="5"/>
        <v>0</v>
      </c>
      <c r="K39" s="403"/>
      <c r="L39" s="403"/>
    </row>
    <row r="40" spans="1:12">
      <c r="A40" s="407" t="s">
        <v>2788</v>
      </c>
      <c r="B40" s="407" t="s">
        <v>2190</v>
      </c>
      <c r="C40" s="406">
        <v>8</v>
      </c>
      <c r="D40" s="406">
        <v>0</v>
      </c>
      <c r="E40" s="406">
        <f t="shared" si="3"/>
        <v>0</v>
      </c>
      <c r="F40" s="407" t="s">
        <v>1066</v>
      </c>
      <c r="G40" s="1196"/>
      <c r="H40" s="406">
        <f t="shared" si="4"/>
        <v>0</v>
      </c>
      <c r="I40" s="406">
        <f t="shared" si="5"/>
        <v>0</v>
      </c>
      <c r="J40" s="406">
        <f t="shared" si="5"/>
        <v>0</v>
      </c>
      <c r="K40" s="403"/>
      <c r="L40" s="403"/>
    </row>
    <row r="41" spans="1:12">
      <c r="A41" s="407" t="s">
        <v>2787</v>
      </c>
      <c r="B41" s="407" t="s">
        <v>2190</v>
      </c>
      <c r="C41" s="406">
        <v>5</v>
      </c>
      <c r="D41" s="406">
        <v>0</v>
      </c>
      <c r="E41" s="406">
        <f t="shared" si="3"/>
        <v>0</v>
      </c>
      <c r="F41" s="407" t="s">
        <v>1066</v>
      </c>
      <c r="G41" s="1196"/>
      <c r="H41" s="406">
        <f t="shared" si="4"/>
        <v>0</v>
      </c>
      <c r="I41" s="406">
        <f t="shared" si="5"/>
        <v>0</v>
      </c>
      <c r="J41" s="406">
        <f t="shared" si="5"/>
        <v>0</v>
      </c>
      <c r="K41" s="403"/>
      <c r="L41" s="403"/>
    </row>
    <row r="42" spans="1:12">
      <c r="A42" s="407" t="s">
        <v>2786</v>
      </c>
      <c r="B42" s="407" t="s">
        <v>2190</v>
      </c>
      <c r="C42" s="406">
        <v>1</v>
      </c>
      <c r="D42" s="406">
        <v>0</v>
      </c>
      <c r="E42" s="406">
        <f t="shared" si="3"/>
        <v>0</v>
      </c>
      <c r="F42" s="407" t="s">
        <v>1066</v>
      </c>
      <c r="G42" s="1196"/>
      <c r="H42" s="406">
        <f t="shared" si="4"/>
        <v>0</v>
      </c>
      <c r="I42" s="406">
        <f t="shared" si="5"/>
        <v>0</v>
      </c>
      <c r="J42" s="406">
        <f t="shared" si="5"/>
        <v>0</v>
      </c>
      <c r="K42" s="403"/>
      <c r="L42" s="403"/>
    </row>
    <row r="43" spans="1:12">
      <c r="A43" s="407" t="s">
        <v>2785</v>
      </c>
      <c r="B43" s="407" t="s">
        <v>2190</v>
      </c>
      <c r="C43" s="406">
        <v>6</v>
      </c>
      <c r="D43" s="406">
        <v>0</v>
      </c>
      <c r="E43" s="406">
        <f t="shared" si="3"/>
        <v>0</v>
      </c>
      <c r="F43" s="407" t="s">
        <v>1066</v>
      </c>
      <c r="G43" s="1196"/>
      <c r="H43" s="406">
        <f t="shared" si="4"/>
        <v>0</v>
      </c>
      <c r="I43" s="406">
        <f t="shared" si="5"/>
        <v>0</v>
      </c>
      <c r="J43" s="406">
        <f t="shared" si="5"/>
        <v>0</v>
      </c>
      <c r="K43" s="403"/>
      <c r="L43" s="403"/>
    </row>
    <row r="44" spans="1:12">
      <c r="A44" s="407" t="s">
        <v>2784</v>
      </c>
      <c r="B44" s="407" t="s">
        <v>2190</v>
      </c>
      <c r="C44" s="406">
        <v>11</v>
      </c>
      <c r="D44" s="406">
        <v>0</v>
      </c>
      <c r="E44" s="406">
        <f t="shared" si="3"/>
        <v>0</v>
      </c>
      <c r="F44" s="407" t="s">
        <v>1066</v>
      </c>
      <c r="G44" s="1196"/>
      <c r="H44" s="406">
        <f t="shared" si="4"/>
        <v>0</v>
      </c>
      <c r="I44" s="406">
        <f t="shared" si="5"/>
        <v>0</v>
      </c>
      <c r="J44" s="406">
        <f t="shared" si="5"/>
        <v>0</v>
      </c>
      <c r="K44" s="403"/>
      <c r="L44" s="403"/>
    </row>
    <row r="45" spans="1:12">
      <c r="A45" s="407" t="s">
        <v>2783</v>
      </c>
      <c r="B45" s="407" t="s">
        <v>2190</v>
      </c>
      <c r="C45" s="406">
        <v>6</v>
      </c>
      <c r="D45" s="406">
        <v>0</v>
      </c>
      <c r="E45" s="406">
        <f t="shared" si="3"/>
        <v>0</v>
      </c>
      <c r="F45" s="407" t="s">
        <v>1066</v>
      </c>
      <c r="G45" s="1196"/>
      <c r="H45" s="406">
        <f t="shared" si="4"/>
        <v>0</v>
      </c>
      <c r="I45" s="406">
        <f t="shared" si="5"/>
        <v>0</v>
      </c>
      <c r="J45" s="406">
        <f t="shared" si="5"/>
        <v>0</v>
      </c>
      <c r="K45" s="403"/>
      <c r="L45" s="403"/>
    </row>
    <row r="46" spans="1:12">
      <c r="A46" s="407" t="s">
        <v>2782</v>
      </c>
      <c r="B46" s="407" t="s">
        <v>2190</v>
      </c>
      <c r="C46" s="406">
        <v>10</v>
      </c>
      <c r="D46" s="406">
        <v>0</v>
      </c>
      <c r="E46" s="406">
        <f t="shared" si="3"/>
        <v>0</v>
      </c>
      <c r="F46" s="407" t="s">
        <v>1066</v>
      </c>
      <c r="G46" s="1196"/>
      <c r="H46" s="406">
        <f t="shared" si="4"/>
        <v>0</v>
      </c>
      <c r="I46" s="406">
        <f t="shared" si="5"/>
        <v>0</v>
      </c>
      <c r="J46" s="406">
        <f t="shared" si="5"/>
        <v>0</v>
      </c>
      <c r="K46" s="403"/>
      <c r="L46" s="403"/>
    </row>
    <row r="47" spans="1:12">
      <c r="A47" s="407" t="s">
        <v>2781</v>
      </c>
      <c r="B47" s="407" t="s">
        <v>2190</v>
      </c>
      <c r="C47" s="406">
        <v>35</v>
      </c>
      <c r="D47" s="406">
        <v>0</v>
      </c>
      <c r="E47" s="406">
        <f t="shared" si="3"/>
        <v>0</v>
      </c>
      <c r="F47" s="407" t="s">
        <v>1066</v>
      </c>
      <c r="G47" s="1196"/>
      <c r="H47" s="406">
        <f t="shared" si="4"/>
        <v>0</v>
      </c>
      <c r="I47" s="406">
        <f t="shared" si="5"/>
        <v>0</v>
      </c>
      <c r="J47" s="406">
        <f t="shared" si="5"/>
        <v>0</v>
      </c>
      <c r="K47" s="403"/>
      <c r="L47" s="403"/>
    </row>
    <row r="48" spans="1:12">
      <c r="A48" s="407" t="s">
        <v>2780</v>
      </c>
      <c r="B48" s="407" t="s">
        <v>2190</v>
      </c>
      <c r="C48" s="406">
        <v>280</v>
      </c>
      <c r="D48" s="406">
        <v>0</v>
      </c>
      <c r="E48" s="406">
        <f t="shared" si="3"/>
        <v>0</v>
      </c>
      <c r="F48" s="407" t="s">
        <v>1066</v>
      </c>
      <c r="G48" s="1196"/>
      <c r="H48" s="406">
        <f t="shared" si="4"/>
        <v>0</v>
      </c>
      <c r="I48" s="406">
        <f t="shared" si="5"/>
        <v>0</v>
      </c>
      <c r="J48" s="406">
        <f t="shared" si="5"/>
        <v>0</v>
      </c>
      <c r="K48" s="403"/>
      <c r="L48" s="403"/>
    </row>
    <row r="49" spans="1:12">
      <c r="A49" s="407" t="s">
        <v>2779</v>
      </c>
      <c r="B49" s="407" t="s">
        <v>2190</v>
      </c>
      <c r="C49" s="406">
        <v>5</v>
      </c>
      <c r="D49" s="406">
        <v>0</v>
      </c>
      <c r="E49" s="406">
        <f t="shared" si="3"/>
        <v>0</v>
      </c>
      <c r="F49" s="407" t="s">
        <v>1066</v>
      </c>
      <c r="G49" s="1196"/>
      <c r="H49" s="406">
        <f t="shared" si="4"/>
        <v>0</v>
      </c>
      <c r="I49" s="406">
        <f t="shared" si="5"/>
        <v>0</v>
      </c>
      <c r="J49" s="406">
        <f t="shared" si="5"/>
        <v>0</v>
      </c>
      <c r="K49" s="403"/>
      <c r="L49" s="403"/>
    </row>
    <row r="50" spans="1:12">
      <c r="A50" s="407" t="s">
        <v>2778</v>
      </c>
      <c r="B50" s="407" t="s">
        <v>2190</v>
      </c>
      <c r="C50" s="406">
        <v>8</v>
      </c>
      <c r="D50" s="406">
        <v>0</v>
      </c>
      <c r="E50" s="406">
        <f t="shared" si="3"/>
        <v>0</v>
      </c>
      <c r="F50" s="407" t="s">
        <v>1066</v>
      </c>
      <c r="G50" s="1196"/>
      <c r="H50" s="406">
        <f t="shared" si="4"/>
        <v>0</v>
      </c>
      <c r="I50" s="406">
        <f t="shared" si="5"/>
        <v>0</v>
      </c>
      <c r="J50" s="406">
        <f t="shared" si="5"/>
        <v>0</v>
      </c>
      <c r="K50" s="403"/>
      <c r="L50" s="403"/>
    </row>
    <row r="51" spans="1:12">
      <c r="A51" s="407" t="s">
        <v>2777</v>
      </c>
      <c r="B51" s="407" t="s">
        <v>2190</v>
      </c>
      <c r="C51" s="406">
        <v>1</v>
      </c>
      <c r="D51" s="406">
        <v>0</v>
      </c>
      <c r="E51" s="406">
        <f t="shared" si="3"/>
        <v>0</v>
      </c>
      <c r="F51" s="407" t="s">
        <v>1066</v>
      </c>
      <c r="G51" s="1196"/>
      <c r="H51" s="406">
        <f t="shared" si="4"/>
        <v>0</v>
      </c>
      <c r="I51" s="406">
        <f t="shared" si="5"/>
        <v>0</v>
      </c>
      <c r="J51" s="406">
        <f t="shared" si="5"/>
        <v>0</v>
      </c>
      <c r="K51" s="403"/>
      <c r="L51" s="403"/>
    </row>
    <row r="52" spans="1:12">
      <c r="A52" s="409" t="s">
        <v>2776</v>
      </c>
      <c r="B52" s="409" t="s">
        <v>1066</v>
      </c>
      <c r="C52" s="408"/>
      <c r="D52" s="408"/>
      <c r="E52" s="408">
        <f>SUM(E29:E51)</f>
        <v>0</v>
      </c>
      <c r="F52" s="409" t="s">
        <v>1066</v>
      </c>
      <c r="G52" s="408"/>
      <c r="H52" s="408">
        <f>SUM(H29:H51)</f>
        <v>0</v>
      </c>
      <c r="I52" s="408"/>
      <c r="J52" s="408">
        <f>SUM(J29:J51)</f>
        <v>0</v>
      </c>
      <c r="K52" s="403"/>
      <c r="L52" s="403"/>
    </row>
    <row r="53" spans="1:12">
      <c r="A53" s="415" t="s">
        <v>2775</v>
      </c>
      <c r="B53" s="415" t="s">
        <v>1066</v>
      </c>
      <c r="C53" s="414"/>
      <c r="D53" s="414"/>
      <c r="E53" s="414"/>
      <c r="F53" s="415" t="s">
        <v>1066</v>
      </c>
      <c r="G53" s="414"/>
      <c r="H53" s="414"/>
      <c r="I53" s="414"/>
      <c r="J53" s="414"/>
      <c r="K53" s="403"/>
      <c r="L53" s="403"/>
    </row>
    <row r="54" spans="1:12">
      <c r="A54" s="407" t="s">
        <v>2774</v>
      </c>
      <c r="B54" s="407" t="s">
        <v>2061</v>
      </c>
      <c r="C54" s="406">
        <v>30</v>
      </c>
      <c r="D54" s="406">
        <v>0</v>
      </c>
      <c r="E54" s="406">
        <f>C54*D54</f>
        <v>0</v>
      </c>
      <c r="F54" s="407" t="s">
        <v>1066</v>
      </c>
      <c r="G54" s="1196"/>
      <c r="H54" s="406">
        <f>C54*G54</f>
        <v>0</v>
      </c>
      <c r="I54" s="406">
        <f>D54+G54</f>
        <v>0</v>
      </c>
      <c r="J54" s="406">
        <f>E54+H54</f>
        <v>0</v>
      </c>
      <c r="K54" s="403"/>
      <c r="L54" s="403"/>
    </row>
    <row r="55" spans="1:12">
      <c r="A55" s="407" t="s">
        <v>2773</v>
      </c>
      <c r="B55" s="407" t="s">
        <v>2061</v>
      </c>
      <c r="C55" s="406">
        <v>20</v>
      </c>
      <c r="D55" s="406">
        <v>0</v>
      </c>
      <c r="E55" s="406">
        <f>C55*D55</f>
        <v>0</v>
      </c>
      <c r="F55" s="407" t="s">
        <v>1066</v>
      </c>
      <c r="G55" s="1196"/>
      <c r="H55" s="406">
        <f>C55*G55</f>
        <v>0</v>
      </c>
      <c r="I55" s="406">
        <f>D55+G55</f>
        <v>0</v>
      </c>
      <c r="J55" s="406">
        <f>E55+H55</f>
        <v>0</v>
      </c>
      <c r="K55" s="403"/>
      <c r="L55" s="403"/>
    </row>
    <row r="56" spans="1:12">
      <c r="A56" s="415" t="s">
        <v>2772</v>
      </c>
      <c r="B56" s="415" t="s">
        <v>1066</v>
      </c>
      <c r="C56" s="414"/>
      <c r="D56" s="414"/>
      <c r="E56" s="414"/>
      <c r="F56" s="415" t="s">
        <v>1066</v>
      </c>
      <c r="G56" s="414"/>
      <c r="H56" s="414"/>
      <c r="I56" s="414"/>
      <c r="J56" s="414"/>
      <c r="K56" s="403"/>
      <c r="L56" s="403"/>
    </row>
    <row r="57" spans="1:12">
      <c r="A57" s="415" t="s">
        <v>2771</v>
      </c>
      <c r="B57" s="415" t="s">
        <v>1066</v>
      </c>
      <c r="C57" s="414"/>
      <c r="D57" s="414"/>
      <c r="E57" s="414"/>
      <c r="F57" s="415" t="s">
        <v>1066</v>
      </c>
      <c r="G57" s="414"/>
      <c r="H57" s="414"/>
      <c r="I57" s="414"/>
      <c r="J57" s="414"/>
      <c r="K57" s="403"/>
      <c r="L57" s="403"/>
    </row>
    <row r="58" spans="1:12">
      <c r="A58" s="407" t="s">
        <v>2770</v>
      </c>
      <c r="B58" s="407" t="s">
        <v>2061</v>
      </c>
      <c r="C58" s="406">
        <v>25</v>
      </c>
      <c r="D58" s="406">
        <v>0</v>
      </c>
      <c r="E58" s="406">
        <f>C58*D58</f>
        <v>0</v>
      </c>
      <c r="F58" s="407" t="s">
        <v>1066</v>
      </c>
      <c r="G58" s="1196"/>
      <c r="H58" s="406">
        <f>C58*G58</f>
        <v>0</v>
      </c>
      <c r="I58" s="406">
        <f t="shared" ref="I58:J61" si="6">D58+G58</f>
        <v>0</v>
      </c>
      <c r="J58" s="406">
        <f t="shared" si="6"/>
        <v>0</v>
      </c>
      <c r="K58" s="403"/>
      <c r="L58" s="403"/>
    </row>
    <row r="59" spans="1:12">
      <c r="A59" s="407" t="s">
        <v>2769</v>
      </c>
      <c r="B59" s="407" t="s">
        <v>2061</v>
      </c>
      <c r="C59" s="406">
        <v>10</v>
      </c>
      <c r="D59" s="406">
        <v>0</v>
      </c>
      <c r="E59" s="406">
        <f>C59*D59</f>
        <v>0</v>
      </c>
      <c r="F59" s="407" t="s">
        <v>1066</v>
      </c>
      <c r="G59" s="1196"/>
      <c r="H59" s="406">
        <f>C59*G59</f>
        <v>0</v>
      </c>
      <c r="I59" s="406">
        <f t="shared" si="6"/>
        <v>0</v>
      </c>
      <c r="J59" s="406">
        <f t="shared" si="6"/>
        <v>0</v>
      </c>
      <c r="K59" s="403"/>
      <c r="L59" s="403"/>
    </row>
    <row r="60" spans="1:12">
      <c r="A60" s="407" t="s">
        <v>1066</v>
      </c>
      <c r="B60" s="407" t="s">
        <v>1066</v>
      </c>
      <c r="C60" s="406"/>
      <c r="D60" s="406"/>
      <c r="E60" s="406"/>
      <c r="F60" s="407" t="s">
        <v>1066</v>
      </c>
      <c r="G60" s="406"/>
      <c r="H60" s="406"/>
      <c r="I60" s="406">
        <f t="shared" si="6"/>
        <v>0</v>
      </c>
      <c r="J60" s="406">
        <f t="shared" si="6"/>
        <v>0</v>
      </c>
      <c r="K60" s="403"/>
      <c r="L60" s="403"/>
    </row>
    <row r="61" spans="1:12">
      <c r="A61" s="407" t="s">
        <v>2768</v>
      </c>
      <c r="B61" s="407" t="s">
        <v>1066</v>
      </c>
      <c r="C61" s="406"/>
      <c r="D61" s="406"/>
      <c r="E61" s="406">
        <f>M2+'Parametry SO_101B.7'!B32/100*E54+'Parametry SO_101B.7'!B32/100*E58+'Parametry SO_101B.7'!B32/100*E59</f>
        <v>0</v>
      </c>
      <c r="F61" s="407" t="s">
        <v>1066</v>
      </c>
      <c r="G61" s="406"/>
      <c r="H61" s="406"/>
      <c r="I61" s="406">
        <f t="shared" si="6"/>
        <v>0</v>
      </c>
      <c r="J61" s="406">
        <f t="shared" si="6"/>
        <v>0</v>
      </c>
      <c r="K61" s="403"/>
      <c r="L61" s="403"/>
    </row>
    <row r="62" spans="1:12">
      <c r="A62" s="405" t="s">
        <v>2767</v>
      </c>
      <c r="B62" s="405" t="s">
        <v>1066</v>
      </c>
      <c r="C62" s="404"/>
      <c r="D62" s="404"/>
      <c r="E62" s="404">
        <f>SUM(E3:E26,E29:E51,E53:E61)</f>
        <v>0</v>
      </c>
      <c r="F62" s="405" t="s">
        <v>1066</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559</v>
      </c>
      <c r="B4" s="81" t="s">
        <v>228</v>
      </c>
      <c r="C4" s="82"/>
      <c r="D4" s="136" t="s">
        <v>79</v>
      </c>
      <c r="E4" s="1261" t="s">
        <v>55</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SUMIF(F49:F75,A16,I49:I75)+SUMIF(F49:F75,"PSU",I49:I75)</f>
        <v>0</v>
      </c>
      <c r="J16" s="1267"/>
    </row>
    <row r="17" spans="1:10" ht="23.25" customHeight="1">
      <c r="A17" s="123" t="s">
        <v>27</v>
      </c>
      <c r="B17" s="38" t="s">
        <v>27</v>
      </c>
      <c r="C17" s="808"/>
      <c r="D17" s="809"/>
      <c r="E17" s="1265"/>
      <c r="F17" s="1266"/>
      <c r="G17" s="1265"/>
      <c r="H17" s="1266"/>
      <c r="I17" s="1265">
        <f>SUMIF(F49:F75,A17,I49:I75)</f>
        <v>0</v>
      </c>
      <c r="J17" s="1267"/>
    </row>
    <row r="18" spans="1:10" ht="23.25" customHeight="1">
      <c r="A18" s="123" t="s">
        <v>28</v>
      </c>
      <c r="B18" s="38" t="s">
        <v>28</v>
      </c>
      <c r="C18" s="808"/>
      <c r="D18" s="809"/>
      <c r="E18" s="1265"/>
      <c r="F18" s="1266"/>
      <c r="G18" s="1265"/>
      <c r="H18" s="1266"/>
      <c r="I18" s="1265">
        <f>SUMIF(F49:F75,A18,I49:I75)</f>
        <v>0</v>
      </c>
      <c r="J18" s="1267"/>
    </row>
    <row r="19" spans="1:10" ht="23.25" customHeight="1">
      <c r="A19" s="123" t="s">
        <v>142</v>
      </c>
      <c r="B19" s="38" t="s">
        <v>29</v>
      </c>
      <c r="C19" s="808"/>
      <c r="D19" s="809"/>
      <c r="E19" s="1265"/>
      <c r="F19" s="1266"/>
      <c r="G19" s="1265"/>
      <c r="H19" s="1266"/>
      <c r="I19" s="1265">
        <f>SUMIF(F49:F75,A19,I49:I75)</f>
        <v>0</v>
      </c>
      <c r="J19" s="1267"/>
    </row>
    <row r="20" spans="1:10" ht="23.25" customHeight="1">
      <c r="A20" s="123" t="s">
        <v>143</v>
      </c>
      <c r="B20" s="38" t="s">
        <v>30</v>
      </c>
      <c r="C20" s="808"/>
      <c r="D20" s="809"/>
      <c r="E20" s="1265"/>
      <c r="F20" s="1266"/>
      <c r="G20" s="1265"/>
      <c r="H20" s="1266"/>
      <c r="I20" s="1265">
        <f>SUMIF(F49:F75,A20,I49:I75)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G23+G24+G25+G26+G27</f>
        <v>0</v>
      </c>
      <c r="B27" s="31" t="s">
        <v>5</v>
      </c>
      <c r="C27" s="70"/>
      <c r="D27" s="71"/>
      <c r="E27" s="70"/>
      <c r="F27" s="16"/>
      <c r="G27" s="1276"/>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78" t="s">
        <v>55</v>
      </c>
      <c r="D41" s="1278"/>
      <c r="E41" s="1278"/>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SO_101C.1'!G8</f>
        <v>0</v>
      </c>
      <c r="J49" s="842" t="str">
        <f>IF(I76=0,"",I49/I76*100)</f>
        <v/>
      </c>
    </row>
    <row r="50" spans="1:10" ht="36.75" customHeight="1">
      <c r="A50" s="127"/>
      <c r="B50" s="839" t="s">
        <v>225</v>
      </c>
      <c r="C50" s="1279" t="s">
        <v>224</v>
      </c>
      <c r="D50" s="1280"/>
      <c r="E50" s="1280"/>
      <c r="F50" s="840" t="s">
        <v>26</v>
      </c>
      <c r="G50" s="841"/>
      <c r="H50" s="841"/>
      <c r="I50" s="841">
        <f>'Rozpočet SO_101C.1'!G62</f>
        <v>0</v>
      </c>
      <c r="J50" s="842" t="str">
        <f>IF(I76=0,"",I50/I76*100)</f>
        <v/>
      </c>
    </row>
    <row r="51" spans="1:10" ht="36.75" customHeight="1">
      <c r="A51" s="127"/>
      <c r="B51" s="839" t="s">
        <v>223</v>
      </c>
      <c r="C51" s="1279" t="s">
        <v>222</v>
      </c>
      <c r="D51" s="1280"/>
      <c r="E51" s="1280"/>
      <c r="F51" s="840" t="s">
        <v>26</v>
      </c>
      <c r="G51" s="841"/>
      <c r="H51" s="841"/>
      <c r="I51" s="841">
        <f>'Rozpočet SO_101C.1'!G204</f>
        <v>0</v>
      </c>
      <c r="J51" s="842" t="str">
        <f>IF(I76=0,"",I51/I76*100)</f>
        <v/>
      </c>
    </row>
    <row r="52" spans="1:10" ht="36.75" customHeight="1">
      <c r="A52" s="127"/>
      <c r="B52" s="839" t="s">
        <v>221</v>
      </c>
      <c r="C52" s="1279" t="s">
        <v>220</v>
      </c>
      <c r="D52" s="1280"/>
      <c r="E52" s="1280"/>
      <c r="F52" s="840" t="s">
        <v>26</v>
      </c>
      <c r="G52" s="841"/>
      <c r="H52" s="841"/>
      <c r="I52" s="841">
        <f>'Rozpočet SO_101C.1'!G388</f>
        <v>0</v>
      </c>
      <c r="J52" s="842" t="str">
        <f>IF(I76=0,"",I52/I76*100)</f>
        <v/>
      </c>
    </row>
    <row r="53" spans="1:10" ht="36.75" customHeight="1">
      <c r="A53" s="127"/>
      <c r="B53" s="839" t="s">
        <v>219</v>
      </c>
      <c r="C53" s="1279" t="s">
        <v>218</v>
      </c>
      <c r="D53" s="1280"/>
      <c r="E53" s="1280"/>
      <c r="F53" s="840" t="s">
        <v>26</v>
      </c>
      <c r="G53" s="841"/>
      <c r="H53" s="841"/>
      <c r="I53" s="841">
        <f>'Rozpočet SO_101C.1'!G424</f>
        <v>0</v>
      </c>
      <c r="J53" s="842" t="str">
        <f>IF(I76=0,"",I53/I76*100)</f>
        <v/>
      </c>
    </row>
    <row r="54" spans="1:10" ht="36.75" customHeight="1">
      <c r="A54" s="127"/>
      <c r="B54" s="839" t="s">
        <v>217</v>
      </c>
      <c r="C54" s="1279" t="s">
        <v>216</v>
      </c>
      <c r="D54" s="1280"/>
      <c r="E54" s="1280"/>
      <c r="F54" s="840" t="s">
        <v>26</v>
      </c>
      <c r="G54" s="841"/>
      <c r="H54" s="841"/>
      <c r="I54" s="841">
        <f>'Rozpočet SO_101C.1'!G532</f>
        <v>0</v>
      </c>
      <c r="J54" s="842" t="str">
        <f>IF(I76=0,"",I54/I76*100)</f>
        <v/>
      </c>
    </row>
    <row r="55" spans="1:10" ht="36.75" customHeight="1">
      <c r="A55" s="127"/>
      <c r="B55" s="839" t="s">
        <v>215</v>
      </c>
      <c r="C55" s="1279" t="s">
        <v>214</v>
      </c>
      <c r="D55" s="1280"/>
      <c r="E55" s="1280"/>
      <c r="F55" s="840" t="s">
        <v>26</v>
      </c>
      <c r="G55" s="841"/>
      <c r="H55" s="841"/>
      <c r="I55" s="841">
        <f>'Rozpočet SO_101C.1'!G551</f>
        <v>0</v>
      </c>
      <c r="J55" s="842" t="str">
        <f>IF(I76=0,"",I55/I76*100)</f>
        <v/>
      </c>
    </row>
    <row r="56" spans="1:10" ht="36.75" customHeight="1">
      <c r="A56" s="127"/>
      <c r="B56" s="839" t="s">
        <v>213</v>
      </c>
      <c r="C56" s="1279" t="s">
        <v>212</v>
      </c>
      <c r="D56" s="1280"/>
      <c r="E56" s="1280"/>
      <c r="F56" s="840" t="s">
        <v>26</v>
      </c>
      <c r="G56" s="841"/>
      <c r="H56" s="841"/>
      <c r="I56" s="841">
        <f>'Rozpočet SO_101C.1'!G586</f>
        <v>0</v>
      </c>
      <c r="J56" s="842" t="str">
        <f>IF(I76=0,"",I56/I76*100)</f>
        <v/>
      </c>
    </row>
    <row r="57" spans="1:10" ht="36.75" customHeight="1">
      <c r="A57" s="127"/>
      <c r="B57" s="839" t="s">
        <v>211</v>
      </c>
      <c r="C57" s="1279" t="s">
        <v>210</v>
      </c>
      <c r="D57" s="1280"/>
      <c r="E57" s="1280"/>
      <c r="F57" s="840" t="s">
        <v>26</v>
      </c>
      <c r="G57" s="841"/>
      <c r="H57" s="841"/>
      <c r="I57" s="841">
        <f>'Rozpočet SO_101C.1'!G683</f>
        <v>0</v>
      </c>
      <c r="J57" s="842" t="str">
        <f>IF(I76=0,"",I57/I76*100)</f>
        <v/>
      </c>
    </row>
    <row r="58" spans="1:10" ht="36.75" customHeight="1">
      <c r="A58" s="127"/>
      <c r="B58" s="839" t="s">
        <v>209</v>
      </c>
      <c r="C58" s="1279" t="s">
        <v>208</v>
      </c>
      <c r="D58" s="1280"/>
      <c r="E58" s="1280"/>
      <c r="F58" s="840" t="s">
        <v>26</v>
      </c>
      <c r="G58" s="841"/>
      <c r="H58" s="841"/>
      <c r="I58" s="841">
        <f>'Rozpočet SO_101C.1'!G738</f>
        <v>0</v>
      </c>
      <c r="J58" s="842" t="str">
        <f>IF(I76=0,"",I58/I76*100)</f>
        <v/>
      </c>
    </row>
    <row r="59" spans="1:10" ht="36.75" customHeight="1">
      <c r="A59" s="127"/>
      <c r="B59" s="839" t="s">
        <v>207</v>
      </c>
      <c r="C59" s="1279" t="s">
        <v>206</v>
      </c>
      <c r="D59" s="1280"/>
      <c r="E59" s="1280"/>
      <c r="F59" s="840" t="s">
        <v>26</v>
      </c>
      <c r="G59" s="841"/>
      <c r="H59" s="841"/>
      <c r="I59" s="841">
        <f>'Rozpočet SO_101C.1'!G774</f>
        <v>0</v>
      </c>
      <c r="J59" s="842" t="str">
        <f>IF(I76=0,"",I59/I76*100)</f>
        <v/>
      </c>
    </row>
    <row r="60" spans="1:10" ht="36.75" customHeight="1">
      <c r="A60" s="127"/>
      <c r="B60" s="839" t="s">
        <v>205</v>
      </c>
      <c r="C60" s="1279" t="s">
        <v>204</v>
      </c>
      <c r="D60" s="1280"/>
      <c r="E60" s="1280"/>
      <c r="F60" s="840" t="s">
        <v>26</v>
      </c>
      <c r="G60" s="841"/>
      <c r="H60" s="841"/>
      <c r="I60" s="841">
        <f>'Rozpočet SO_101C.1'!G908</f>
        <v>0</v>
      </c>
      <c r="J60" s="842" t="str">
        <f>IF(I76=0,"",I60/I76*100)</f>
        <v/>
      </c>
    </row>
    <row r="61" spans="1:10" ht="36.75" customHeight="1">
      <c r="A61" s="127"/>
      <c r="B61" s="839" t="s">
        <v>203</v>
      </c>
      <c r="C61" s="1279" t="s">
        <v>202</v>
      </c>
      <c r="D61" s="1280"/>
      <c r="E61" s="1280"/>
      <c r="F61" s="840" t="s">
        <v>26</v>
      </c>
      <c r="G61" s="841"/>
      <c r="H61" s="841"/>
      <c r="I61" s="841">
        <f>'Rozpočet SO_101C.1'!G924</f>
        <v>0</v>
      </c>
      <c r="J61" s="842" t="str">
        <f>IF(I76=0,"",I61/I76*100)</f>
        <v/>
      </c>
    </row>
    <row r="62" spans="1:10" ht="36.75" customHeight="1">
      <c r="A62" s="127"/>
      <c r="B62" s="839" t="s">
        <v>201</v>
      </c>
      <c r="C62" s="1279" t="s">
        <v>200</v>
      </c>
      <c r="D62" s="1280"/>
      <c r="E62" s="1280"/>
      <c r="F62" s="840" t="s">
        <v>26</v>
      </c>
      <c r="G62" s="841"/>
      <c r="H62" s="841"/>
      <c r="I62" s="841">
        <f>'Rozpočet SO_101C.1'!G951</f>
        <v>0</v>
      </c>
      <c r="J62" s="842" t="str">
        <f>IF(I76=0,"",I62/I76*100)</f>
        <v/>
      </c>
    </row>
    <row r="63" spans="1:10" ht="36.75" customHeight="1">
      <c r="A63" s="127"/>
      <c r="B63" s="839" t="s">
        <v>199</v>
      </c>
      <c r="C63" s="1279" t="s">
        <v>198</v>
      </c>
      <c r="D63" s="1280"/>
      <c r="E63" s="1280"/>
      <c r="F63" s="840" t="s">
        <v>27</v>
      </c>
      <c r="G63" s="841"/>
      <c r="H63" s="841"/>
      <c r="I63" s="841">
        <f>'Rozpočet SO_101C.1'!G953</f>
        <v>0</v>
      </c>
      <c r="J63" s="842" t="str">
        <f>IF(I76=0,"",I63/I76*100)</f>
        <v/>
      </c>
    </row>
    <row r="64" spans="1:10" ht="36.75" customHeight="1">
      <c r="A64" s="127"/>
      <c r="B64" s="839" t="s">
        <v>197</v>
      </c>
      <c r="C64" s="1279" t="s">
        <v>196</v>
      </c>
      <c r="D64" s="1280"/>
      <c r="E64" s="1280"/>
      <c r="F64" s="840" t="s">
        <v>27</v>
      </c>
      <c r="G64" s="841"/>
      <c r="H64" s="841"/>
      <c r="I64" s="841">
        <f>'Rozpočet SO_101C.1'!G1072</f>
        <v>0</v>
      </c>
      <c r="J64" s="842" t="str">
        <f>IF(I76=0,"",I64/I76*100)</f>
        <v/>
      </c>
    </row>
    <row r="65" spans="1:10" ht="36.75" customHeight="1">
      <c r="A65" s="127"/>
      <c r="B65" s="839" t="s">
        <v>195</v>
      </c>
      <c r="C65" s="1279" t="s">
        <v>194</v>
      </c>
      <c r="D65" s="1280"/>
      <c r="E65" s="1280"/>
      <c r="F65" s="840" t="s">
        <v>27</v>
      </c>
      <c r="G65" s="841"/>
      <c r="H65" s="841"/>
      <c r="I65" s="841">
        <f>'Rozpočet SO_101C.1'!G1134</f>
        <v>0</v>
      </c>
      <c r="J65" s="842" t="str">
        <f>IF(I76=0,"",I65/I76*100)</f>
        <v/>
      </c>
    </row>
    <row r="66" spans="1:10" ht="36.75" customHeight="1">
      <c r="A66" s="127"/>
      <c r="B66" s="839" t="s">
        <v>193</v>
      </c>
      <c r="C66" s="1279" t="s">
        <v>192</v>
      </c>
      <c r="D66" s="1280"/>
      <c r="E66" s="1280"/>
      <c r="F66" s="840" t="s">
        <v>27</v>
      </c>
      <c r="G66" s="841"/>
      <c r="H66" s="841"/>
      <c r="I66" s="841">
        <f>'Rozpočet SO_101C.1'!G1228</f>
        <v>0</v>
      </c>
      <c r="J66" s="842" t="str">
        <f>IF(I76=0,"",I66/I76*100)</f>
        <v/>
      </c>
    </row>
    <row r="67" spans="1:10" ht="36.75" customHeight="1">
      <c r="A67" s="127"/>
      <c r="B67" s="839" t="s">
        <v>191</v>
      </c>
      <c r="C67" s="1279" t="s">
        <v>190</v>
      </c>
      <c r="D67" s="1280"/>
      <c r="E67" s="1280"/>
      <c r="F67" s="840" t="s">
        <v>27</v>
      </c>
      <c r="G67" s="841"/>
      <c r="H67" s="841"/>
      <c r="I67" s="841">
        <f>'Rozpočet SO_101C.1'!G1243</f>
        <v>0</v>
      </c>
      <c r="J67" s="842" t="str">
        <f>IF(I76=0,"",I67/I76*100)</f>
        <v/>
      </c>
    </row>
    <row r="68" spans="1:10" ht="36.75" customHeight="1">
      <c r="A68" s="127"/>
      <c r="B68" s="839" t="s">
        <v>189</v>
      </c>
      <c r="C68" s="1279" t="s">
        <v>188</v>
      </c>
      <c r="D68" s="1280"/>
      <c r="E68" s="1280"/>
      <c r="F68" s="840" t="s">
        <v>27</v>
      </c>
      <c r="G68" s="841"/>
      <c r="H68" s="841"/>
      <c r="I68" s="841">
        <f>'Rozpočet SO_101C.1'!G1264</f>
        <v>0</v>
      </c>
      <c r="J68" s="842" t="str">
        <f>IF(I76=0,"",I68/I76*100)</f>
        <v/>
      </c>
    </row>
    <row r="69" spans="1:10" ht="36.75" customHeight="1">
      <c r="A69" s="127"/>
      <c r="B69" s="839" t="s">
        <v>187</v>
      </c>
      <c r="C69" s="1279" t="s">
        <v>186</v>
      </c>
      <c r="D69" s="1280"/>
      <c r="E69" s="1280"/>
      <c r="F69" s="840" t="s">
        <v>27</v>
      </c>
      <c r="G69" s="841"/>
      <c r="H69" s="841"/>
      <c r="I69" s="841">
        <f>'Rozpočet SO_101C.1'!G1326</f>
        <v>0</v>
      </c>
      <c r="J69" s="842" t="str">
        <f>IF(I76=0,"",I69/I76*100)</f>
        <v/>
      </c>
    </row>
    <row r="70" spans="1:10" ht="36.75" customHeight="1">
      <c r="A70" s="127"/>
      <c r="B70" s="839" t="s">
        <v>185</v>
      </c>
      <c r="C70" s="1279" t="s">
        <v>184</v>
      </c>
      <c r="D70" s="1280"/>
      <c r="E70" s="1280"/>
      <c r="F70" s="840" t="s">
        <v>27</v>
      </c>
      <c r="G70" s="841"/>
      <c r="H70" s="841"/>
      <c r="I70" s="841">
        <f>'Rozpočet SO_101C.1'!G1425</f>
        <v>0</v>
      </c>
      <c r="J70" s="842" t="str">
        <f>IF(I76=0,"",I70/I76*100)</f>
        <v/>
      </c>
    </row>
    <row r="71" spans="1:10" ht="36.75" customHeight="1">
      <c r="A71" s="127"/>
      <c r="B71" s="839" t="s">
        <v>183</v>
      </c>
      <c r="C71" s="1279" t="s">
        <v>182</v>
      </c>
      <c r="D71" s="1280"/>
      <c r="E71" s="1280"/>
      <c r="F71" s="840" t="s">
        <v>27</v>
      </c>
      <c r="G71" s="841"/>
      <c r="H71" s="841"/>
      <c r="I71" s="841">
        <f>'Rozpočet SO_101C.1'!G1523</f>
        <v>0</v>
      </c>
      <c r="J71" s="842" t="str">
        <f>IF(I76=0,"",I71/I76*100)</f>
        <v/>
      </c>
    </row>
    <row r="72" spans="1:10" ht="36.75" customHeight="1">
      <c r="A72" s="127"/>
      <c r="B72" s="839" t="s">
        <v>181</v>
      </c>
      <c r="C72" s="1279" t="s">
        <v>180</v>
      </c>
      <c r="D72" s="1280"/>
      <c r="E72" s="1280"/>
      <c r="F72" s="840" t="s">
        <v>27</v>
      </c>
      <c r="G72" s="841"/>
      <c r="H72" s="841"/>
      <c r="I72" s="841">
        <f>'Rozpočet SO_101C.1'!G1548</f>
        <v>0</v>
      </c>
      <c r="J72" s="842" t="str">
        <f>IF(I76=0,"",I72/I76*100)</f>
        <v/>
      </c>
    </row>
    <row r="73" spans="1:10" ht="36.75" customHeight="1">
      <c r="A73" s="127"/>
      <c r="B73" s="839" t="s">
        <v>179</v>
      </c>
      <c r="C73" s="1279" t="s">
        <v>178</v>
      </c>
      <c r="D73" s="1280"/>
      <c r="E73" s="1280"/>
      <c r="F73" s="840" t="s">
        <v>27</v>
      </c>
      <c r="G73" s="841"/>
      <c r="H73" s="841"/>
      <c r="I73" s="841">
        <f>'Rozpočet SO_101C.1'!G1594</f>
        <v>0</v>
      </c>
      <c r="J73" s="842" t="str">
        <f>IF(I76=0,"",I73/I76*100)</f>
        <v/>
      </c>
    </row>
    <row r="74" spans="1:10" ht="36.75" customHeight="1">
      <c r="A74" s="127"/>
      <c r="B74" s="839" t="s">
        <v>177</v>
      </c>
      <c r="C74" s="1279" t="s">
        <v>176</v>
      </c>
      <c r="D74" s="1280"/>
      <c r="E74" s="1280"/>
      <c r="F74" s="840" t="s">
        <v>27</v>
      </c>
      <c r="G74" s="841"/>
      <c r="H74" s="841"/>
      <c r="I74" s="841">
        <f>'Rozpočet SO_101C.1'!G1604</f>
        <v>0</v>
      </c>
      <c r="J74" s="842" t="str">
        <f>IF(I76=0,"",I74/I76*100)</f>
        <v/>
      </c>
    </row>
    <row r="75" spans="1:10" ht="36.75" customHeight="1">
      <c r="A75" s="127"/>
      <c r="B75" s="839" t="s">
        <v>175</v>
      </c>
      <c r="C75" s="1279" t="s">
        <v>174</v>
      </c>
      <c r="D75" s="1280"/>
      <c r="E75" s="1280"/>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C75:E75"/>
    <mergeCell ref="C70:E70"/>
    <mergeCell ref="C71:E71"/>
    <mergeCell ref="C72:E72"/>
    <mergeCell ref="C73:E73"/>
    <mergeCell ref="C74:E74"/>
    <mergeCell ref="C69:E69"/>
    <mergeCell ref="C58:E58"/>
    <mergeCell ref="C59:E59"/>
    <mergeCell ref="C60:E60"/>
    <mergeCell ref="C61:E61"/>
    <mergeCell ref="C62:E62"/>
    <mergeCell ref="C63:E63"/>
    <mergeCell ref="C64:E64"/>
    <mergeCell ref="C65:E65"/>
    <mergeCell ref="C66:E66"/>
    <mergeCell ref="C67:E67"/>
    <mergeCell ref="C68:E68"/>
    <mergeCell ref="C57:E57"/>
    <mergeCell ref="C40:E40"/>
    <mergeCell ref="C41:E41"/>
    <mergeCell ref="B42:E42"/>
    <mergeCell ref="C49:E49"/>
    <mergeCell ref="C50:E50"/>
    <mergeCell ref="C51:E51"/>
    <mergeCell ref="C52:E52"/>
    <mergeCell ref="C53:E53"/>
    <mergeCell ref="C54:E54"/>
    <mergeCell ref="C55:E55"/>
    <mergeCell ref="C56:E56"/>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63" activePane="bottomLeft" state="frozen"/>
      <selection activeCell="G25" sqref="G25:I25"/>
      <selection pane="bottomLeft" activeCell="C823" sqref="C823:G823"/>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77</v>
      </c>
      <c r="C3" s="1289" t="s">
        <v>78</v>
      </c>
      <c r="D3" s="1290"/>
      <c r="E3" s="1290"/>
      <c r="F3" s="1290"/>
      <c r="G3" s="1291"/>
      <c r="AC3" s="124" t="s">
        <v>145</v>
      </c>
      <c r="AG3" t="s">
        <v>146</v>
      </c>
    </row>
    <row r="4" spans="1:60" ht="25.2" customHeight="1">
      <c r="A4" s="851" t="s">
        <v>10</v>
      </c>
      <c r="B4" s="852" t="s">
        <v>79</v>
      </c>
      <c r="C4" s="1292" t="s">
        <v>55</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1788</v>
      </c>
      <c r="C9" s="867" t="s">
        <v>1787</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1786</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1785</v>
      </c>
      <c r="C11" s="867" t="s">
        <v>1784</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1783</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0.399999999999999" outlineLevel="3">
      <c r="A13" s="152"/>
      <c r="B13" s="151"/>
      <c r="C13" s="150" t="s">
        <v>1782</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1781</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1780</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1779</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1778</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1777</v>
      </c>
      <c r="C18" s="867" t="s">
        <v>1776</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1756</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1775</v>
      </c>
      <c r="C20" s="867" t="s">
        <v>1774</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4" t="s">
        <v>1773</v>
      </c>
      <c r="D21" s="1285"/>
      <c r="E21" s="1285"/>
      <c r="F21" s="1285"/>
      <c r="G21" s="1285"/>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6" t="s">
        <v>1772</v>
      </c>
      <c r="D22" s="1287"/>
      <c r="E22" s="1287"/>
      <c r="F22" s="1287"/>
      <c r="G22" s="1287"/>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1756</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1765</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65">
        <v>5</v>
      </c>
      <c r="B25" s="866" t="s">
        <v>1771</v>
      </c>
      <c r="C25" s="867" t="s">
        <v>1770</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4" t="s">
        <v>1769</v>
      </c>
      <c r="D26" s="1285"/>
      <c r="E26" s="1285"/>
      <c r="F26" s="1285"/>
      <c r="G26" s="1285"/>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1756</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1768</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65">
        <v>6</v>
      </c>
      <c r="B29" s="866" t="s">
        <v>1767</v>
      </c>
      <c r="C29" s="867" t="s">
        <v>1766</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1765</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1764</v>
      </c>
      <c r="C31" s="867" t="s">
        <v>1763</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0.399999999999999" outlineLevel="2">
      <c r="A32" s="152"/>
      <c r="B32" s="151"/>
      <c r="C32" s="150" t="s">
        <v>1762</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3">
      <c r="A33" s="152"/>
      <c r="B33" s="151"/>
      <c r="C33" s="150" t="s">
        <v>1761</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1760</v>
      </c>
      <c r="C34" s="867" t="s">
        <v>1759</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4" t="s">
        <v>1758</v>
      </c>
      <c r="D35" s="1285"/>
      <c r="E35" s="1285"/>
      <c r="F35" s="1285"/>
      <c r="G35" s="1285"/>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1757</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1756</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1755</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1754</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1753</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1752</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1751</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1750</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1749</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1748</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1747</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1746</v>
      </c>
      <c r="C47" s="867" t="s">
        <v>1745</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1744</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1743</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1742</v>
      </c>
      <c r="C50" s="867" t="s">
        <v>1741</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1740</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0.399999999999999" outlineLevel="1">
      <c r="A52" s="865">
        <v>11</v>
      </c>
      <c r="B52" s="866" t="s">
        <v>1739</v>
      </c>
      <c r="C52" s="867" t="s">
        <v>1738</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1737</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1736</v>
      </c>
      <c r="C54" s="867" t="s">
        <v>1735</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4" t="s">
        <v>1734</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0.399999999999999" outlineLevel="3">
      <c r="A57" s="152"/>
      <c r="B57" s="151"/>
      <c r="C57" s="184" t="s">
        <v>1733</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0.6" outlineLevel="3">
      <c r="A58" s="152"/>
      <c r="B58" s="151"/>
      <c r="C58" s="184" t="s">
        <v>1732</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1731</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1730</v>
      </c>
      <c r="C63" s="867" t="s">
        <v>1729</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4" t="s">
        <v>1698</v>
      </c>
      <c r="D64" s="1285"/>
      <c r="E64" s="1285"/>
      <c r="F64" s="1285"/>
      <c r="G64" s="1285"/>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1728</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3">
      <c r="A66" s="152"/>
      <c r="B66" s="151"/>
      <c r="C66" s="150" t="s">
        <v>1727</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3">
      <c r="A67" s="152"/>
      <c r="B67" s="151"/>
      <c r="C67" s="150" t="s">
        <v>1726</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1725</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3">
      <c r="A69" s="152"/>
      <c r="B69" s="151"/>
      <c r="C69" s="150" t="s">
        <v>1724</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1723</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1722</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1719</v>
      </c>
      <c r="C72" s="867" t="s">
        <v>1718</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4" t="s">
        <v>1712</v>
      </c>
      <c r="D73" s="1285"/>
      <c r="E73" s="1285"/>
      <c r="F73" s="1285"/>
      <c r="G73" s="1285"/>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6" t="s">
        <v>1711</v>
      </c>
      <c r="D74" s="1287"/>
      <c r="E74" s="1287"/>
      <c r="F74" s="1287"/>
      <c r="G74" s="1287"/>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1685</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1684</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1683</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1682</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1681</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1680</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1679</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1678</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3">
      <c r="A86" s="152"/>
      <c r="B86" s="151"/>
      <c r="C86" s="150" t="s">
        <v>1721</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1720</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1719</v>
      </c>
      <c r="C88" s="867" t="s">
        <v>1718</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4" t="s">
        <v>1716</v>
      </c>
      <c r="D89" s="1285"/>
      <c r="E89" s="1285"/>
      <c r="F89" s="1285"/>
      <c r="G89" s="1285"/>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829</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828</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1717</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1700</v>
      </c>
      <c r="C96" s="867" t="s">
        <v>1699</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4" t="s">
        <v>1716</v>
      </c>
      <c r="D97" s="1285"/>
      <c r="E97" s="1285"/>
      <c r="F97" s="1285"/>
      <c r="G97" s="1285"/>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1715</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1714</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1713</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1700</v>
      </c>
      <c r="C104" s="867" t="s">
        <v>1699</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284" t="s">
        <v>1712</v>
      </c>
      <c r="D105" s="1285"/>
      <c r="E105" s="1285"/>
      <c r="F105" s="1285"/>
      <c r="G105" s="1285"/>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6" t="s">
        <v>1711</v>
      </c>
      <c r="D106" s="1287"/>
      <c r="E106" s="1287"/>
      <c r="F106" s="1287"/>
      <c r="G106" s="1287"/>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1710</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1709</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1708</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1707</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1706</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1705</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1704</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1703</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1702</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1701</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1700</v>
      </c>
      <c r="C120" s="867" t="s">
        <v>1699</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284" t="s">
        <v>1698</v>
      </c>
      <c r="D121" s="1285"/>
      <c r="E121" s="1285"/>
      <c r="F121" s="1285"/>
      <c r="G121" s="1285"/>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1066</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1697</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50" t="s">
        <v>1696</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0.399999999999999" outlineLevel="3">
      <c r="A125" s="152"/>
      <c r="B125" s="151"/>
      <c r="C125" s="150" t="s">
        <v>1695</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1694</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50" t="s">
        <v>1693</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1692</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1691</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1689</v>
      </c>
      <c r="C130" s="867" t="s">
        <v>1688</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4" t="s">
        <v>1646</v>
      </c>
      <c r="D131" s="1285"/>
      <c r="E131" s="1285"/>
      <c r="F131" s="1285"/>
      <c r="G131" s="1285"/>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1690</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1689</v>
      </c>
      <c r="C133" s="867" t="s">
        <v>1688</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4" t="s">
        <v>1646</v>
      </c>
      <c r="D134" s="1285"/>
      <c r="E134" s="1285"/>
      <c r="F134" s="1285"/>
      <c r="G134" s="1285"/>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4606</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1689</v>
      </c>
      <c r="C136" s="867" t="s">
        <v>1688</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4" t="s">
        <v>1646</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4607</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0.399999999999999" outlineLevel="1">
      <c r="A139" s="865">
        <v>22</v>
      </c>
      <c r="B139" s="866" t="s">
        <v>1687</v>
      </c>
      <c r="C139" s="867" t="s">
        <v>1686</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1685</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1684</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1683</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1682</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1681</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1680</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1679</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1678</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1677</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0.399999999999999" outlineLevel="1">
      <c r="A152" s="865">
        <v>23</v>
      </c>
      <c r="B152" s="866" t="s">
        <v>1675</v>
      </c>
      <c r="C152" s="867" t="s">
        <v>1674</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2">
      <c r="A153" s="152"/>
      <c r="B153" s="151"/>
      <c r="C153" s="150" t="s">
        <v>1676</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0.399999999999999" outlineLevel="1">
      <c r="A154" s="865">
        <v>24</v>
      </c>
      <c r="B154" s="866" t="s">
        <v>1675</v>
      </c>
      <c r="C154" s="867" t="s">
        <v>1674</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4" t="s">
        <v>1673</v>
      </c>
      <c r="D155" s="1285"/>
      <c r="E155" s="1285"/>
      <c r="F155" s="1285"/>
      <c r="G155" s="1285"/>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829</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828</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1672</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0.399999999999999" outlineLevel="1">
      <c r="A162" s="865">
        <v>25</v>
      </c>
      <c r="B162" s="866" t="s">
        <v>1671</v>
      </c>
      <c r="C162" s="867" t="s">
        <v>1670</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1669</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1668</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1667</v>
      </c>
      <c r="C165" s="867" t="s">
        <v>1666</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4" t="s">
        <v>1665</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1664</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1663</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0.399999999999999" outlineLevel="3">
      <c r="A169" s="152"/>
      <c r="B169" s="151"/>
      <c r="C169" s="150" t="s">
        <v>1662</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1661</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0.399999999999999" outlineLevel="3">
      <c r="A171" s="152"/>
      <c r="B171" s="151"/>
      <c r="C171" s="150" t="s">
        <v>1660</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1659</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1658</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1657</v>
      </c>
      <c r="C174" s="867" t="s">
        <v>1656</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1655</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1654</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3">
      <c r="A177" s="152"/>
      <c r="B177" s="151"/>
      <c r="C177" s="150" t="s">
        <v>1653</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1652</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0.399999999999999" outlineLevel="3">
      <c r="A179" s="152"/>
      <c r="B179" s="151"/>
      <c r="C179" s="150" t="s">
        <v>1651</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1650</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1649</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1648</v>
      </c>
      <c r="C182" s="867" t="s">
        <v>1647</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4" t="s">
        <v>1646</v>
      </c>
      <c r="D183" s="1285"/>
      <c r="E183" s="1285"/>
      <c r="F183" s="1285"/>
      <c r="G183" s="1285"/>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1645</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1644</v>
      </c>
      <c r="C185" s="880" t="s">
        <v>1643</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1642</v>
      </c>
      <c r="C186" s="867" t="s">
        <v>1641</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1640</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0.399999999999999" outlineLevel="1">
      <c r="A188" s="865">
        <v>31</v>
      </c>
      <c r="B188" s="866" t="s">
        <v>1639</v>
      </c>
      <c r="C188" s="867" t="s">
        <v>1638</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4" t="s">
        <v>235</v>
      </c>
      <c r="D189" s="1285"/>
      <c r="E189" s="1285"/>
      <c r="F189" s="1285"/>
      <c r="G189" s="1285"/>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1637</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0.399999999999999" outlineLevel="1">
      <c r="A191" s="865">
        <v>32</v>
      </c>
      <c r="B191" s="866" t="s">
        <v>1636</v>
      </c>
      <c r="C191" s="867" t="s">
        <v>1635</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0.399999999999999" outlineLevel="2">
      <c r="A192" s="152"/>
      <c r="B192" s="151"/>
      <c r="C192" s="150" t="s">
        <v>1634</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0.399999999999999" outlineLevel="3">
      <c r="A193" s="152"/>
      <c r="B193" s="151"/>
      <c r="C193" s="150" t="s">
        <v>1633</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0.399999999999999" outlineLevel="3">
      <c r="A194" s="152"/>
      <c r="B194" s="151"/>
      <c r="C194" s="150" t="s">
        <v>1632</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0.399999999999999" outlineLevel="3">
      <c r="A195" s="152"/>
      <c r="B195" s="151"/>
      <c r="C195" s="150" t="s">
        <v>1631</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1630</v>
      </c>
      <c r="C196" s="867" t="s">
        <v>1629</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4" t="s">
        <v>461</v>
      </c>
      <c r="D197" s="1285"/>
      <c r="E197" s="1285"/>
      <c r="F197" s="1285"/>
      <c r="G197" s="1285"/>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1628</v>
      </c>
      <c r="C198" s="867" t="s">
        <v>1627</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4" t="s">
        <v>461</v>
      </c>
      <c r="D199" s="1285"/>
      <c r="E199" s="1285"/>
      <c r="F199" s="1285"/>
      <c r="G199" s="1285"/>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1626</v>
      </c>
      <c r="C200" s="867" t="s">
        <v>1625</v>
      </c>
      <c r="D200" s="868" t="s">
        <v>1072</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4" t="s">
        <v>235</v>
      </c>
      <c r="D201" s="1285"/>
      <c r="E201" s="1285"/>
      <c r="F201" s="1285"/>
      <c r="G201" s="1285"/>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1624</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1623</v>
      </c>
      <c r="C203" s="880" t="s">
        <v>1622</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outlineLevel="1">
      <c r="A205" s="878">
        <v>37</v>
      </c>
      <c r="B205" s="879" t="s">
        <v>1621</v>
      </c>
      <c r="C205" s="880" t="s">
        <v>1620</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1">
      <c r="A206" s="878">
        <v>38</v>
      </c>
      <c r="B206" s="879" t="s">
        <v>1619</v>
      </c>
      <c r="C206" s="880" t="s">
        <v>1618</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0.399999999999999" outlineLevel="1">
      <c r="A207" s="865">
        <v>39</v>
      </c>
      <c r="B207" s="866" t="s">
        <v>1617</v>
      </c>
      <c r="C207" s="867" t="s">
        <v>1616</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1615</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0.399999999999999" outlineLevel="3">
      <c r="A209" s="152"/>
      <c r="B209" s="151"/>
      <c r="C209" s="150" t="s">
        <v>1614</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1613</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1612</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0.399999999999999" outlineLevel="1">
      <c r="A212" s="865">
        <v>40</v>
      </c>
      <c r="B212" s="866" t="s">
        <v>1611</v>
      </c>
      <c r="C212" s="867" t="s">
        <v>1610</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0.399999999999999" outlineLevel="2">
      <c r="A213" s="152"/>
      <c r="B213" s="151"/>
      <c r="C213" s="150" t="s">
        <v>1609</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1608</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1607</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0.399999999999999" outlineLevel="3">
      <c r="A216" s="152"/>
      <c r="B216" s="151"/>
      <c r="C216" s="150" t="s">
        <v>1606</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1605</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1604</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1603</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1602</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0.399999999999999" outlineLevel="1">
      <c r="A221" s="865">
        <v>41</v>
      </c>
      <c r="B221" s="866" t="s">
        <v>1601</v>
      </c>
      <c r="C221" s="867" t="s">
        <v>1600</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1599</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0.399999999999999" outlineLevel="3">
      <c r="A223" s="152"/>
      <c r="B223" s="151"/>
      <c r="C223" s="150" t="s">
        <v>1598</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0.399999999999999" outlineLevel="3">
      <c r="A224" s="152"/>
      <c r="B224" s="151"/>
      <c r="C224" s="150" t="s">
        <v>1597</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1078</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0.399999999999999" outlineLevel="3">
      <c r="A226" s="152"/>
      <c r="B226" s="151"/>
      <c r="C226" s="150" t="s">
        <v>1596</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0.399999999999999" outlineLevel="3">
      <c r="A227" s="152"/>
      <c r="B227" s="151"/>
      <c r="C227" s="150" t="s">
        <v>1595</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0.399999999999999" outlineLevel="3">
      <c r="A228" s="152"/>
      <c r="B228" s="151"/>
      <c r="C228" s="150" t="s">
        <v>1075</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0.399999999999999" outlineLevel="1">
      <c r="A229" s="865">
        <v>42</v>
      </c>
      <c r="B229" s="866" t="s">
        <v>1594</v>
      </c>
      <c r="C229" s="867" t="s">
        <v>1593</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1592</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20.399999999999999" outlineLevel="3">
      <c r="A231" s="152"/>
      <c r="B231" s="151"/>
      <c r="C231" s="150" t="s">
        <v>1591</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0.399999999999999" outlineLevel="3">
      <c r="A232" s="152"/>
      <c r="B232" s="151"/>
      <c r="C232" s="150" t="s">
        <v>1590</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1589</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0.399999999999999" outlineLevel="3">
      <c r="A234" s="152"/>
      <c r="B234" s="151"/>
      <c r="C234" s="150" t="s">
        <v>1588</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1587</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0.399999999999999" outlineLevel="3">
      <c r="A236" s="152"/>
      <c r="B236" s="151"/>
      <c r="C236" s="150" t="s">
        <v>1586</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20.399999999999999" outlineLevel="3">
      <c r="A237" s="152"/>
      <c r="B237" s="151"/>
      <c r="C237" s="150" t="s">
        <v>1585</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1584</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0.399999999999999" outlineLevel="3">
      <c r="A239" s="152"/>
      <c r="B239" s="151"/>
      <c r="C239" s="150" t="s">
        <v>1583</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1582</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1581</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1580</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1579</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0.399999999999999" outlineLevel="3">
      <c r="A244" s="152"/>
      <c r="B244" s="151"/>
      <c r="C244" s="150" t="s">
        <v>1578</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0.399999999999999" outlineLevel="3">
      <c r="A245" s="152"/>
      <c r="B245" s="151"/>
      <c r="C245" s="150" t="s">
        <v>1577</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1576</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0.399999999999999" outlineLevel="1">
      <c r="A247" s="865">
        <v>43</v>
      </c>
      <c r="B247" s="866" t="s">
        <v>1575</v>
      </c>
      <c r="C247" s="867" t="s">
        <v>1574</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1573</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1572</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1571</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1570</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1569</v>
      </c>
      <c r="C252" s="867" t="s">
        <v>1568</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4" t="s">
        <v>705</v>
      </c>
      <c r="D253" s="1285"/>
      <c r="E253" s="1285"/>
      <c r="F253" s="1285"/>
      <c r="G253" s="1285"/>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1567</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1566</v>
      </c>
      <c r="C255" s="867" t="s">
        <v>1565</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4" t="s">
        <v>705</v>
      </c>
      <c r="D256" s="1285"/>
      <c r="E256" s="1285"/>
      <c r="F256" s="1285"/>
      <c r="G256" s="1285"/>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773</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46</v>
      </c>
      <c r="B258" s="866" t="s">
        <v>1564</v>
      </c>
      <c r="C258" s="867" t="s">
        <v>1563</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1562</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0.399999999999999" outlineLevel="1">
      <c r="A260" s="865">
        <v>47</v>
      </c>
      <c r="B260" s="866" t="s">
        <v>1559</v>
      </c>
      <c r="C260" s="867" t="s">
        <v>1558</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4" t="s">
        <v>1561</v>
      </c>
      <c r="D261" s="1285"/>
      <c r="E261" s="1285"/>
      <c r="F261" s="1285"/>
      <c r="G261" s="1285"/>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1560</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0.399999999999999" outlineLevel="1">
      <c r="A263" s="865">
        <v>48</v>
      </c>
      <c r="B263" s="866" t="s">
        <v>1559</v>
      </c>
      <c r="C263" s="867" t="s">
        <v>1558</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4" t="s">
        <v>1557</v>
      </c>
      <c r="D264" s="1285"/>
      <c r="E264" s="1285"/>
      <c r="F264" s="1285"/>
      <c r="G264" s="1285"/>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1448</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1447</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1446</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1445</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1444</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1443</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1442</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0.399999999999999" outlineLevel="3">
      <c r="A275" s="152"/>
      <c r="B275" s="151"/>
      <c r="C275" s="150" t="s">
        <v>1556</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1555</v>
      </c>
      <c r="C276" s="867" t="s">
        <v>1554</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4" t="s">
        <v>1553</v>
      </c>
      <c r="D277" s="1285"/>
      <c r="E277" s="1285"/>
      <c r="F277" s="1285"/>
      <c r="G277" s="1285"/>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1552</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1551</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0.399999999999999" outlineLevel="1">
      <c r="A280" s="865">
        <v>50</v>
      </c>
      <c r="B280" s="866" t="s">
        <v>1550</v>
      </c>
      <c r="C280" s="867" t="s">
        <v>1549</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1548</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1547</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0.399999999999999" outlineLevel="1">
      <c r="A283" s="865">
        <v>51</v>
      </c>
      <c r="B283" s="866" t="s">
        <v>1546</v>
      </c>
      <c r="C283" s="867" t="s">
        <v>1545</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1544</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1543</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0.399999999999999" outlineLevel="1">
      <c r="A286" s="865">
        <v>52</v>
      </c>
      <c r="B286" s="866" t="s">
        <v>1542</v>
      </c>
      <c r="C286" s="867" t="s">
        <v>1541</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1540</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0.399999999999999" outlineLevel="1">
      <c r="A288" s="865">
        <v>53</v>
      </c>
      <c r="B288" s="866" t="s">
        <v>1539</v>
      </c>
      <c r="C288" s="867" t="s">
        <v>1538</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1537</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1536</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0.399999999999999" outlineLevel="1">
      <c r="A291" s="865">
        <v>54</v>
      </c>
      <c r="B291" s="866" t="s">
        <v>1535</v>
      </c>
      <c r="C291" s="867" t="s">
        <v>1534</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1533</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1532</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0.399999999999999" outlineLevel="1">
      <c r="A294" s="865">
        <v>55</v>
      </c>
      <c r="B294" s="866" t="s">
        <v>1531</v>
      </c>
      <c r="C294" s="867" t="s">
        <v>1530</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1529</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1528</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0.399999999999999" outlineLevel="1">
      <c r="A297" s="865">
        <v>56</v>
      </c>
      <c r="B297" s="866" t="s">
        <v>1527</v>
      </c>
      <c r="C297" s="867" t="s">
        <v>1526</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1525</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1524</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0.399999999999999" outlineLevel="1">
      <c r="A300" s="865">
        <v>57</v>
      </c>
      <c r="B300" s="866" t="s">
        <v>1523</v>
      </c>
      <c r="C300" s="867" t="s">
        <v>1522</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1521</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0.399999999999999" outlineLevel="1">
      <c r="A302" s="865">
        <v>58</v>
      </c>
      <c r="B302" s="866" t="s">
        <v>1520</v>
      </c>
      <c r="C302" s="867" t="s">
        <v>1519</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1518</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1517</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0.399999999999999" outlineLevel="1">
      <c r="A305" s="865">
        <v>59</v>
      </c>
      <c r="B305" s="866" t="s">
        <v>1516</v>
      </c>
      <c r="C305" s="867" t="s">
        <v>1515</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1514</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0.399999999999999" outlineLevel="1">
      <c r="A307" s="865">
        <v>60</v>
      </c>
      <c r="B307" s="866" t="s">
        <v>1513</v>
      </c>
      <c r="C307" s="867" t="s">
        <v>1512</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1511</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1510</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1509</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1508</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1507</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1506</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1505</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0.399999999999999" outlineLevel="1">
      <c r="A315" s="865">
        <v>61</v>
      </c>
      <c r="B315" s="866" t="s">
        <v>1504</v>
      </c>
      <c r="C315" s="867" t="s">
        <v>1503</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0.6" outlineLevel="2">
      <c r="A316" s="152"/>
      <c r="B316" s="151"/>
      <c r="C316" s="150" t="s">
        <v>1502</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0.399999999999999" outlineLevel="3">
      <c r="A317" s="152"/>
      <c r="B317" s="151"/>
      <c r="C317" s="150" t="s">
        <v>1501</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0.399999999999999" outlineLevel="3">
      <c r="A318" s="152"/>
      <c r="B318" s="151"/>
      <c r="C318" s="150" t="s">
        <v>1500</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0.399999999999999" outlineLevel="3">
      <c r="A319" s="152"/>
      <c r="B319" s="151"/>
      <c r="C319" s="150" t="s">
        <v>1499</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0.399999999999999" outlineLevel="3">
      <c r="A320" s="152"/>
      <c r="B320" s="151"/>
      <c r="C320" s="150" t="s">
        <v>1498</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0.399999999999999" outlineLevel="3">
      <c r="A321" s="152"/>
      <c r="B321" s="151"/>
      <c r="C321" s="150" t="s">
        <v>1497</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0.399999999999999" outlineLevel="3">
      <c r="A322" s="152"/>
      <c r="B322" s="151"/>
      <c r="C322" s="150" t="s">
        <v>1496</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1495</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0.6" outlineLevel="3">
      <c r="A324" s="152"/>
      <c r="B324" s="151"/>
      <c r="C324" s="150" t="s">
        <v>1494</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0.399999999999999" outlineLevel="3">
      <c r="A325" s="152"/>
      <c r="B325" s="151"/>
      <c r="C325" s="150" t="s">
        <v>1493</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0.399999999999999" outlineLevel="3">
      <c r="A326" s="152"/>
      <c r="B326" s="151"/>
      <c r="C326" s="150" t="s">
        <v>1492</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0.399999999999999" outlineLevel="3">
      <c r="A327" s="152"/>
      <c r="B327" s="151"/>
      <c r="C327" s="150" t="s">
        <v>1491</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0.399999999999999" outlineLevel="3">
      <c r="A328" s="152"/>
      <c r="B328" s="151"/>
      <c r="C328" s="150" t="s">
        <v>1490</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0.399999999999999" outlineLevel="3">
      <c r="A329" s="152"/>
      <c r="B329" s="151"/>
      <c r="C329" s="150" t="s">
        <v>1489</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0.399999999999999" outlineLevel="3">
      <c r="A330" s="152"/>
      <c r="B330" s="151"/>
      <c r="C330" s="150" t="s">
        <v>1488</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0.399999999999999" outlineLevel="1">
      <c r="A331" s="865">
        <v>62</v>
      </c>
      <c r="B331" s="866" t="s">
        <v>1487</v>
      </c>
      <c r="C331" s="867" t="s">
        <v>1486</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1485</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1484</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1483</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1482</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1481</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1480</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1479</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1478</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1477</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1476</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1475</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1474</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1473</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1472</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1471</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1470</v>
      </c>
      <c r="C347" s="867" t="s">
        <v>1469</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1468</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1467</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1466</v>
      </c>
      <c r="C350" s="867" t="s">
        <v>1465</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1464</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1463</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1462</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1461</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1460</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1459</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1458</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1457</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1456</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1455</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1454</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1453</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1452</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1451</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0.399999999999999" outlineLevel="1">
      <c r="A365" s="865">
        <v>65</v>
      </c>
      <c r="B365" s="866" t="s">
        <v>1450</v>
      </c>
      <c r="C365" s="867" t="s">
        <v>1449</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1448</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1447</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1446</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1445</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1444</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1443</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1442</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1441</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1440</v>
      </c>
      <c r="C377" s="867" t="s">
        <v>1439</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0.6" outlineLevel="2">
      <c r="A378" s="152"/>
      <c r="B378" s="151"/>
      <c r="C378" s="150" t="s">
        <v>1438</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0.6" outlineLevel="3">
      <c r="A379" s="152"/>
      <c r="B379" s="151"/>
      <c r="C379" s="150" t="s">
        <v>1437</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0.399999999999999" outlineLevel="1">
      <c r="A380" s="865">
        <v>67</v>
      </c>
      <c r="B380" s="866" t="s">
        <v>1436</v>
      </c>
      <c r="C380" s="867" t="s">
        <v>1435</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4" t="s">
        <v>1434</v>
      </c>
      <c r="D381" s="1285"/>
      <c r="E381" s="1285"/>
      <c r="F381" s="1285"/>
      <c r="G381" s="1285"/>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0.399999999999999" outlineLevel="1">
      <c r="A382" s="865">
        <v>68</v>
      </c>
      <c r="B382" s="866" t="s">
        <v>1433</v>
      </c>
      <c r="C382" s="867" t="s">
        <v>1432</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4" t="s">
        <v>1431</v>
      </c>
      <c r="D383" s="1285"/>
      <c r="E383" s="1285"/>
      <c r="F383" s="1285"/>
      <c r="G383" s="1285"/>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0.399999999999999" outlineLevel="1">
      <c r="A384" s="865">
        <v>69</v>
      </c>
      <c r="B384" s="866" t="s">
        <v>1430</v>
      </c>
      <c r="C384" s="867" t="s">
        <v>1429</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4" t="s">
        <v>1428</v>
      </c>
      <c r="D385" s="1285"/>
      <c r="E385" s="1285"/>
      <c r="F385" s="1285"/>
      <c r="G385" s="1285"/>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0.399999999999999" outlineLevel="1">
      <c r="A386" s="865">
        <v>70</v>
      </c>
      <c r="B386" s="866" t="s">
        <v>1427</v>
      </c>
      <c r="C386" s="867" t="s">
        <v>1426</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4" t="s">
        <v>1425</v>
      </c>
      <c r="D387" s="1285"/>
      <c r="E387" s="1285"/>
      <c r="F387" s="1285"/>
      <c r="G387" s="1285"/>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0.399999999999999" outlineLevel="1">
      <c r="A389" s="865">
        <v>71</v>
      </c>
      <c r="B389" s="866" t="s">
        <v>1424</v>
      </c>
      <c r="C389" s="867" t="s">
        <v>1423</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0.399999999999999" outlineLevel="2">
      <c r="A390" s="152"/>
      <c r="B390" s="151"/>
      <c r="C390" s="150" t="s">
        <v>1422</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1421</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1420</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1419</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0.6" outlineLevel="3">
      <c r="A394" s="152"/>
      <c r="B394" s="151"/>
      <c r="C394" s="150" t="s">
        <v>1418</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1417</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0.399999999999999" outlineLevel="3">
      <c r="A396" s="152"/>
      <c r="B396" s="151"/>
      <c r="C396" s="150" t="s">
        <v>1416</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1415</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1414</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1413</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0.6" outlineLevel="3">
      <c r="A400" s="152"/>
      <c r="B400" s="151"/>
      <c r="C400" s="150" t="s">
        <v>1412</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0.399999999999999" outlineLevel="1">
      <c r="A401" s="865">
        <v>72</v>
      </c>
      <c r="B401" s="866" t="s">
        <v>1411</v>
      </c>
      <c r="C401" s="867" t="s">
        <v>1410</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1409</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1408</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0.399999999999999" outlineLevel="1">
      <c r="A404" s="865">
        <v>73</v>
      </c>
      <c r="B404" s="866" t="s">
        <v>1407</v>
      </c>
      <c r="C404" s="867" t="s">
        <v>1406</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0.399999999999999" outlineLevel="2">
      <c r="A405" s="152"/>
      <c r="B405" s="151"/>
      <c r="C405" s="150" t="s">
        <v>1393</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0.399999999999999" outlineLevel="3">
      <c r="A406" s="152"/>
      <c r="B406" s="151"/>
      <c r="C406" s="150" t="s">
        <v>1387</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outlineLevel="1">
      <c r="A407" s="865">
        <v>74</v>
      </c>
      <c r="B407" s="866" t="s">
        <v>1405</v>
      </c>
      <c r="C407" s="867" t="s">
        <v>1404</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4" t="s">
        <v>1403</v>
      </c>
      <c r="D408" s="1285"/>
      <c r="E408" s="1285"/>
      <c r="F408" s="1285"/>
      <c r="G408" s="1285"/>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0.6" outlineLevel="2">
      <c r="A409" s="152"/>
      <c r="B409" s="151"/>
      <c r="C409" s="150" t="s">
        <v>1402</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0.6" outlineLevel="3">
      <c r="A410" s="152"/>
      <c r="B410" s="151"/>
      <c r="C410" s="150" t="s">
        <v>1401</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0.399999999999999" outlineLevel="1">
      <c r="A411" s="865">
        <v>75</v>
      </c>
      <c r="B411" s="866" t="s">
        <v>1400</v>
      </c>
      <c r="C411" s="867" t="s">
        <v>1399</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1398</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1397</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1396</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1395</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0.399999999999999" outlineLevel="3">
      <c r="A416" s="152"/>
      <c r="B416" s="151"/>
      <c r="C416" s="150" t="s">
        <v>1394</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0.399999999999999" outlineLevel="3">
      <c r="A417" s="152"/>
      <c r="B417" s="151"/>
      <c r="C417" s="150" t="s">
        <v>1393</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1392</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1391</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1390</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1389</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0.399999999999999" outlineLevel="3">
      <c r="A422" s="152"/>
      <c r="B422" s="151"/>
      <c r="C422" s="150" t="s">
        <v>1388</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0.399999999999999" outlineLevel="3">
      <c r="A423" s="152"/>
      <c r="B423" s="151"/>
      <c r="C423" s="150" t="s">
        <v>1387</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1386</v>
      </c>
      <c r="C425" s="867" t="s">
        <v>1385</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4" t="s">
        <v>1384</v>
      </c>
      <c r="D426" s="1285"/>
      <c r="E426" s="1285"/>
      <c r="F426" s="1285"/>
      <c r="G426" s="1285"/>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1383</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outlineLevel="1">
      <c r="A428" s="865">
        <v>77</v>
      </c>
      <c r="B428" s="866" t="s">
        <v>1382</v>
      </c>
      <c r="C428" s="867" t="s">
        <v>1381</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1380</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1377</v>
      </c>
      <c r="C430" s="867" t="s">
        <v>1376</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4" t="s">
        <v>673</v>
      </c>
      <c r="D431" s="1285"/>
      <c r="E431" s="1285"/>
      <c r="F431" s="1285"/>
      <c r="G431" s="1285"/>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1379</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1378</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1377</v>
      </c>
      <c r="C434" s="867" t="s">
        <v>1376</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284" t="s">
        <v>1372</v>
      </c>
      <c r="D435" s="1285"/>
      <c r="E435" s="1285"/>
      <c r="F435" s="1285"/>
      <c r="G435" s="1285"/>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1375</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1374</v>
      </c>
      <c r="C437" s="867" t="s">
        <v>1373</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4" t="s">
        <v>1372</v>
      </c>
      <c r="D438" s="1285"/>
      <c r="E438" s="1285"/>
      <c r="F438" s="1285"/>
      <c r="G438" s="1285"/>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1371</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1370</v>
      </c>
      <c r="C440" s="867" t="s">
        <v>1369</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1368</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outlineLevel="1">
      <c r="A442" s="865">
        <v>82</v>
      </c>
      <c r="B442" s="866" t="s">
        <v>1367</v>
      </c>
      <c r="C442" s="867" t="s">
        <v>1366</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4" t="s">
        <v>673</v>
      </c>
      <c r="D443" s="1285"/>
      <c r="E443" s="1285"/>
      <c r="F443" s="1285"/>
      <c r="G443" s="1285"/>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1365</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1364</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1363</v>
      </c>
      <c r="C446" s="867" t="s">
        <v>1362</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1361</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1360</v>
      </c>
      <c r="C448" s="867" t="s">
        <v>1359</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4" t="s">
        <v>1358</v>
      </c>
      <c r="D449" s="1285"/>
      <c r="E449" s="1285"/>
      <c r="F449" s="1285"/>
      <c r="G449" s="1285"/>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1357</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1356</v>
      </c>
      <c r="C451" s="867" t="s">
        <v>1355</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4" t="s">
        <v>1328</v>
      </c>
      <c r="D452" s="1285"/>
      <c r="E452" s="1285"/>
      <c r="F452" s="1285"/>
      <c r="G452" s="1285"/>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6" t="s">
        <v>1327</v>
      </c>
      <c r="D453" s="1287"/>
      <c r="E453" s="1287"/>
      <c r="F453" s="1287"/>
      <c r="G453" s="1287"/>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6" t="s">
        <v>1326</v>
      </c>
      <c r="D454" s="1287"/>
      <c r="E454" s="1287"/>
      <c r="F454" s="1287"/>
      <c r="G454" s="1287"/>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1354</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1353</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1352</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1351</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1350</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1349</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1348</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1347</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1346</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1345</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1344</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1343</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1342</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1341</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1340</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1339</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1338</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1337</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1336</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1335</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1334</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1333</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1332</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1331</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1330</v>
      </c>
      <c r="C479" s="867" t="s">
        <v>1329</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4" t="s">
        <v>1328</v>
      </c>
      <c r="D480" s="1285"/>
      <c r="E480" s="1285"/>
      <c r="F480" s="1285"/>
      <c r="G480" s="1285"/>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6" t="s">
        <v>1327</v>
      </c>
      <c r="D481" s="1287"/>
      <c r="E481" s="1287"/>
      <c r="F481" s="1287"/>
      <c r="G481" s="1287"/>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6" t="s">
        <v>1326</v>
      </c>
      <c r="D482" s="1287"/>
      <c r="E482" s="1287"/>
      <c r="F482" s="1287"/>
      <c r="G482" s="1287"/>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1325</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1324</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1323</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1322</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1321</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1320</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1319</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1318</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1317</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1316</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1315</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1314</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1313</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1312</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1311</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1310</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1309</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1308</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1307</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1306</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1305</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1304</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1303</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1302</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1301</v>
      </c>
      <c r="C507" s="867" t="s">
        <v>1300</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1299</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0.399999999999999" outlineLevel="1">
      <c r="A509" s="865">
        <v>88</v>
      </c>
      <c r="B509" s="866" t="s">
        <v>1298</v>
      </c>
      <c r="C509" s="867" t="s">
        <v>1297</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4" t="s">
        <v>1296</v>
      </c>
      <c r="D510" s="1285"/>
      <c r="E510" s="1285"/>
      <c r="F510" s="1285"/>
      <c r="G510" s="1285"/>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0.399999999999999" outlineLevel="2">
      <c r="A511" s="152"/>
      <c r="B511" s="151"/>
      <c r="C511" s="150" t="s">
        <v>1295</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outlineLevel="3">
      <c r="A512" s="152"/>
      <c r="B512" s="151"/>
      <c r="C512" s="150" t="s">
        <v>1294</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1293</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1292</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1291</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outlineLevel="1">
      <c r="A516" s="865">
        <v>89</v>
      </c>
      <c r="B516" s="866" t="s">
        <v>1290</v>
      </c>
      <c r="C516" s="867" t="s">
        <v>1289</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1288</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1287</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1286</v>
      </c>
      <c r="C519" s="867" t="s">
        <v>1285</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4" t="s">
        <v>1284</v>
      </c>
      <c r="D520" s="1285"/>
      <c r="E520" s="1285"/>
      <c r="F520" s="1285"/>
      <c r="G520" s="1285"/>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1283</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1282</v>
      </c>
      <c r="C522" s="867" t="s">
        <v>1281</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1" outlineLevel="2">
      <c r="A523" s="152"/>
      <c r="B523" s="151"/>
      <c r="C523" s="1284" t="s">
        <v>1276</v>
      </c>
      <c r="D523" s="1285"/>
      <c r="E523" s="1285"/>
      <c r="F523" s="1285"/>
      <c r="G523" s="1285"/>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6" t="s">
        <v>1275</v>
      </c>
      <c r="D524" s="1287"/>
      <c r="E524" s="1287"/>
      <c r="F524" s="1287"/>
      <c r="G524" s="1287"/>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0.399999999999999" outlineLevel="2">
      <c r="A525" s="152"/>
      <c r="B525" s="151"/>
      <c r="C525" s="150" t="s">
        <v>1280</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0.399999999999999" outlineLevel="3">
      <c r="A526" s="152"/>
      <c r="B526" s="151"/>
      <c r="C526" s="150" t="s">
        <v>1279</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1278</v>
      </c>
      <c r="C527" s="867" t="s">
        <v>1277</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1" outlineLevel="2">
      <c r="A528" s="152"/>
      <c r="B528" s="151"/>
      <c r="C528" s="1284" t="s">
        <v>1276</v>
      </c>
      <c r="D528" s="1285"/>
      <c r="E528" s="1285"/>
      <c r="F528" s="1285"/>
      <c r="G528" s="1285"/>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6" t="s">
        <v>1275</v>
      </c>
      <c r="D529" s="1287"/>
      <c r="E529" s="1287"/>
      <c r="F529" s="1287"/>
      <c r="G529" s="1287"/>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0.399999999999999" outlineLevel="2">
      <c r="A530" s="152"/>
      <c r="B530" s="151"/>
      <c r="C530" s="150" t="s">
        <v>1274</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0.399999999999999" outlineLevel="3">
      <c r="A531" s="152"/>
      <c r="B531" s="151"/>
      <c r="C531" s="150" t="s">
        <v>1273</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1272</v>
      </c>
      <c r="C533" s="867" t="s">
        <v>1271</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4" t="s">
        <v>1270</v>
      </c>
      <c r="D534" s="1285"/>
      <c r="E534" s="1285"/>
      <c r="F534" s="1285"/>
      <c r="G534" s="1285"/>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1269</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1268</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1267</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0.399999999999999" outlineLevel="1">
      <c r="A538" s="865">
        <v>94</v>
      </c>
      <c r="B538" s="866" t="s">
        <v>1266</v>
      </c>
      <c r="C538" s="867" t="s">
        <v>1265</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4" t="s">
        <v>1264</v>
      </c>
      <c r="D539" s="1285"/>
      <c r="E539" s="1285"/>
      <c r="F539" s="1285"/>
      <c r="G539" s="1285"/>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1263</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1262</v>
      </c>
      <c r="C541" s="867" t="s">
        <v>1261</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4" t="s">
        <v>1260</v>
      </c>
      <c r="D542" s="1285"/>
      <c r="E542" s="1285"/>
      <c r="F542" s="1285"/>
      <c r="G542" s="1285"/>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1259</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1258</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1257</v>
      </c>
      <c r="C545" s="867" t="s">
        <v>1256</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1255</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1254</v>
      </c>
      <c r="C547" s="867" t="s">
        <v>1253</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1252</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1251</v>
      </c>
      <c r="C549" s="867" t="s">
        <v>1250</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1249</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1248</v>
      </c>
      <c r="C552" s="867" t="s">
        <v>1247</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4" t="s">
        <v>1220</v>
      </c>
      <c r="D553" s="1285"/>
      <c r="E553" s="1285"/>
      <c r="F553" s="1285"/>
      <c r="G553" s="1285"/>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1246</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0.399999999999999" outlineLevel="1">
      <c r="A555" s="865">
        <v>100</v>
      </c>
      <c r="B555" s="866" t="s">
        <v>1245</v>
      </c>
      <c r="C555" s="867" t="s">
        <v>1244</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4" t="s">
        <v>1220</v>
      </c>
      <c r="D556" s="1285"/>
      <c r="E556" s="1285"/>
      <c r="F556" s="1285"/>
      <c r="G556" s="1285"/>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1243</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1242</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1241</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1240</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1239</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1238</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1237</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0.399999999999999" outlineLevel="1">
      <c r="A564" s="865">
        <v>101</v>
      </c>
      <c r="B564" s="866" t="s">
        <v>1236</v>
      </c>
      <c r="C564" s="867" t="s">
        <v>1235</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4" t="s">
        <v>1234</v>
      </c>
      <c r="D565" s="1285"/>
      <c r="E565" s="1285"/>
      <c r="F565" s="1285"/>
      <c r="G565" s="1285"/>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1233</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1232</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1231</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1230</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1229</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1228</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1227</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1226</v>
      </c>
      <c r="C573" s="867" t="s">
        <v>1225</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4" t="s">
        <v>1220</v>
      </c>
      <c r="D574" s="1285"/>
      <c r="E574" s="1285"/>
      <c r="F574" s="1285"/>
      <c r="G574" s="1285"/>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1224</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1223</v>
      </c>
      <c r="C576" s="867" t="s">
        <v>1222</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1" outlineLevel="2">
      <c r="A577" s="152"/>
      <c r="B577" s="151"/>
      <c r="C577" s="1284" t="s">
        <v>1221</v>
      </c>
      <c r="D577" s="1285"/>
      <c r="E577" s="1285"/>
      <c r="F577" s="1285"/>
      <c r="G577" s="1285"/>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6" t="s">
        <v>1220</v>
      </c>
      <c r="D578" s="1287"/>
      <c r="E578" s="1287"/>
      <c r="F578" s="1287"/>
      <c r="G578" s="1287"/>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1219</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1218</v>
      </c>
      <c r="C580" s="867" t="s">
        <v>1217</v>
      </c>
      <c r="D580" s="868" t="s">
        <v>1072</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1211</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1216</v>
      </c>
      <c r="C582" s="867" t="s">
        <v>1215</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1214</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1213</v>
      </c>
      <c r="C584" s="867" t="s">
        <v>1212</v>
      </c>
      <c r="D584" s="868" t="s">
        <v>1072</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1211</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1210</v>
      </c>
      <c r="C587" s="867" t="s">
        <v>1209</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4580</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4581</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1208</v>
      </c>
      <c r="C590" s="867" t="s">
        <v>1207</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0.6" outlineLevel="3">
      <c r="A592" s="152"/>
      <c r="B592" s="151"/>
      <c r="C592" s="150" t="s">
        <v>4582</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0.399999999999999"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0.6" outlineLevel="3">
      <c r="A600" s="152"/>
      <c r="B600" s="151"/>
      <c r="C600" s="150" t="s">
        <v>4583</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0.399999999999999"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1206</v>
      </c>
      <c r="C608" s="867" t="s">
        <v>1205</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1204</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0.6" outlineLevel="3">
      <c r="A610" s="152"/>
      <c r="B610" s="151"/>
      <c r="C610" s="150" t="s">
        <v>1203</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1202</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0.6" outlineLevel="3">
      <c r="A612" s="152"/>
      <c r="B612" s="151"/>
      <c r="C612" s="150" t="s">
        <v>1201</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1200</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0.6" outlineLevel="3">
      <c r="A614" s="152"/>
      <c r="B614" s="151"/>
      <c r="C614" s="150" t="s">
        <v>1199</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1198</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0.399999999999999" outlineLevel="3">
      <c r="A616" s="152"/>
      <c r="B616" s="151"/>
      <c r="C616" s="150" t="s">
        <v>1197</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1196</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outlineLevel="3">
      <c r="A618" s="152"/>
      <c r="B618" s="151"/>
      <c r="C618" s="150" t="s">
        <v>1195</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1194</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outlineLevel="3">
      <c r="A620" s="152"/>
      <c r="B620" s="151"/>
      <c r="C620" s="150" t="s">
        <v>1193</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0.399999999999999" outlineLevel="3">
      <c r="A621" s="152"/>
      <c r="B621" s="151"/>
      <c r="C621" s="150" t="s">
        <v>1192</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1191</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1190</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20.399999999999999" outlineLevel="3">
      <c r="A624" s="152"/>
      <c r="B624" s="151"/>
      <c r="C624" s="150" t="s">
        <v>1189</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0.399999999999999" outlineLevel="3">
      <c r="A625" s="152"/>
      <c r="B625" s="151"/>
      <c r="C625" s="150" t="s">
        <v>1188</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1187</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0.399999999999999" outlineLevel="3">
      <c r="A627" s="152"/>
      <c r="B627" s="151"/>
      <c r="C627" s="150" t="s">
        <v>1186</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1185</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0.399999999999999" outlineLevel="3">
      <c r="A629" s="152"/>
      <c r="B629" s="151"/>
      <c r="C629" s="150" t="s">
        <v>1184</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0.399999999999999" outlineLevel="3">
      <c r="A630" s="152"/>
      <c r="B630" s="151"/>
      <c r="C630" s="150" t="s">
        <v>1183</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1182</v>
      </c>
      <c r="C631" s="867" t="s">
        <v>1181</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20.399999999999999" outlineLevel="2">
      <c r="A632" s="152"/>
      <c r="B632" s="151"/>
      <c r="C632" s="150" t="s">
        <v>1180</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0.399999999999999" outlineLevel="3">
      <c r="A633" s="152"/>
      <c r="B633" s="151"/>
      <c r="C633" s="150" t="s">
        <v>1179</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0.6" outlineLevel="3">
      <c r="A634" s="152"/>
      <c r="B634" s="151"/>
      <c r="C634" s="150" t="s">
        <v>1178</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1177</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1176</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0.399999999999999" outlineLevel="3">
      <c r="A637" s="152"/>
      <c r="B637" s="151"/>
      <c r="C637" s="150" t="s">
        <v>1175</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1174</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0.399999999999999" outlineLevel="3">
      <c r="A639" s="152"/>
      <c r="B639" s="151"/>
      <c r="C639" s="150" t="s">
        <v>1173</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1" outlineLevel="3">
      <c r="A640" s="152"/>
      <c r="B640" s="151"/>
      <c r="C640" s="150" t="s">
        <v>1172</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0.399999999999999" outlineLevel="3">
      <c r="A641" s="152"/>
      <c r="B641" s="151"/>
      <c r="C641" s="150" t="s">
        <v>1171</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1170</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0.6" outlineLevel="3">
      <c r="A643" s="152"/>
      <c r="B643" s="151"/>
      <c r="C643" s="150" t="s">
        <v>1169</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1168</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1167</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30.6" outlineLevel="3">
      <c r="A646" s="152"/>
      <c r="B646" s="151"/>
      <c r="C646" s="150" t="s">
        <v>1166</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outlineLevel="3">
      <c r="A647" s="152"/>
      <c r="B647" s="151"/>
      <c r="C647" s="150" t="s">
        <v>1165</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1164</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0.6" outlineLevel="3">
      <c r="A649" s="152"/>
      <c r="B649" s="151"/>
      <c r="C649" s="150" t="s">
        <v>1163</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1162</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1161</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0.799999999999997" outlineLevel="3">
      <c r="A652" s="152"/>
      <c r="B652" s="151"/>
      <c r="C652" s="150" t="s">
        <v>1160</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outlineLevel="3">
      <c r="A653" s="152"/>
      <c r="B653" s="151"/>
      <c r="C653" s="150" t="s">
        <v>1159</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1158</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0.799999999999997" outlineLevel="3">
      <c r="A655" s="152"/>
      <c r="B655" s="151"/>
      <c r="C655" s="150" t="s">
        <v>1157</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0.399999999999999" outlineLevel="3">
      <c r="A656" s="152"/>
      <c r="B656" s="151"/>
      <c r="C656" s="150" t="s">
        <v>1156</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0.399999999999999" outlineLevel="3">
      <c r="A657" s="152"/>
      <c r="B657" s="151"/>
      <c r="C657" s="150" t="s">
        <v>1155</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0.399999999999999" outlineLevel="3">
      <c r="A658" s="152"/>
      <c r="B658" s="151"/>
      <c r="C658" s="150" t="s">
        <v>1154</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0.6" outlineLevel="3">
      <c r="A659" s="152"/>
      <c r="B659" s="151"/>
      <c r="C659" s="150" t="s">
        <v>1153</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1" outlineLevel="3">
      <c r="A660" s="152"/>
      <c r="B660" s="151"/>
      <c r="C660" s="150" t="s">
        <v>1152</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0.399999999999999" outlineLevel="3">
      <c r="A661" s="152"/>
      <c r="B661" s="151"/>
      <c r="C661" s="150" t="s">
        <v>1151</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1150</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0.6" outlineLevel="3">
      <c r="A663" s="152"/>
      <c r="B663" s="151"/>
      <c r="C663" s="150" t="s">
        <v>1149</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1148</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1147</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30.6" outlineLevel="3">
      <c r="A666" s="152"/>
      <c r="B666" s="151"/>
      <c r="C666" s="150" t="s">
        <v>1146</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outlineLevel="3">
      <c r="A667" s="152"/>
      <c r="B667" s="151"/>
      <c r="C667" s="150" t="s">
        <v>1145</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1144</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0.6" outlineLevel="3">
      <c r="A669" s="152"/>
      <c r="B669" s="151"/>
      <c r="C669" s="150" t="s">
        <v>1143</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1142</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1141</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0.799999999999997" outlineLevel="3">
      <c r="A672" s="152"/>
      <c r="B672" s="151"/>
      <c r="C672" s="150" t="s">
        <v>1140</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outlineLevel="3">
      <c r="A673" s="152"/>
      <c r="B673" s="151"/>
      <c r="C673" s="150" t="s">
        <v>1139</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1138</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0.799999999999997" outlineLevel="3">
      <c r="A675" s="152"/>
      <c r="B675" s="151"/>
      <c r="C675" s="150" t="s">
        <v>1137</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0.399999999999999" outlineLevel="3">
      <c r="A676" s="152"/>
      <c r="B676" s="151"/>
      <c r="C676" s="150" t="s">
        <v>1136</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0.399999999999999" outlineLevel="3">
      <c r="A677" s="152"/>
      <c r="B677" s="151"/>
      <c r="C677" s="150" t="s">
        <v>1135</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0.799999999999997" outlineLevel="3">
      <c r="A678" s="152"/>
      <c r="B678" s="151"/>
      <c r="C678" s="150" t="s">
        <v>4584</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0.799999999999997" outlineLevel="3">
      <c r="A679" s="152"/>
      <c r="B679" s="151"/>
      <c r="C679" s="150" t="s">
        <v>4585</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0.399999999999999" outlineLevel="1">
      <c r="A680" s="865">
        <v>111</v>
      </c>
      <c r="B680" s="866" t="s">
        <v>1134</v>
      </c>
      <c r="C680" s="867" t="s">
        <v>1133</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4580</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4581</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1132</v>
      </c>
      <c r="C684" s="867" t="s">
        <v>1131</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1130</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0.6" outlineLevel="3">
      <c r="A686" s="152"/>
      <c r="B686" s="151"/>
      <c r="C686" s="150" t="s">
        <v>1129</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0.399999999999999" outlineLevel="3">
      <c r="A687" s="152"/>
      <c r="B687" s="151"/>
      <c r="C687" s="150" t="s">
        <v>1128</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outlineLevel="3">
      <c r="A688" s="152"/>
      <c r="B688" s="151"/>
      <c r="C688" s="150" t="s">
        <v>1127</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0.399999999999999" outlineLevel="3">
      <c r="A689" s="152"/>
      <c r="B689" s="151"/>
      <c r="C689" s="150" t="s">
        <v>1126</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1125</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0.399999999999999" outlineLevel="3">
      <c r="A691" s="152"/>
      <c r="B691" s="151"/>
      <c r="C691" s="150" t="s">
        <v>1124</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0.6" outlineLevel="3">
      <c r="A692" s="152"/>
      <c r="B692" s="151"/>
      <c r="C692" s="150" t="s">
        <v>1123</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40.799999999999997" outlineLevel="3">
      <c r="A693" s="152"/>
      <c r="B693" s="151"/>
      <c r="C693" s="150" t="s">
        <v>1122</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1121</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1120</v>
      </c>
      <c r="C695" s="867" t="s">
        <v>1119</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1112</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1118</v>
      </c>
      <c r="C697" s="867" t="s">
        <v>1117</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1102</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1116</v>
      </c>
      <c r="C699" s="867" t="s">
        <v>1115</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1102</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1114</v>
      </c>
      <c r="C701" s="867" t="s">
        <v>1113</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1112</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1111</v>
      </c>
      <c r="C703" s="867" t="s">
        <v>1110</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0.799999999999997" outlineLevel="2">
      <c r="A704" s="152"/>
      <c r="B704" s="151"/>
      <c r="C704" s="150" t="s">
        <v>1105</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1109</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1108</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0.399999999999999" outlineLevel="1">
      <c r="A707" s="865">
        <v>118</v>
      </c>
      <c r="B707" s="866" t="s">
        <v>1107</v>
      </c>
      <c r="C707" s="867" t="s">
        <v>1106</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0.799999999999997" outlineLevel="2">
      <c r="A708" s="152"/>
      <c r="B708" s="151"/>
      <c r="C708" s="150" t="s">
        <v>1105</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0.399999999999999" outlineLevel="1">
      <c r="A709" s="865">
        <v>119</v>
      </c>
      <c r="B709" s="866" t="s">
        <v>1104</v>
      </c>
      <c r="C709" s="867" t="s">
        <v>1103</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1102</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1101</v>
      </c>
      <c r="C711" s="867" t="s">
        <v>1100</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0.399999999999999" outlineLevel="2">
      <c r="A712" s="152"/>
      <c r="B712" s="151"/>
      <c r="C712" s="150" t="s">
        <v>1099</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0.399999999999999" outlineLevel="3">
      <c r="A713" s="152"/>
      <c r="B713" s="151"/>
      <c r="C713" s="150" t="s">
        <v>1098</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0.399999999999999" outlineLevel="3">
      <c r="A714" s="152"/>
      <c r="B714" s="151"/>
      <c r="C714" s="150" t="s">
        <v>1097</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1096</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0.399999999999999" outlineLevel="3">
      <c r="A716" s="152"/>
      <c r="B716" s="151"/>
      <c r="C716" s="150" t="s">
        <v>1095</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0.399999999999999" outlineLevel="3">
      <c r="A717" s="152"/>
      <c r="B717" s="151"/>
      <c r="C717" s="150" t="s">
        <v>1094</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0.399999999999999" outlineLevel="3">
      <c r="A718" s="152"/>
      <c r="B718" s="151"/>
      <c r="C718" s="150" t="s">
        <v>1093</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0.399999999999999" outlineLevel="1">
      <c r="A719" s="865">
        <v>121</v>
      </c>
      <c r="B719" s="866" t="s">
        <v>1092</v>
      </c>
      <c r="C719" s="867" t="s">
        <v>1091</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4" t="s">
        <v>673</v>
      </c>
      <c r="D720" s="1285"/>
      <c r="E720" s="1285"/>
      <c r="F720" s="1285"/>
      <c r="G720" s="1285"/>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699</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1090</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outlineLevel="1">
      <c r="A723" s="865">
        <v>122</v>
      </c>
      <c r="B723" s="866" t="s">
        <v>1089</v>
      </c>
      <c r="C723" s="867" t="s">
        <v>1088</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1.6" outlineLevel="2">
      <c r="A724" s="152"/>
      <c r="B724" s="151"/>
      <c r="C724" s="1284" t="s">
        <v>1087</v>
      </c>
      <c r="D724" s="1285"/>
      <c r="E724" s="1285"/>
      <c r="F724" s="1285"/>
      <c r="G724" s="1285"/>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6" t="s">
        <v>1086</v>
      </c>
      <c r="D725" s="1287"/>
      <c r="E725" s="1287"/>
      <c r="F725" s="1287"/>
      <c r="G725" s="1287"/>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1085</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1084</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1083</v>
      </c>
      <c r="C728" s="867" t="s">
        <v>1082</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1081</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0.399999999999999" outlineLevel="3">
      <c r="A730" s="152"/>
      <c r="B730" s="151"/>
      <c r="C730" s="150" t="s">
        <v>1080</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0.399999999999999" outlineLevel="3">
      <c r="A731" s="152"/>
      <c r="B731" s="151"/>
      <c r="C731" s="150" t="s">
        <v>1079</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1078</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0.399999999999999" outlineLevel="3">
      <c r="A733" s="152"/>
      <c r="B733" s="151"/>
      <c r="C733" s="150" t="s">
        <v>1077</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0.399999999999999" outlineLevel="3">
      <c r="A734" s="152"/>
      <c r="B734" s="151"/>
      <c r="C734" s="150" t="s">
        <v>1076</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0.399999999999999" outlineLevel="3">
      <c r="A735" s="152"/>
      <c r="B735" s="151"/>
      <c r="C735" s="150" t="s">
        <v>1075</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1074</v>
      </c>
      <c r="C736" s="867" t="s">
        <v>1073</v>
      </c>
      <c r="D736" s="868" t="s">
        <v>1072</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1071</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1069</v>
      </c>
      <c r="C739" s="867" t="s">
        <v>1068</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4" t="s">
        <v>1067</v>
      </c>
      <c r="D740" s="1285"/>
      <c r="E740" s="1285"/>
      <c r="F740" s="1285"/>
      <c r="G740" s="1285"/>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6" t="s">
        <v>701</v>
      </c>
      <c r="D741" s="1287"/>
      <c r="E741" s="1287"/>
      <c r="F741" s="1287"/>
      <c r="G741" s="1287"/>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1070</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1069</v>
      </c>
      <c r="C743" s="867" t="s">
        <v>1068</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284" t="s">
        <v>1067</v>
      </c>
      <c r="D744" s="1285"/>
      <c r="E744" s="1285"/>
      <c r="F744" s="1285"/>
      <c r="G744" s="1285"/>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1066</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6" t="s">
        <v>1065</v>
      </c>
      <c r="D746" s="1287"/>
      <c r="E746" s="1287"/>
      <c r="F746" s="1287"/>
      <c r="G746" s="1287"/>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1064</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1063</v>
      </c>
      <c r="C748" s="867" t="s">
        <v>1062</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4608</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0.399999999999999" outlineLevel="1">
      <c r="A750" s="865">
        <v>128</v>
      </c>
      <c r="B750" s="866" t="s">
        <v>1061</v>
      </c>
      <c r="C750" s="867" t="s">
        <v>1060</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4" t="s">
        <v>701</v>
      </c>
      <c r="D751" s="1285"/>
      <c r="E751" s="1285"/>
      <c r="F751" s="1285"/>
      <c r="G751" s="1285"/>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1059</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1058</v>
      </c>
      <c r="C753" s="867" t="s">
        <v>1057</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4" t="s">
        <v>1056</v>
      </c>
      <c r="D754" s="1285"/>
      <c r="E754" s="1285"/>
      <c r="F754" s="1285"/>
      <c r="G754" s="1285"/>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6" t="s">
        <v>1055</v>
      </c>
      <c r="D755" s="1287"/>
      <c r="E755" s="1287"/>
      <c r="F755" s="1287"/>
      <c r="G755" s="1287"/>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6" t="s">
        <v>1054</v>
      </c>
      <c r="D756" s="1287"/>
      <c r="E756" s="1287"/>
      <c r="F756" s="1287"/>
      <c r="G756" s="1287"/>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1053</v>
      </c>
      <c r="C760" s="867" t="s">
        <v>1052</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4" t="s">
        <v>1051</v>
      </c>
      <c r="D761" s="1285"/>
      <c r="E761" s="1285"/>
      <c r="F761" s="1285"/>
      <c r="G761" s="1285"/>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6" t="s">
        <v>319</v>
      </c>
      <c r="D762" s="1287"/>
      <c r="E762" s="1287"/>
      <c r="F762" s="1287"/>
      <c r="G762" s="1287"/>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0.799999999999997" outlineLevel="2">
      <c r="A763" s="152"/>
      <c r="B763" s="151"/>
      <c r="C763" s="150" t="s">
        <v>927</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0.799999999999997" outlineLevel="3">
      <c r="A764" s="152"/>
      <c r="B764" s="151"/>
      <c r="C764" s="150" t="s">
        <v>746</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1050</v>
      </c>
      <c r="C765" s="867" t="s">
        <v>1049</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4" t="s">
        <v>1048</v>
      </c>
      <c r="D766" s="1285"/>
      <c r="E766" s="1285"/>
      <c r="F766" s="1285"/>
      <c r="G766" s="1285"/>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0.6"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0.799999999999997" outlineLevel="3">
      <c r="A768" s="152"/>
      <c r="B768" s="151"/>
      <c r="C768" s="150" t="s">
        <v>746</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1047</v>
      </c>
      <c r="C769" s="867" t="s">
        <v>1046</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4" t="s">
        <v>1045</v>
      </c>
      <c r="D770" s="1285"/>
      <c r="E770" s="1285"/>
      <c r="F770" s="1285"/>
      <c r="G770" s="1285"/>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6" t="s">
        <v>1044</v>
      </c>
      <c r="D771" s="1287"/>
      <c r="E771" s="1287"/>
      <c r="F771" s="1287"/>
      <c r="G771" s="1287"/>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0.799999999999997" outlineLevel="2">
      <c r="A772" s="152"/>
      <c r="B772" s="151"/>
      <c r="C772" s="150" t="s">
        <v>927</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0.6"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1043</v>
      </c>
      <c r="C775" s="867" t="s">
        <v>1042</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4" t="s">
        <v>1041</v>
      </c>
      <c r="D776" s="1285"/>
      <c r="E776" s="1285"/>
      <c r="F776" s="1285"/>
      <c r="G776" s="1285"/>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1040</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1039</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1038</v>
      </c>
      <c r="C779" s="867" t="s">
        <v>1037</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4" t="s">
        <v>1036</v>
      </c>
      <c r="D780" s="1285"/>
      <c r="E780" s="1285"/>
      <c r="F780" s="1285"/>
      <c r="G780" s="1285"/>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1035</v>
      </c>
      <c r="C781" s="867" t="s">
        <v>1034</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4" t="s">
        <v>1033</v>
      </c>
      <c r="D782" s="1285"/>
      <c r="E782" s="1285"/>
      <c r="F782" s="1285"/>
      <c r="G782" s="1285"/>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1032</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1031</v>
      </c>
      <c r="C784" s="867" t="s">
        <v>1030</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4" t="s">
        <v>1029</v>
      </c>
      <c r="D785" s="1285"/>
      <c r="E785" s="1285"/>
      <c r="F785" s="1285"/>
      <c r="G785" s="1285"/>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1028</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1027</v>
      </c>
      <c r="C787" s="867" t="s">
        <v>1026</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4" t="s">
        <v>1025</v>
      </c>
      <c r="D788" s="1285"/>
      <c r="E788" s="1285"/>
      <c r="F788" s="1285"/>
      <c r="G788" s="1285"/>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1024</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1023</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1022</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1021</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1020</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1019</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0.399999999999999" outlineLevel="1">
      <c r="A795" s="865">
        <v>138</v>
      </c>
      <c r="B795" s="866" t="s">
        <v>1018</v>
      </c>
      <c r="C795" s="867" t="s">
        <v>1017</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4" t="s">
        <v>1016</v>
      </c>
      <c r="D796" s="1285"/>
      <c r="E796" s="1285"/>
      <c r="F796" s="1285"/>
      <c r="G796" s="1285"/>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6" t="s">
        <v>1015</v>
      </c>
      <c r="D797" s="1287"/>
      <c r="E797" s="1287"/>
      <c r="F797" s="1287"/>
      <c r="G797" s="1287"/>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1014</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1013</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1012</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1011</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0.399999999999999" outlineLevel="1">
      <c r="A802" s="865">
        <v>139</v>
      </c>
      <c r="B802" s="866" t="s">
        <v>1010</v>
      </c>
      <c r="C802" s="867" t="s">
        <v>1009</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4" t="s">
        <v>1008</v>
      </c>
      <c r="D803" s="1285"/>
      <c r="E803" s="1285"/>
      <c r="F803" s="1285"/>
      <c r="G803" s="1285"/>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6" t="s">
        <v>1007</v>
      </c>
      <c r="D804" s="1287"/>
      <c r="E804" s="1287"/>
      <c r="F804" s="1287"/>
      <c r="G804" s="1287"/>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1" outlineLevel="3">
      <c r="A805" s="152"/>
      <c r="B805" s="151"/>
      <c r="C805" s="1286" t="s">
        <v>1006</v>
      </c>
      <c r="D805" s="1287"/>
      <c r="E805" s="1287"/>
      <c r="F805" s="1287"/>
      <c r="G805" s="1287"/>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6" t="s">
        <v>1005</v>
      </c>
      <c r="D806" s="1287"/>
      <c r="E806" s="1287"/>
      <c r="F806" s="1287"/>
      <c r="G806" s="1287"/>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outlineLevel="1">
      <c r="A807" s="878">
        <v>140</v>
      </c>
      <c r="B807" s="879" t="s">
        <v>1004</v>
      </c>
      <c r="C807" s="880" t="s">
        <v>1003</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outlineLevel="1">
      <c r="A808" s="878">
        <v>141</v>
      </c>
      <c r="B808" s="879" t="s">
        <v>1002</v>
      </c>
      <c r="C808" s="880" t="s">
        <v>1001</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0.399999999999999" outlineLevel="1">
      <c r="A809" s="865">
        <v>142</v>
      </c>
      <c r="B809" s="866" t="s">
        <v>1000</v>
      </c>
      <c r="C809" s="867" t="s">
        <v>999</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998</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997</v>
      </c>
      <c r="C811" s="867" t="s">
        <v>996</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995</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994</v>
      </c>
      <c r="C813" s="867" t="s">
        <v>993</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4" t="s">
        <v>992</v>
      </c>
      <c r="D814" s="1285"/>
      <c r="E814" s="1285"/>
      <c r="F814" s="1285"/>
      <c r="G814" s="1285"/>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customHeight="1" outlineLevel="3">
      <c r="A815" s="152"/>
      <c r="B815" s="151"/>
      <c r="C815" s="1424" t="s">
        <v>4614</v>
      </c>
      <c r="D815" s="1425"/>
      <c r="E815" s="1425"/>
      <c r="F815" s="1425"/>
      <c r="G815" s="1425"/>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dle ČSN EN 12608, tl. vnější silý min. 3mm</v>
      </c>
      <c r="BB815" s="145"/>
      <c r="BC815" s="145"/>
      <c r="BD815" s="145"/>
      <c r="BE815" s="145"/>
      <c r="BF815" s="145"/>
      <c r="BG815" s="145"/>
      <c r="BH815" s="145"/>
    </row>
    <row r="816" spans="1:60" ht="21" outlineLevel="3">
      <c r="A816" s="152"/>
      <c r="B816" s="151"/>
      <c r="C816" s="1286" t="s">
        <v>948</v>
      </c>
      <c r="D816" s="1287"/>
      <c r="E816" s="1287"/>
      <c r="F816" s="1287"/>
      <c r="G816" s="1287"/>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6" t="s">
        <v>947</v>
      </c>
      <c r="D817" s="1287"/>
      <c r="E817" s="1287"/>
      <c r="F817" s="1287"/>
      <c r="G817" s="1287"/>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6" t="s">
        <v>980</v>
      </c>
      <c r="D818" s="1287"/>
      <c r="E818" s="1287"/>
      <c r="F818" s="1287"/>
      <c r="G818" s="1287"/>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6" t="s">
        <v>959</v>
      </c>
      <c r="D819" s="1287"/>
      <c r="E819" s="1287"/>
      <c r="F819" s="1287"/>
      <c r="G819" s="1287"/>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6" t="s">
        <v>978</v>
      </c>
      <c r="D820" s="1287"/>
      <c r="E820" s="1287"/>
      <c r="F820" s="1287"/>
      <c r="G820" s="1287"/>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991</v>
      </c>
      <c r="C821" s="867" t="s">
        <v>990</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4" t="s">
        <v>989</v>
      </c>
      <c r="D822" s="1285"/>
      <c r="E822" s="1285"/>
      <c r="F822" s="1285"/>
      <c r="G822" s="1285"/>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customHeight="1" outlineLevel="3">
      <c r="A823" s="152"/>
      <c r="B823" s="151"/>
      <c r="C823" s="1424" t="s">
        <v>4614</v>
      </c>
      <c r="D823" s="1425"/>
      <c r="E823" s="1425"/>
      <c r="F823" s="1425"/>
      <c r="G823" s="1425"/>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dle ČSN EN 12608, tl. vnější silý min. 3mm</v>
      </c>
      <c r="BB823" s="145"/>
      <c r="BC823" s="145"/>
      <c r="BD823" s="145"/>
      <c r="BE823" s="145"/>
      <c r="BF823" s="145"/>
      <c r="BG823" s="145"/>
      <c r="BH823" s="145"/>
    </row>
    <row r="824" spans="1:60" ht="21" outlineLevel="3">
      <c r="A824" s="152"/>
      <c r="B824" s="151"/>
      <c r="C824" s="1286" t="s">
        <v>948</v>
      </c>
      <c r="D824" s="1287"/>
      <c r="E824" s="1287"/>
      <c r="F824" s="1287"/>
      <c r="G824" s="1287"/>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6" t="s">
        <v>947</v>
      </c>
      <c r="D825" s="1287"/>
      <c r="E825" s="1287"/>
      <c r="F825" s="1287"/>
      <c r="G825" s="1287"/>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6" t="s">
        <v>946</v>
      </c>
      <c r="D826" s="1287"/>
      <c r="E826" s="1287"/>
      <c r="F826" s="1287"/>
      <c r="G826" s="1287"/>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6" t="s">
        <v>959</v>
      </c>
      <c r="D827" s="1287"/>
      <c r="E827" s="1287"/>
      <c r="F827" s="1287"/>
      <c r="G827" s="1287"/>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1" outlineLevel="3">
      <c r="A828" s="152"/>
      <c r="B828" s="151"/>
      <c r="C828" s="1286" t="s">
        <v>988</v>
      </c>
      <c r="D828" s="1287"/>
      <c r="E828" s="1287"/>
      <c r="F828" s="1287"/>
      <c r="G828" s="1287"/>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987</v>
      </c>
      <c r="C829" s="867" t="s">
        <v>986</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4" t="s">
        <v>985</v>
      </c>
      <c r="D830" s="1285"/>
      <c r="E830" s="1285"/>
      <c r="F830" s="1285"/>
      <c r="G830" s="1285"/>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customHeight="1" outlineLevel="3">
      <c r="A831" s="152"/>
      <c r="B831" s="151"/>
      <c r="C831" s="1424" t="s">
        <v>4614</v>
      </c>
      <c r="D831" s="1425"/>
      <c r="E831" s="1425"/>
      <c r="F831" s="1425"/>
      <c r="G831" s="1425"/>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dle ČSN EN 12608, tl. vnější silý min. 3mm</v>
      </c>
      <c r="BB831" s="145"/>
      <c r="BC831" s="145"/>
      <c r="BD831" s="145"/>
      <c r="BE831" s="145"/>
      <c r="BF831" s="145"/>
      <c r="BG831" s="145"/>
      <c r="BH831" s="145"/>
    </row>
    <row r="832" spans="1:60" ht="21" outlineLevel="3">
      <c r="A832" s="152"/>
      <c r="B832" s="151"/>
      <c r="C832" s="1286" t="s">
        <v>948</v>
      </c>
      <c r="D832" s="1287"/>
      <c r="E832" s="1287"/>
      <c r="F832" s="1287"/>
      <c r="G832" s="1287"/>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6" t="s">
        <v>947</v>
      </c>
      <c r="D833" s="1287"/>
      <c r="E833" s="1287"/>
      <c r="F833" s="1287"/>
      <c r="G833" s="1287"/>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6" t="s">
        <v>946</v>
      </c>
      <c r="D834" s="1287"/>
      <c r="E834" s="1287"/>
      <c r="F834" s="1287"/>
      <c r="G834" s="1287"/>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6" t="s">
        <v>959</v>
      </c>
      <c r="D835" s="1287"/>
      <c r="E835" s="1287"/>
      <c r="F835" s="1287"/>
      <c r="G835" s="1287"/>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6" t="s">
        <v>984</v>
      </c>
      <c r="D836" s="1287"/>
      <c r="E836" s="1287"/>
      <c r="F836" s="1287"/>
      <c r="G836" s="1287"/>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983</v>
      </c>
      <c r="C837" s="867" t="s">
        <v>982</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4" t="s">
        <v>981</v>
      </c>
      <c r="D838" s="1285"/>
      <c r="E838" s="1285"/>
      <c r="F838" s="1285"/>
      <c r="G838" s="1285"/>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customHeight="1" outlineLevel="3">
      <c r="A839" s="152"/>
      <c r="B839" s="151"/>
      <c r="C839" s="1424" t="s">
        <v>4614</v>
      </c>
      <c r="D839" s="1425"/>
      <c r="E839" s="1425"/>
      <c r="F839" s="1425"/>
      <c r="G839" s="1425"/>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dle ČSN EN 12608, tl. vnější silý min. 3mm</v>
      </c>
      <c r="BB839" s="145"/>
      <c r="BC839" s="145"/>
      <c r="BD839" s="145"/>
      <c r="BE839" s="145"/>
      <c r="BF839" s="145"/>
      <c r="BG839" s="145"/>
      <c r="BH839" s="145"/>
    </row>
    <row r="840" spans="1:60" ht="21" outlineLevel="3">
      <c r="A840" s="152"/>
      <c r="B840" s="151"/>
      <c r="C840" s="1286" t="s">
        <v>948</v>
      </c>
      <c r="D840" s="1287"/>
      <c r="E840" s="1287"/>
      <c r="F840" s="1287"/>
      <c r="G840" s="1287"/>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6" t="s">
        <v>947</v>
      </c>
      <c r="D841" s="1287"/>
      <c r="E841" s="1287"/>
      <c r="F841" s="1287"/>
      <c r="G841" s="1287"/>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6" t="s">
        <v>980</v>
      </c>
      <c r="D842" s="1287"/>
      <c r="E842" s="1287"/>
      <c r="F842" s="1287"/>
      <c r="G842" s="1287"/>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6" t="s">
        <v>979</v>
      </c>
      <c r="D843" s="1287"/>
      <c r="E843" s="1287"/>
      <c r="F843" s="1287"/>
      <c r="G843" s="1287"/>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6" t="s">
        <v>978</v>
      </c>
      <c r="D844" s="1287"/>
      <c r="E844" s="1287"/>
      <c r="F844" s="1287"/>
      <c r="G844" s="1287"/>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977</v>
      </c>
      <c r="C845" s="867" t="s">
        <v>976</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4" t="s">
        <v>975</v>
      </c>
      <c r="D846" s="1285"/>
      <c r="E846" s="1285"/>
      <c r="F846" s="1285"/>
      <c r="G846" s="1285"/>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customHeight="1" outlineLevel="3">
      <c r="A847" s="152"/>
      <c r="B847" s="151"/>
      <c r="C847" s="1424" t="s">
        <v>4614</v>
      </c>
      <c r="D847" s="1425"/>
      <c r="E847" s="1425"/>
      <c r="F847" s="1425"/>
      <c r="G847" s="1425"/>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dle ČSN EN 12608, tl. vnější silý min. 3mm</v>
      </c>
      <c r="BB847" s="145"/>
      <c r="BC847" s="145"/>
      <c r="BD847" s="145"/>
      <c r="BE847" s="145"/>
      <c r="BF847" s="145"/>
      <c r="BG847" s="145"/>
      <c r="BH847" s="145"/>
    </row>
    <row r="848" spans="1:60" ht="21" outlineLevel="3">
      <c r="A848" s="152"/>
      <c r="B848" s="151"/>
      <c r="C848" s="1286" t="s">
        <v>948</v>
      </c>
      <c r="D848" s="1287"/>
      <c r="E848" s="1287"/>
      <c r="F848" s="1287"/>
      <c r="G848" s="1287"/>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6" t="s">
        <v>947</v>
      </c>
      <c r="D849" s="1287"/>
      <c r="E849" s="1287"/>
      <c r="F849" s="1287"/>
      <c r="G849" s="1287"/>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6" t="s">
        <v>946</v>
      </c>
      <c r="D850" s="1287"/>
      <c r="E850" s="1287"/>
      <c r="F850" s="1287"/>
      <c r="G850" s="1287"/>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6" t="s">
        <v>959</v>
      </c>
      <c r="D851" s="1287"/>
      <c r="E851" s="1287"/>
      <c r="F851" s="1287"/>
      <c r="G851" s="1287"/>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974</v>
      </c>
      <c r="C852" s="867" t="s">
        <v>973</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4" t="s">
        <v>972</v>
      </c>
      <c r="D853" s="1285"/>
      <c r="E853" s="1285"/>
      <c r="F853" s="1285"/>
      <c r="G853" s="1285"/>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customHeight="1" outlineLevel="3">
      <c r="A854" s="152"/>
      <c r="B854" s="151"/>
      <c r="C854" s="1424" t="s">
        <v>4614</v>
      </c>
      <c r="D854" s="1425"/>
      <c r="E854" s="1425"/>
      <c r="F854" s="1425"/>
      <c r="G854" s="1425"/>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dle ČSN EN 12608, tl. vnější silý min. 3mm</v>
      </c>
      <c r="BB854" s="145"/>
      <c r="BC854" s="145"/>
      <c r="BD854" s="145"/>
      <c r="BE854" s="145"/>
      <c r="BF854" s="145"/>
      <c r="BG854" s="145"/>
      <c r="BH854" s="145"/>
    </row>
    <row r="855" spans="1:60" ht="21" outlineLevel="3">
      <c r="A855" s="152"/>
      <c r="B855" s="151"/>
      <c r="C855" s="1286" t="s">
        <v>948</v>
      </c>
      <c r="D855" s="1287"/>
      <c r="E855" s="1287"/>
      <c r="F855" s="1287"/>
      <c r="G855" s="1287"/>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6" t="s">
        <v>947</v>
      </c>
      <c r="D856" s="1287"/>
      <c r="E856" s="1287"/>
      <c r="F856" s="1287"/>
      <c r="G856" s="1287"/>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6" t="s">
        <v>946</v>
      </c>
      <c r="D857" s="1287"/>
      <c r="E857" s="1287"/>
      <c r="F857" s="1287"/>
      <c r="G857" s="1287"/>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6" t="s">
        <v>959</v>
      </c>
      <c r="D858" s="1287"/>
      <c r="E858" s="1287"/>
      <c r="F858" s="1287"/>
      <c r="G858" s="1287"/>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0.399999999999999" outlineLevel="1">
      <c r="A859" s="865">
        <v>150</v>
      </c>
      <c r="B859" s="866" t="s">
        <v>971</v>
      </c>
      <c r="C859" s="867" t="s">
        <v>970</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4" t="s">
        <v>969</v>
      </c>
      <c r="D860" s="1285"/>
      <c r="E860" s="1285"/>
      <c r="F860" s="1285"/>
      <c r="G860" s="1285"/>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customHeight="1" outlineLevel="3">
      <c r="A861" s="152"/>
      <c r="B861" s="151"/>
      <c r="C861" s="1424" t="s">
        <v>4614</v>
      </c>
      <c r="D861" s="1425"/>
      <c r="E861" s="1425"/>
      <c r="F861" s="1425"/>
      <c r="G861" s="1425"/>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dle ČSN EN 12608, tl. vnější silý min. 3mm</v>
      </c>
      <c r="BB861" s="145"/>
      <c r="BC861" s="145"/>
      <c r="BD861" s="145"/>
      <c r="BE861" s="145"/>
      <c r="BF861" s="145"/>
      <c r="BG861" s="145"/>
      <c r="BH861" s="145"/>
    </row>
    <row r="862" spans="1:60" ht="21" outlineLevel="3">
      <c r="A862" s="152"/>
      <c r="B862" s="151"/>
      <c r="C862" s="1286" t="s">
        <v>948</v>
      </c>
      <c r="D862" s="1287"/>
      <c r="E862" s="1287"/>
      <c r="F862" s="1287"/>
      <c r="G862" s="1287"/>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6" t="s">
        <v>947</v>
      </c>
      <c r="D863" s="1287"/>
      <c r="E863" s="1287"/>
      <c r="F863" s="1287"/>
      <c r="G863" s="1287"/>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6" t="s">
        <v>946</v>
      </c>
      <c r="D864" s="1287"/>
      <c r="E864" s="1287"/>
      <c r="F864" s="1287"/>
      <c r="G864" s="1287"/>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6" t="s">
        <v>959</v>
      </c>
      <c r="D865" s="1287"/>
      <c r="E865" s="1287"/>
      <c r="F865" s="1287"/>
      <c r="G865" s="1287"/>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0.399999999999999" outlineLevel="1">
      <c r="A866" s="865">
        <v>151</v>
      </c>
      <c r="B866" s="866" t="s">
        <v>968</v>
      </c>
      <c r="C866" s="867" t="s">
        <v>967</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4" t="s">
        <v>966</v>
      </c>
      <c r="D867" s="1285"/>
      <c r="E867" s="1285"/>
      <c r="F867" s="1285"/>
      <c r="G867" s="1285"/>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customHeight="1" outlineLevel="3">
      <c r="A868" s="152"/>
      <c r="B868" s="151"/>
      <c r="C868" s="1424" t="s">
        <v>4614</v>
      </c>
      <c r="D868" s="1425"/>
      <c r="E868" s="1425"/>
      <c r="F868" s="1425"/>
      <c r="G868" s="1425"/>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dle ČSN EN 12608, tl. vnější silý min. 3mm</v>
      </c>
      <c r="BB868" s="145"/>
      <c r="BC868" s="145"/>
      <c r="BD868" s="145"/>
      <c r="BE868" s="145"/>
      <c r="BF868" s="145"/>
      <c r="BG868" s="145"/>
      <c r="BH868" s="145"/>
    </row>
    <row r="869" spans="1:60" ht="21" outlineLevel="3">
      <c r="A869" s="152"/>
      <c r="B869" s="151"/>
      <c r="C869" s="1286" t="s">
        <v>948</v>
      </c>
      <c r="D869" s="1287"/>
      <c r="E869" s="1287"/>
      <c r="F869" s="1287"/>
      <c r="G869" s="1287"/>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6" t="s">
        <v>947</v>
      </c>
      <c r="D870" s="1287"/>
      <c r="E870" s="1287"/>
      <c r="F870" s="1287"/>
      <c r="G870" s="1287"/>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6" t="s">
        <v>946</v>
      </c>
      <c r="D871" s="1287"/>
      <c r="E871" s="1287"/>
      <c r="F871" s="1287"/>
      <c r="G871" s="1287"/>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6" t="s">
        <v>959</v>
      </c>
      <c r="D872" s="1287"/>
      <c r="E872" s="1287"/>
      <c r="F872" s="1287"/>
      <c r="G872" s="1287"/>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0.399999999999999" outlineLevel="1">
      <c r="A873" s="865">
        <v>152</v>
      </c>
      <c r="B873" s="866" t="s">
        <v>965</v>
      </c>
      <c r="C873" s="867" t="s">
        <v>964</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4" t="s">
        <v>963</v>
      </c>
      <c r="D874" s="1285"/>
      <c r="E874" s="1285"/>
      <c r="F874" s="1285"/>
      <c r="G874" s="1285"/>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customHeight="1" outlineLevel="3">
      <c r="A875" s="152"/>
      <c r="B875" s="151"/>
      <c r="C875" s="1424" t="s">
        <v>4614</v>
      </c>
      <c r="D875" s="1425"/>
      <c r="E875" s="1425"/>
      <c r="F875" s="1425"/>
      <c r="G875" s="1425"/>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dle ČSN EN 12608, tl. vnější silý min. 3mm</v>
      </c>
      <c r="BB875" s="145"/>
      <c r="BC875" s="145"/>
      <c r="BD875" s="145"/>
      <c r="BE875" s="145"/>
      <c r="BF875" s="145"/>
      <c r="BG875" s="145"/>
      <c r="BH875" s="145"/>
    </row>
    <row r="876" spans="1:60" ht="21" outlineLevel="3">
      <c r="A876" s="152"/>
      <c r="B876" s="151"/>
      <c r="C876" s="1286" t="s">
        <v>948</v>
      </c>
      <c r="D876" s="1287"/>
      <c r="E876" s="1287"/>
      <c r="F876" s="1287"/>
      <c r="G876" s="1287"/>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6" t="s">
        <v>947</v>
      </c>
      <c r="D877" s="1287"/>
      <c r="E877" s="1287"/>
      <c r="F877" s="1287"/>
      <c r="G877" s="1287"/>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6" t="s">
        <v>946</v>
      </c>
      <c r="D878" s="1287"/>
      <c r="E878" s="1287"/>
      <c r="F878" s="1287"/>
      <c r="G878" s="1287"/>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6" t="s">
        <v>959</v>
      </c>
      <c r="D879" s="1287"/>
      <c r="E879" s="1287"/>
      <c r="F879" s="1287"/>
      <c r="G879" s="1287"/>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962</v>
      </c>
      <c r="C880" s="867" t="s">
        <v>961</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4" t="s">
        <v>960</v>
      </c>
      <c r="D881" s="1285"/>
      <c r="E881" s="1285"/>
      <c r="F881" s="1285"/>
      <c r="G881" s="1285"/>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customHeight="1" outlineLevel="3">
      <c r="A882" s="152"/>
      <c r="B882" s="151"/>
      <c r="C882" s="1424" t="s">
        <v>4614</v>
      </c>
      <c r="D882" s="1425"/>
      <c r="E882" s="1425"/>
      <c r="F882" s="1425"/>
      <c r="G882" s="1425"/>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dle ČSN EN 12608, tl. vnější silý min. 3mm</v>
      </c>
      <c r="BB882" s="145"/>
      <c r="BC882" s="145"/>
      <c r="BD882" s="145"/>
      <c r="BE882" s="145"/>
      <c r="BF882" s="145"/>
      <c r="BG882" s="145"/>
      <c r="BH882" s="145"/>
    </row>
    <row r="883" spans="1:60" ht="21" outlineLevel="3">
      <c r="A883" s="152"/>
      <c r="B883" s="151"/>
      <c r="C883" s="1286" t="s">
        <v>948</v>
      </c>
      <c r="D883" s="1287"/>
      <c r="E883" s="1287"/>
      <c r="F883" s="1287"/>
      <c r="G883" s="1287"/>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6" t="s">
        <v>947</v>
      </c>
      <c r="D884" s="1287"/>
      <c r="E884" s="1287"/>
      <c r="F884" s="1287"/>
      <c r="G884" s="1287"/>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6" t="s">
        <v>946</v>
      </c>
      <c r="D885" s="1287"/>
      <c r="E885" s="1287"/>
      <c r="F885" s="1287"/>
      <c r="G885" s="1287"/>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6" t="s">
        <v>959</v>
      </c>
      <c r="D886" s="1287"/>
      <c r="E886" s="1287"/>
      <c r="F886" s="1287"/>
      <c r="G886" s="1287"/>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958</v>
      </c>
      <c r="C887" s="867" t="s">
        <v>957</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4" t="s">
        <v>956</v>
      </c>
      <c r="D888" s="1285"/>
      <c r="E888" s="1285"/>
      <c r="F888" s="1285"/>
      <c r="G888" s="1285"/>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customHeight="1" outlineLevel="3">
      <c r="A889" s="152"/>
      <c r="B889" s="151"/>
      <c r="C889" s="1424" t="s">
        <v>4614</v>
      </c>
      <c r="D889" s="1425"/>
      <c r="E889" s="1425"/>
      <c r="F889" s="1425"/>
      <c r="G889" s="1425"/>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dle ČSN EN 12608, tl. vnější silý min. 3mm</v>
      </c>
      <c r="BB889" s="145"/>
      <c r="BC889" s="145"/>
      <c r="BD889" s="145"/>
      <c r="BE889" s="145"/>
      <c r="BF889" s="145"/>
      <c r="BG889" s="145"/>
      <c r="BH889" s="145"/>
    </row>
    <row r="890" spans="1:60" ht="21" outlineLevel="3">
      <c r="A890" s="152"/>
      <c r="B890" s="151"/>
      <c r="C890" s="1286" t="s">
        <v>948</v>
      </c>
      <c r="D890" s="1287"/>
      <c r="E890" s="1287"/>
      <c r="F890" s="1287"/>
      <c r="G890" s="1287"/>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6" t="s">
        <v>947</v>
      </c>
      <c r="D891" s="1287"/>
      <c r="E891" s="1287"/>
      <c r="F891" s="1287"/>
      <c r="G891" s="1287"/>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6" t="s">
        <v>946</v>
      </c>
      <c r="D892" s="1287"/>
      <c r="E892" s="1287"/>
      <c r="F892" s="1287"/>
      <c r="G892" s="1287"/>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6" t="s">
        <v>945</v>
      </c>
      <c r="D893" s="1287"/>
      <c r="E893" s="1287"/>
      <c r="F893" s="1287"/>
      <c r="G893" s="1287"/>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955</v>
      </c>
      <c r="C894" s="867" t="s">
        <v>954</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4" t="s">
        <v>953</v>
      </c>
      <c r="D895" s="1285"/>
      <c r="E895" s="1285"/>
      <c r="F895" s="1285"/>
      <c r="G895" s="1285"/>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customHeight="1" outlineLevel="3">
      <c r="A896" s="152"/>
      <c r="B896" s="151"/>
      <c r="C896" s="1424" t="s">
        <v>4614</v>
      </c>
      <c r="D896" s="1425"/>
      <c r="E896" s="1425"/>
      <c r="F896" s="1425"/>
      <c r="G896" s="1425"/>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dle ČSN EN 12608, tl. vnější silý min. 3mm</v>
      </c>
      <c r="BB896" s="145"/>
      <c r="BC896" s="145"/>
      <c r="BD896" s="145"/>
      <c r="BE896" s="145"/>
      <c r="BF896" s="145"/>
      <c r="BG896" s="145"/>
      <c r="BH896" s="145"/>
    </row>
    <row r="897" spans="1:60" ht="21" outlineLevel="3">
      <c r="A897" s="152"/>
      <c r="B897" s="151"/>
      <c r="C897" s="1286" t="s">
        <v>948</v>
      </c>
      <c r="D897" s="1287"/>
      <c r="E897" s="1287"/>
      <c r="F897" s="1287"/>
      <c r="G897" s="1287"/>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6" t="s">
        <v>947</v>
      </c>
      <c r="D898" s="1287"/>
      <c r="E898" s="1287"/>
      <c r="F898" s="1287"/>
      <c r="G898" s="1287"/>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6" t="s">
        <v>946</v>
      </c>
      <c r="D899" s="1287"/>
      <c r="E899" s="1287"/>
      <c r="F899" s="1287"/>
      <c r="G899" s="1287"/>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6" t="s">
        <v>945</v>
      </c>
      <c r="D900" s="1287"/>
      <c r="E900" s="1287"/>
      <c r="F900" s="1287"/>
      <c r="G900" s="1287"/>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952</v>
      </c>
      <c r="C901" s="867" t="s">
        <v>951</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4" t="s">
        <v>950</v>
      </c>
      <c r="D902" s="1285"/>
      <c r="E902" s="1285"/>
      <c r="F902" s="1285"/>
      <c r="G902" s="1285"/>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customHeight="1" outlineLevel="3">
      <c r="A903" s="152"/>
      <c r="B903" s="151"/>
      <c r="C903" s="1424" t="s">
        <v>4614</v>
      </c>
      <c r="D903" s="1425"/>
      <c r="E903" s="1425"/>
      <c r="F903" s="1425"/>
      <c r="G903" s="1425"/>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dle ČSN EN 12608, tl. vnější silý min. 3mm</v>
      </c>
      <c r="BB903" s="145"/>
      <c r="BC903" s="145"/>
      <c r="BD903" s="145"/>
      <c r="BE903" s="145"/>
      <c r="BF903" s="145"/>
      <c r="BG903" s="145"/>
      <c r="BH903" s="145"/>
    </row>
    <row r="904" spans="1:60" ht="21" outlineLevel="3">
      <c r="A904" s="152"/>
      <c r="B904" s="151"/>
      <c r="C904" s="1286" t="s">
        <v>948</v>
      </c>
      <c r="D904" s="1287"/>
      <c r="E904" s="1287"/>
      <c r="F904" s="1287"/>
      <c r="G904" s="1287"/>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6" t="s">
        <v>947</v>
      </c>
      <c r="D905" s="1287"/>
      <c r="E905" s="1287"/>
      <c r="F905" s="1287"/>
      <c r="G905" s="1287"/>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6" t="s">
        <v>946</v>
      </c>
      <c r="D906" s="1287"/>
      <c r="E906" s="1287"/>
      <c r="F906" s="1287"/>
      <c r="G906" s="1287"/>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6" t="s">
        <v>945</v>
      </c>
      <c r="D907" s="1287"/>
      <c r="E907" s="1287"/>
      <c r="F907" s="1287"/>
      <c r="G907" s="1287"/>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944</v>
      </c>
      <c r="C909" s="867" t="s">
        <v>943</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4" t="s">
        <v>942</v>
      </c>
      <c r="D910" s="1285"/>
      <c r="E910" s="1285"/>
      <c r="F910" s="1285"/>
      <c r="G910" s="1285"/>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941</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940</v>
      </c>
      <c r="C912" s="867" t="s">
        <v>939</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938</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937</v>
      </c>
      <c r="C914" s="867" t="s">
        <v>936</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935</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934</v>
      </c>
      <c r="C916" s="867" t="s">
        <v>933</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0.6"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0.799999999999997" outlineLevel="3">
      <c r="A919" s="152"/>
      <c r="B919" s="151"/>
      <c r="C919" s="150" t="s">
        <v>927</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0.6"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0.799999999999997" outlineLevel="3">
      <c r="A922" s="152"/>
      <c r="B922" s="151"/>
      <c r="C922" s="150" t="s">
        <v>746</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6.4">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outlineLevel="1">
      <c r="A925" s="865">
        <v>161</v>
      </c>
      <c r="B925" s="866" t="s">
        <v>932</v>
      </c>
      <c r="C925" s="867" t="s">
        <v>931</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930</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929</v>
      </c>
      <c r="C927" s="867" t="s">
        <v>928</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0.6"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0.799999999999997" outlineLevel="3">
      <c r="A930" s="152"/>
      <c r="B930" s="151"/>
      <c r="C930" s="150" t="s">
        <v>927</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0.6"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0.799999999999997" outlineLevel="3">
      <c r="A933" s="152"/>
      <c r="B933" s="151"/>
      <c r="C933" s="150" t="s">
        <v>746</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926</v>
      </c>
      <c r="C935" s="867" t="s">
        <v>925</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4" t="s">
        <v>909</v>
      </c>
      <c r="D936" s="1285"/>
      <c r="E936" s="1285"/>
      <c r="F936" s="1285"/>
      <c r="G936" s="1285"/>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924</v>
      </c>
      <c r="C937" s="867" t="s">
        <v>923</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4" t="s">
        <v>922</v>
      </c>
      <c r="D938" s="1285"/>
      <c r="E938" s="1285"/>
      <c r="F938" s="1285"/>
      <c r="G938" s="1285"/>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0.399999999999999" outlineLevel="1">
      <c r="A939" s="865">
        <v>165</v>
      </c>
      <c r="B939" s="866" t="s">
        <v>921</v>
      </c>
      <c r="C939" s="867" t="s">
        <v>920</v>
      </c>
      <c r="D939" s="868" t="s">
        <v>916</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4" t="s">
        <v>919</v>
      </c>
      <c r="D940" s="1285"/>
      <c r="E940" s="1285"/>
      <c r="F940" s="1285"/>
      <c r="G940" s="1285"/>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918</v>
      </c>
      <c r="C941" s="867" t="s">
        <v>4552</v>
      </c>
      <c r="D941" s="868" t="s">
        <v>916</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4" t="s">
        <v>915</v>
      </c>
      <c r="D942" s="1285"/>
      <c r="E942" s="1285"/>
      <c r="F942" s="1285"/>
      <c r="G942" s="1285"/>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0.399999999999999" outlineLevel="1">
      <c r="A943" s="865">
        <v>167</v>
      </c>
      <c r="B943" s="866" t="s">
        <v>914</v>
      </c>
      <c r="C943" s="867" t="s">
        <v>913</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912</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911</v>
      </c>
      <c r="C945" s="867" t="s">
        <v>910</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4" t="s">
        <v>909</v>
      </c>
      <c r="D946" s="1285"/>
      <c r="E946" s="1285"/>
      <c r="F946" s="1285"/>
      <c r="G946" s="1285"/>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6" t="s">
        <v>908</v>
      </c>
      <c r="D947" s="1287"/>
      <c r="E947" s="1287"/>
      <c r="F947" s="1287"/>
      <c r="G947" s="1287"/>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0.399999999999999" outlineLevel="1">
      <c r="A948" s="865">
        <v>169</v>
      </c>
      <c r="B948" s="866" t="s">
        <v>907</v>
      </c>
      <c r="C948" s="867" t="s">
        <v>906</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4" t="s">
        <v>905</v>
      </c>
      <c r="D949" s="1285"/>
      <c r="E949" s="1285"/>
      <c r="F949" s="1285"/>
      <c r="G949" s="1285"/>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6" t="s">
        <v>904</v>
      </c>
      <c r="D950" s="1287"/>
      <c r="E950" s="1287"/>
      <c r="F950" s="1287"/>
      <c r="G950" s="1287"/>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903</v>
      </c>
      <c r="C952" s="880" t="s">
        <v>902</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0.399999999999999" outlineLevel="1">
      <c r="A954" s="865">
        <v>171</v>
      </c>
      <c r="B954" s="866" t="s">
        <v>901</v>
      </c>
      <c r="C954" s="867" t="s">
        <v>900</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4" t="s">
        <v>899</v>
      </c>
      <c r="D955" s="1285"/>
      <c r="E955" s="1285"/>
      <c r="F955" s="1285"/>
      <c r="G955" s="1285"/>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6" t="s">
        <v>701</v>
      </c>
      <c r="D956" s="1287"/>
      <c r="E956" s="1287"/>
      <c r="F956" s="1287"/>
      <c r="G956" s="1287"/>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829</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828</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898</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753</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0.399999999999999" outlineLevel="1">
      <c r="A964" s="865">
        <v>172</v>
      </c>
      <c r="B964" s="866" t="s">
        <v>897</v>
      </c>
      <c r="C964" s="867" t="s">
        <v>896</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879</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878</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877</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876</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0.399999999999999" outlineLevel="1">
      <c r="A969" s="865">
        <v>173</v>
      </c>
      <c r="B969" s="866" t="s">
        <v>895</v>
      </c>
      <c r="C969" s="867" t="s">
        <v>894</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893</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0.399999999999999" outlineLevel="3">
      <c r="A971" s="152"/>
      <c r="B971" s="151"/>
      <c r="C971" s="150" t="s">
        <v>892</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0.399999999999999" outlineLevel="3">
      <c r="A972" s="152"/>
      <c r="B972" s="151"/>
      <c r="C972" s="150" t="s">
        <v>891</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890</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0.399999999999999" outlineLevel="3">
      <c r="A974" s="152"/>
      <c r="B974" s="151"/>
      <c r="C974" s="150" t="s">
        <v>889</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0.399999999999999" outlineLevel="3">
      <c r="A975" s="152"/>
      <c r="B975" s="151"/>
      <c r="C975" s="150" t="s">
        <v>888</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0.399999999999999" outlineLevel="3">
      <c r="A976" s="152"/>
      <c r="B976" s="151"/>
      <c r="C976" s="150" t="s">
        <v>887</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0.399999999999999" outlineLevel="1">
      <c r="A977" s="865">
        <v>174</v>
      </c>
      <c r="B977" s="866" t="s">
        <v>886</v>
      </c>
      <c r="C977" s="867" t="s">
        <v>885</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884</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883</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882</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753</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0.399999999999999" outlineLevel="1">
      <c r="A985" s="865">
        <v>175</v>
      </c>
      <c r="B985" s="866" t="s">
        <v>881</v>
      </c>
      <c r="C985" s="867" t="s">
        <v>880</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879</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878</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877</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876</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0.399999999999999" outlineLevel="1">
      <c r="A990" s="865">
        <v>176</v>
      </c>
      <c r="B990" s="866" t="s">
        <v>875</v>
      </c>
      <c r="C990" s="867" t="s">
        <v>874</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4" t="s">
        <v>705</v>
      </c>
      <c r="D991" s="1285"/>
      <c r="E991" s="1285"/>
      <c r="F991" s="1285"/>
      <c r="G991" s="1285"/>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873</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0.399999999999999" outlineLevel="1">
      <c r="A993" s="865">
        <v>177</v>
      </c>
      <c r="B993" s="866" t="s">
        <v>871</v>
      </c>
      <c r="C993" s="867" t="s">
        <v>870</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4" t="s">
        <v>701</v>
      </c>
      <c r="D994" s="1285"/>
      <c r="E994" s="1285"/>
      <c r="F994" s="1285"/>
      <c r="G994" s="1285"/>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outlineLevel="2">
      <c r="A995" s="152"/>
      <c r="B995" s="151"/>
      <c r="C995" s="150" t="s">
        <v>872</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0.399999999999999" outlineLevel="1">
      <c r="A996" s="865">
        <v>178</v>
      </c>
      <c r="B996" s="866" t="s">
        <v>871</v>
      </c>
      <c r="C996" s="867" t="s">
        <v>870</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4" t="s">
        <v>869</v>
      </c>
      <c r="D997" s="1285"/>
      <c r="E997" s="1285"/>
      <c r="F997" s="1285"/>
      <c r="G997" s="1285"/>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868</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0.399999999999999" outlineLevel="3">
      <c r="A999" s="152"/>
      <c r="B999" s="151"/>
      <c r="C999" s="150" t="s">
        <v>867</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0.399999999999999" outlineLevel="3">
      <c r="A1000" s="152"/>
      <c r="B1000" s="151"/>
      <c r="C1000" s="150" t="s">
        <v>866</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0.399999999999999" outlineLevel="3">
      <c r="A1001" s="152"/>
      <c r="B1001" s="151"/>
      <c r="C1001" s="150" t="s">
        <v>865</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0.399999999999999" outlineLevel="1">
      <c r="A1002" s="865">
        <v>179</v>
      </c>
      <c r="B1002" s="866" t="s">
        <v>864</v>
      </c>
      <c r="C1002" s="867" t="s">
        <v>863</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4" t="s">
        <v>862</v>
      </c>
      <c r="D1003" s="1285"/>
      <c r="E1003" s="1285"/>
      <c r="F1003" s="1285"/>
      <c r="G1003" s="1285"/>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6" t="s">
        <v>861</v>
      </c>
      <c r="D1004" s="1287"/>
      <c r="E1004" s="1287"/>
      <c r="F1004" s="1287"/>
      <c r="G1004" s="1287"/>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6" t="s">
        <v>860</v>
      </c>
      <c r="D1005" s="1287"/>
      <c r="E1005" s="1287"/>
      <c r="F1005" s="1287"/>
      <c r="G1005" s="1287"/>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859</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outlineLevel="3">
      <c r="A1009" s="152"/>
      <c r="B1009" s="151"/>
      <c r="C1009" s="150" t="s">
        <v>858</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0.399999999999999" outlineLevel="3">
      <c r="A1010" s="152"/>
      <c r="B1010" s="151"/>
      <c r="C1010" s="150" t="s">
        <v>857</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856</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855</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854</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0.399999999999999" outlineLevel="3">
      <c r="A1014" s="152"/>
      <c r="B1014" s="151"/>
      <c r="C1014" s="150" t="s">
        <v>853</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0.399999999999999" outlineLevel="3">
      <c r="A1016" s="152"/>
      <c r="B1016" s="151"/>
      <c r="C1016" s="150" t="s">
        <v>852</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851</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850</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849</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0.399999999999999" outlineLevel="3">
      <c r="A1020" s="152"/>
      <c r="B1020" s="151"/>
      <c r="C1020" s="150" t="s">
        <v>848</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0.399999999999999" outlineLevel="1">
      <c r="A1021" s="865">
        <v>180</v>
      </c>
      <c r="B1021" s="866" t="s">
        <v>847</v>
      </c>
      <c r="C1021" s="867" t="s">
        <v>846</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4" t="s">
        <v>701</v>
      </c>
      <c r="D1022" s="1285"/>
      <c r="E1022" s="1285"/>
      <c r="F1022" s="1285"/>
      <c r="G1022" s="1285"/>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845</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0.399999999999999" outlineLevel="1">
      <c r="A1024" s="865">
        <v>181</v>
      </c>
      <c r="B1024" s="866" t="s">
        <v>844</v>
      </c>
      <c r="C1024" s="867" t="s">
        <v>843</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842</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0.399999999999999" outlineLevel="1">
      <c r="A1026" s="865">
        <v>182</v>
      </c>
      <c r="B1026" s="866" t="s">
        <v>841</v>
      </c>
      <c r="C1026" s="867" t="s">
        <v>840</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839</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0.399999999999999" outlineLevel="3">
      <c r="A1028" s="152"/>
      <c r="B1028" s="151"/>
      <c r="C1028" s="150" t="s">
        <v>838</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outlineLevel="3">
      <c r="A1029" s="152"/>
      <c r="B1029" s="151"/>
      <c r="C1029" s="150" t="s">
        <v>837</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836</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outlineLevel="3">
      <c r="A1031" s="152"/>
      <c r="B1031" s="151"/>
      <c r="C1031" s="150" t="s">
        <v>835</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0.399999999999999" outlineLevel="3">
      <c r="A1032" s="152"/>
      <c r="B1032" s="151"/>
      <c r="C1032" s="150" t="s">
        <v>834</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0.399999999999999" outlineLevel="3">
      <c r="A1033" s="152"/>
      <c r="B1033" s="151"/>
      <c r="C1033" s="150" t="s">
        <v>833</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832</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831</v>
      </c>
      <c r="C1035" s="867" t="s">
        <v>830</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829</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828</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827</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826</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825</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824</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823</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822</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821</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0.399999999999999" outlineLevel="1">
      <c r="A1051" s="865">
        <v>184</v>
      </c>
      <c r="B1051" s="866" t="s">
        <v>772</v>
      </c>
      <c r="C1051" s="867" t="s">
        <v>771</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1.2" outlineLevel="2">
      <c r="A1052" s="152"/>
      <c r="B1052" s="151"/>
      <c r="C1052" s="1284" t="s">
        <v>820</v>
      </c>
      <c r="D1052" s="1285"/>
      <c r="E1052" s="1285"/>
      <c r="F1052" s="1285"/>
      <c r="G1052" s="1285"/>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819</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818</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817</v>
      </c>
      <c r="C1055" s="867" t="s">
        <v>816</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815</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4" t="s">
        <v>814</v>
      </c>
      <c r="D1058" s="1285"/>
      <c r="E1058" s="1285"/>
      <c r="F1058" s="1285"/>
      <c r="G1058" s="1285"/>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6" t="s">
        <v>813</v>
      </c>
      <c r="D1059" s="1287"/>
      <c r="E1059" s="1287"/>
      <c r="F1059" s="1287"/>
      <c r="G1059" s="1287"/>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6" t="s">
        <v>812</v>
      </c>
      <c r="D1060" s="1287"/>
      <c r="E1060" s="1287"/>
      <c r="F1060" s="1287"/>
      <c r="G1060" s="1287"/>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6" t="s">
        <v>811</v>
      </c>
      <c r="D1061" s="1287"/>
      <c r="E1061" s="1287"/>
      <c r="F1061" s="1287"/>
      <c r="G1061" s="1287"/>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6" t="s">
        <v>810</v>
      </c>
      <c r="D1062" s="1287"/>
      <c r="E1062" s="1287"/>
      <c r="F1062" s="1287"/>
      <c r="G1062" s="1287"/>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6" t="s">
        <v>809</v>
      </c>
      <c r="D1063" s="1287"/>
      <c r="E1063" s="1287"/>
      <c r="F1063" s="1287"/>
      <c r="G1063" s="1287"/>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808</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807</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769</v>
      </c>
      <c r="C1066" s="867" t="s">
        <v>768</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806</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763</v>
      </c>
      <c r="C1068" s="867" t="s">
        <v>762</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805</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804</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803</v>
      </c>
      <c r="C1071" s="880" t="s">
        <v>802</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729328.08</v>
      </c>
      <c r="J1072" s="162"/>
      <c r="K1072" s="162">
        <f>SUM(K1073:K1133)</f>
        <v>577887.94999999995</v>
      </c>
      <c r="L1072" s="162"/>
      <c r="M1072" s="162">
        <f>SUM(M1073:M1133)</f>
        <v>0</v>
      </c>
      <c r="N1072" s="163"/>
      <c r="O1072" s="163">
        <f>SUM(O1073:O1133)</f>
        <v>1.9800000000000002</v>
      </c>
      <c r="P1072" s="163"/>
      <c r="Q1072" s="163">
        <f>SUM(Q1073:Q1133)</f>
        <v>0</v>
      </c>
      <c r="R1072" s="162"/>
      <c r="S1072" s="162"/>
      <c r="T1072" s="162"/>
      <c r="U1072" s="162"/>
      <c r="V1072" s="162">
        <f>SUM(V1073:V1133)</f>
        <v>900.3900000000001</v>
      </c>
      <c r="W1072" s="162"/>
      <c r="X1072" s="162"/>
      <c r="Y1072" s="162"/>
      <c r="AG1072" t="s">
        <v>252</v>
      </c>
    </row>
    <row r="1073" spans="1:60" ht="20.399999999999999" outlineLevel="1">
      <c r="A1073" s="865">
        <v>190</v>
      </c>
      <c r="B1073" s="866" t="s">
        <v>801</v>
      </c>
      <c r="C1073" s="867" t="s">
        <v>800</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796</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0.399999999999999" outlineLevel="1">
      <c r="A1075" s="865">
        <v>191</v>
      </c>
      <c r="B1075" s="866" t="s">
        <v>795</v>
      </c>
      <c r="C1075" s="867" t="s">
        <v>794</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4" t="s">
        <v>799</v>
      </c>
      <c r="D1076" s="1285"/>
      <c r="E1076" s="1285"/>
      <c r="F1076" s="1285"/>
      <c r="G1076" s="1285"/>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798</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797</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0.399999999999999" outlineLevel="1">
      <c r="A1079" s="865">
        <v>192</v>
      </c>
      <c r="B1079" s="866" t="s">
        <v>795</v>
      </c>
      <c r="C1079" s="867" t="s">
        <v>794</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4" t="s">
        <v>701</v>
      </c>
      <c r="D1080" s="1285"/>
      <c r="E1080" s="1285"/>
      <c r="F1080" s="1285"/>
      <c r="G1080" s="1285"/>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796</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0.399999999999999" outlineLevel="1">
      <c r="A1082" s="865">
        <v>193</v>
      </c>
      <c r="B1082" s="866" t="s">
        <v>795</v>
      </c>
      <c r="C1082" s="867" t="s">
        <v>794</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4" t="s">
        <v>793</v>
      </c>
      <c r="D1083" s="1285"/>
      <c r="E1083" s="1285"/>
      <c r="F1083" s="1285"/>
      <c r="G1083" s="1285"/>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6" t="s">
        <v>792</v>
      </c>
      <c r="D1084" s="1287"/>
      <c r="E1084" s="1287"/>
      <c r="F1084" s="1287"/>
      <c r="G1084" s="1287"/>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6" t="s">
        <v>791</v>
      </c>
      <c r="D1085" s="1287"/>
      <c r="E1085" s="1287"/>
      <c r="F1085" s="1287"/>
      <c r="G1085" s="1287"/>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782</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781</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outlineLevel="3">
      <c r="A1088" s="152"/>
      <c r="B1088" s="151"/>
      <c r="C1088" s="150" t="s">
        <v>780</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0.399999999999999" outlineLevel="3">
      <c r="A1089" s="152"/>
      <c r="B1089" s="151"/>
      <c r="C1089" s="150" t="s">
        <v>779</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778</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0.399999999999999" outlineLevel="1">
      <c r="A1091" s="865">
        <v>194</v>
      </c>
      <c r="B1091" s="866" t="s">
        <v>790</v>
      </c>
      <c r="C1091" s="867" t="s">
        <v>789</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4" t="s">
        <v>788</v>
      </c>
      <c r="D1092" s="1285"/>
      <c r="E1092" s="1285"/>
      <c r="F1092" s="1285"/>
      <c r="G1092" s="1285"/>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787</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0.6" outlineLevel="1">
      <c r="A1094" s="865">
        <v>195</v>
      </c>
      <c r="B1094" s="866" t="s">
        <v>786</v>
      </c>
      <c r="C1094" s="867" t="s">
        <v>785</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4" t="s">
        <v>784</v>
      </c>
      <c r="D1095" s="1285"/>
      <c r="E1095" s="1285"/>
      <c r="F1095" s="1285"/>
      <c r="G1095" s="1285"/>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6" t="s">
        <v>783</v>
      </c>
      <c r="D1096" s="1287"/>
      <c r="E1096" s="1287"/>
      <c r="F1096" s="1287"/>
      <c r="G1096" s="1287"/>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6" t="s">
        <v>572</v>
      </c>
      <c r="D1097" s="1287"/>
      <c r="E1097" s="1287"/>
      <c r="F1097" s="1287"/>
      <c r="G1097" s="1287"/>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1" outlineLevel="3">
      <c r="A1098" s="152"/>
      <c r="B1098" s="151"/>
      <c r="C1098" s="1286" t="s">
        <v>774</v>
      </c>
      <c r="D1098" s="1287"/>
      <c r="E1098" s="1287"/>
      <c r="F1098" s="1287"/>
      <c r="G1098" s="1287"/>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782</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781</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outlineLevel="3">
      <c r="A1101" s="152"/>
      <c r="B1101" s="151"/>
      <c r="C1101" s="150" t="s">
        <v>780</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0.399999999999999" outlineLevel="3">
      <c r="A1102" s="152"/>
      <c r="B1102" s="151"/>
      <c r="C1102" s="150" t="s">
        <v>779</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778</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idden="1" outlineLevel="1">
      <c r="A1104" s="865"/>
      <c r="B1104" s="866"/>
      <c r="C1104" s="867"/>
      <c r="D1104" s="868"/>
      <c r="E1104" s="869"/>
      <c r="F1104" s="870"/>
      <c r="G1104" s="871"/>
      <c r="H1104" s="154">
        <v>806</v>
      </c>
      <c r="I1104" s="146">
        <f>ROUND(E1104*H1104,2)</f>
        <v>0</v>
      </c>
      <c r="J1104" s="154">
        <v>644</v>
      </c>
      <c r="K1104" s="146">
        <f>ROUND(E1104*J1104,2)</f>
        <v>0</v>
      </c>
      <c r="L1104" s="146">
        <v>15</v>
      </c>
      <c r="M1104" s="146">
        <f>G1104*(1+L1104/100)</f>
        <v>0</v>
      </c>
      <c r="N1104" s="147">
        <v>1.6900000000000001E-3</v>
      </c>
      <c r="O1104" s="147">
        <f>ROUND(E1104*N1104,2)</f>
        <v>0</v>
      </c>
      <c r="P1104" s="147">
        <v>0</v>
      </c>
      <c r="Q1104" s="147">
        <f>ROUND(E1104*P1104,2)</f>
        <v>0</v>
      </c>
      <c r="R1104" s="146"/>
      <c r="S1104" s="146" t="s">
        <v>242</v>
      </c>
      <c r="T1104" s="146" t="s">
        <v>241</v>
      </c>
      <c r="U1104" s="146">
        <v>1.01</v>
      </c>
      <c r="V1104" s="146">
        <f>ROUND(E1104*U1104,2)</f>
        <v>0</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hidden="1" outlineLevel="2">
      <c r="A1105" s="152"/>
      <c r="B1105" s="151"/>
      <c r="C1105" s="1284"/>
      <c r="D1105" s="1285"/>
      <c r="E1105" s="1285"/>
      <c r="F1105" s="1285"/>
      <c r="G1105" s="1285"/>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hidden="1" outlineLevel="3">
      <c r="A1106" s="152"/>
      <c r="B1106" s="151"/>
      <c r="C1106" s="1286"/>
      <c r="D1106" s="1287"/>
      <c r="E1106" s="1287"/>
      <c r="F1106" s="1287"/>
      <c r="G1106" s="1287"/>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hidden="1" outlineLevel="3">
      <c r="A1107" s="152"/>
      <c r="B1107" s="151"/>
      <c r="C1107" s="1286"/>
      <c r="D1107" s="1287"/>
      <c r="E1107" s="1287"/>
      <c r="F1107" s="1287"/>
      <c r="G1107" s="1287"/>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idden="1" outlineLevel="3">
      <c r="A1108" s="152"/>
      <c r="B1108" s="151"/>
      <c r="C1108" s="1286"/>
      <c r="D1108" s="1287"/>
      <c r="E1108" s="1287"/>
      <c r="F1108" s="1287"/>
      <c r="G1108" s="1287"/>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f>C1108</f>
        <v>0</v>
      </c>
      <c r="BB1108" s="145"/>
      <c r="BC1108" s="145"/>
      <c r="BD1108" s="145"/>
      <c r="BE1108" s="145"/>
      <c r="BF1108" s="145"/>
      <c r="BG1108" s="145"/>
      <c r="BH1108" s="145"/>
    </row>
    <row r="1109" spans="1:60" hidden="1" outlineLevel="2">
      <c r="A1109" s="152"/>
      <c r="B1109" s="151"/>
      <c r="C1109" s="150"/>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hidden="1" outlineLevel="3">
      <c r="A1110" s="152"/>
      <c r="B1110" s="151"/>
      <c r="C1110" s="150"/>
      <c r="D1110" s="149"/>
      <c r="E1110" s="148"/>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idden="1" outlineLevel="3">
      <c r="A1111" s="152"/>
      <c r="B1111" s="151"/>
      <c r="C1111" s="150"/>
      <c r="D1111" s="149"/>
      <c r="E1111" s="148"/>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idden="1" outlineLevel="3">
      <c r="A1112" s="152"/>
      <c r="B1112" s="151"/>
      <c r="C1112" s="150"/>
      <c r="D1112" s="149"/>
      <c r="E1112" s="148"/>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hidden="1" outlineLevel="3">
      <c r="A1113" s="152"/>
      <c r="B1113" s="151"/>
      <c r="C1113" s="150"/>
      <c r="D1113" s="149"/>
      <c r="E1113" s="148"/>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0.399999999999999" outlineLevel="1">
      <c r="A1114" s="865">
        <v>197</v>
      </c>
      <c r="B1114" s="866" t="s">
        <v>777</v>
      </c>
      <c r="C1114" s="867" t="s">
        <v>776</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4" t="s">
        <v>705</v>
      </c>
      <c r="D1115" s="1285"/>
      <c r="E1115" s="1285"/>
      <c r="F1115" s="1285"/>
      <c r="G1115" s="1285"/>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6" t="s">
        <v>775</v>
      </c>
      <c r="D1116" s="1287"/>
      <c r="E1116" s="1287"/>
      <c r="F1116" s="1287"/>
      <c r="G1116" s="1287"/>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1" outlineLevel="3">
      <c r="A1117" s="152"/>
      <c r="B1117" s="151"/>
      <c r="C1117" s="1286" t="s">
        <v>774</v>
      </c>
      <c r="D1117" s="1287"/>
      <c r="E1117" s="1287"/>
      <c r="F1117" s="1287"/>
      <c r="G1117" s="1287"/>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773</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0.399999999999999" outlineLevel="1">
      <c r="A1119" s="865">
        <v>198</v>
      </c>
      <c r="B1119" s="866" t="s">
        <v>772</v>
      </c>
      <c r="C1119" s="867" t="s">
        <v>771</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770</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758</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769</v>
      </c>
      <c r="C1122" s="867" t="s">
        <v>768</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758</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769</v>
      </c>
      <c r="C1124" s="867" t="s">
        <v>768</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767</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766</v>
      </c>
      <c r="C1126" s="867" t="s">
        <v>765</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764</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763</v>
      </c>
      <c r="C1128" s="867" t="s">
        <v>762</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761</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760</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759</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758</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757</v>
      </c>
      <c r="C1133" s="880" t="s">
        <v>756</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1966604.0699999998</v>
      </c>
      <c r="J1134" s="162"/>
      <c r="K1134" s="162">
        <f>SUM(K1135:K1227)</f>
        <v>551121.37</v>
      </c>
      <c r="L1134" s="162"/>
      <c r="M1134" s="162">
        <f>SUM(M1135:M1227)</f>
        <v>0</v>
      </c>
      <c r="N1134" s="163"/>
      <c r="O1134" s="163">
        <f>SUM(O1135:O1227)</f>
        <v>12.68</v>
      </c>
      <c r="P1134" s="163"/>
      <c r="Q1134" s="163">
        <f>SUM(Q1135:Q1227)</f>
        <v>0</v>
      </c>
      <c r="R1134" s="162"/>
      <c r="S1134" s="162"/>
      <c r="T1134" s="162"/>
      <c r="U1134" s="162"/>
      <c r="V1134" s="162">
        <f>SUM(V1135:V1227)</f>
        <v>707.20999999999981</v>
      </c>
      <c r="W1134" s="162"/>
      <c r="X1134" s="162"/>
      <c r="Y1134" s="162"/>
      <c r="AG1134" t="s">
        <v>252</v>
      </c>
    </row>
    <row r="1135" spans="1:60" outlineLevel="1">
      <c r="A1135" s="865">
        <v>204</v>
      </c>
      <c r="B1135" s="866" t="s">
        <v>755</v>
      </c>
      <c r="C1135" s="867" t="s">
        <v>754</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4" t="s">
        <v>701</v>
      </c>
      <c r="D1136" s="1285"/>
      <c r="E1136" s="1285"/>
      <c r="F1136" s="1285"/>
      <c r="G1136" s="1285"/>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753</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outlineLevel="1">
      <c r="A1138" s="865">
        <v>205</v>
      </c>
      <c r="B1138" s="866" t="s">
        <v>752</v>
      </c>
      <c r="C1138" s="867" t="s">
        <v>751</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4" t="s">
        <v>750</v>
      </c>
      <c r="D1139" s="1285"/>
      <c r="E1139" s="1285"/>
      <c r="F1139" s="1285"/>
      <c r="G1139" s="1285"/>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6" t="s">
        <v>664</v>
      </c>
      <c r="D1140" s="1287"/>
      <c r="E1140" s="1287"/>
      <c r="F1140" s="1287"/>
      <c r="G1140" s="1287"/>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691</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outlineLevel="1">
      <c r="A1142" s="865">
        <v>206</v>
      </c>
      <c r="B1142" s="866" t="s">
        <v>749</v>
      </c>
      <c r="C1142" s="867" t="s">
        <v>748</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4" t="s">
        <v>747</v>
      </c>
      <c r="D1143" s="1285"/>
      <c r="E1143" s="1285"/>
      <c r="F1143" s="1285"/>
      <c r="G1143" s="1285"/>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0.6"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0.799999999999997" outlineLevel="3">
      <c r="A1145" s="152"/>
      <c r="B1145" s="151"/>
      <c r="C1145" s="150" t="s">
        <v>746</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745</v>
      </c>
      <c r="C1147" s="867" t="s">
        <v>744</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4" t="s">
        <v>743</v>
      </c>
      <c r="D1148" s="1285"/>
      <c r="E1148" s="1285"/>
      <c r="F1148" s="1285"/>
      <c r="G1148" s="1285"/>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0.6" outlineLevel="2">
      <c r="A1149" s="152"/>
      <c r="B1149" s="151"/>
      <c r="C1149" s="150" t="s">
        <v>742</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outlineLevel="3">
      <c r="A1150" s="152"/>
      <c r="B1150" s="151"/>
      <c r="C1150" s="150" t="s">
        <v>741</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0.799999999999997" outlineLevel="3">
      <c r="A1151" s="152"/>
      <c r="B1151" s="151"/>
      <c r="C1151" s="150" t="s">
        <v>740</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739</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738</v>
      </c>
      <c r="C1153" s="867" t="s">
        <v>737</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736</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outlineLevel="3">
      <c r="A1155" s="152"/>
      <c r="B1155" s="151"/>
      <c r="C1155" s="150" t="s">
        <v>735</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734</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733</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732</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731</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0.799999999999997" outlineLevel="3">
      <c r="A1160" s="152"/>
      <c r="B1160" s="151"/>
      <c r="C1160" s="150" t="s">
        <v>730</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0.6" outlineLevel="3">
      <c r="A1161" s="152"/>
      <c r="B1161" s="151"/>
      <c r="C1161" s="150" t="s">
        <v>729</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0.6" outlineLevel="3">
      <c r="A1162" s="152"/>
      <c r="B1162" s="151"/>
      <c r="C1162" s="150" t="s">
        <v>728</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0.6" outlineLevel="3">
      <c r="A1163" s="152"/>
      <c r="B1163" s="151"/>
      <c r="C1163" s="150" t="s">
        <v>727</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0.6" outlineLevel="3">
      <c r="A1164" s="152"/>
      <c r="B1164" s="151"/>
      <c r="C1164" s="150" t="s">
        <v>726</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0.6" outlineLevel="3">
      <c r="A1165" s="152"/>
      <c r="B1165" s="151"/>
      <c r="C1165" s="150" t="s">
        <v>725</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0.6" outlineLevel="3">
      <c r="A1166" s="152"/>
      <c r="B1166" s="151"/>
      <c r="C1166" s="150" t="s">
        <v>724</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723</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722</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0.799999999999997" outlineLevel="3">
      <c r="A1169" s="152"/>
      <c r="B1169" s="151"/>
      <c r="C1169" s="150" t="s">
        <v>721</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0.6" outlineLevel="3">
      <c r="A1170" s="152"/>
      <c r="B1170" s="151"/>
      <c r="C1170" s="150" t="s">
        <v>720</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0.6" outlineLevel="3">
      <c r="A1171" s="152"/>
      <c r="B1171" s="151"/>
      <c r="C1171" s="150" t="s">
        <v>719</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0.6" outlineLevel="3">
      <c r="A1172" s="152"/>
      <c r="B1172" s="151"/>
      <c r="C1172" s="150" t="s">
        <v>718</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0.6" outlineLevel="3">
      <c r="A1173" s="152"/>
      <c r="B1173" s="151"/>
      <c r="C1173" s="150" t="s">
        <v>717</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0.6" outlineLevel="3">
      <c r="A1174" s="152"/>
      <c r="B1174" s="151"/>
      <c r="C1174" s="150" t="s">
        <v>716</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0.6" outlineLevel="3">
      <c r="A1175" s="152"/>
      <c r="B1175" s="151"/>
      <c r="C1175" s="150" t="s">
        <v>715</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708</v>
      </c>
      <c r="C1176" s="867" t="s">
        <v>707</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1" outlineLevel="2">
      <c r="A1177" s="152"/>
      <c r="B1177" s="151"/>
      <c r="C1177" s="1284" t="s">
        <v>706</v>
      </c>
      <c r="D1177" s="1285"/>
      <c r="E1177" s="1285"/>
      <c r="F1177" s="1285"/>
      <c r="G1177" s="1285"/>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6" t="s">
        <v>714</v>
      </c>
      <c r="D1178" s="1287"/>
      <c r="E1178" s="1287"/>
      <c r="F1178" s="1287"/>
      <c r="G1178" s="1287"/>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0.399999999999999" outlineLevel="2">
      <c r="A1179" s="152"/>
      <c r="B1179" s="151"/>
      <c r="C1179" s="150" t="s">
        <v>713</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0.399999999999999" outlineLevel="3">
      <c r="A1180" s="152"/>
      <c r="B1180" s="151"/>
      <c r="C1180" s="150" t="s">
        <v>712</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711</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710</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709</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708</v>
      </c>
      <c r="C1184" s="867" t="s">
        <v>707</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1" outlineLevel="2">
      <c r="A1185" s="152"/>
      <c r="B1185" s="151"/>
      <c r="C1185" s="1284" t="s">
        <v>706</v>
      </c>
      <c r="D1185" s="1285"/>
      <c r="E1185" s="1285"/>
      <c r="F1185" s="1285"/>
      <c r="G1185" s="1285"/>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6" t="s">
        <v>705</v>
      </c>
      <c r="D1186" s="1287"/>
      <c r="E1186" s="1287"/>
      <c r="F1186" s="1287"/>
      <c r="G1186" s="1287"/>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704</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0.399999999999999" outlineLevel="1">
      <c r="A1188" s="865">
        <v>211</v>
      </c>
      <c r="B1188" s="866" t="s">
        <v>703</v>
      </c>
      <c r="C1188" s="867" t="s">
        <v>702</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4" t="s">
        <v>701</v>
      </c>
      <c r="D1189" s="1285"/>
      <c r="E1189" s="1285"/>
      <c r="F1189" s="1285"/>
      <c r="G1189" s="1285"/>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700</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idden="1" outlineLevel="1">
      <c r="A1191" s="865"/>
      <c r="B1191" s="866"/>
      <c r="C1191" s="867"/>
      <c r="D1191" s="868"/>
      <c r="E1191" s="869"/>
      <c r="F1191" s="870"/>
      <c r="G1191" s="871"/>
      <c r="H1191" s="154">
        <v>96.65</v>
      </c>
      <c r="I1191" s="146">
        <f>ROUND(E1191*H1191,2)</f>
        <v>0</v>
      </c>
      <c r="J1191" s="154">
        <v>196.35</v>
      </c>
      <c r="K1191" s="146">
        <f>ROUND(E1191*J1191,2)</f>
        <v>0</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0</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hidden="1" outlineLevel="2">
      <c r="A1192" s="152"/>
      <c r="B1192" s="151"/>
      <c r="C1192" s="1284"/>
      <c r="D1192" s="1285"/>
      <c r="E1192" s="1285"/>
      <c r="F1192" s="1285"/>
      <c r="G1192" s="1285"/>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hidden="1" outlineLevel="2">
      <c r="A1193" s="152"/>
      <c r="B1193" s="151"/>
      <c r="C1193" s="150"/>
      <c r="D1193" s="149"/>
      <c r="E1193" s="148"/>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698</v>
      </c>
      <c r="C1194" s="867" t="s">
        <v>697</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696</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695</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0.399999999999999" outlineLevel="1">
      <c r="A1197" s="865">
        <v>214</v>
      </c>
      <c r="B1197" s="866" t="s">
        <v>694</v>
      </c>
      <c r="C1197" s="867" t="s">
        <v>693</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4" t="s">
        <v>692</v>
      </c>
      <c r="D1198" s="1285"/>
      <c r="E1198" s="1285"/>
      <c r="F1198" s="1285"/>
      <c r="G1198" s="1285"/>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691</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0.399999999999999" outlineLevel="1">
      <c r="A1200" s="865">
        <v>215</v>
      </c>
      <c r="B1200" s="866" t="s">
        <v>690</v>
      </c>
      <c r="C1200" s="867" t="s">
        <v>689</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688</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687</v>
      </c>
      <c r="C1202" s="867" t="s">
        <v>686</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685</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684</v>
      </c>
      <c r="C1204" s="867" t="s">
        <v>683</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682</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681</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680</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679</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678</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677</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676</v>
      </c>
      <c r="C1211" s="867" t="s">
        <v>675</v>
      </c>
      <c r="D1211" s="868" t="s">
        <v>567</v>
      </c>
      <c r="E1211" s="1200">
        <v>341.11396999999999</v>
      </c>
      <c r="F1211" s="870"/>
      <c r="G1211" s="871">
        <f>ROUND(E1211*F1211,2)</f>
        <v>0</v>
      </c>
      <c r="H1211" s="154">
        <v>4620</v>
      </c>
      <c r="I1211" s="146">
        <f>ROUND(E1211*H1211,2)</f>
        <v>1575946.54</v>
      </c>
      <c r="J1211" s="154">
        <v>0</v>
      </c>
      <c r="K1211" s="146">
        <f>ROUND(E1211*J1211,2)</f>
        <v>0</v>
      </c>
      <c r="L1211" s="146">
        <v>15</v>
      </c>
      <c r="M1211" s="146">
        <f>G1211*(1+L1211/100)</f>
        <v>0</v>
      </c>
      <c r="N1211" s="147">
        <v>0.02</v>
      </c>
      <c r="O1211" s="147">
        <f>ROUND(E1211*N1211,2)</f>
        <v>6.82</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4" t="s">
        <v>674</v>
      </c>
      <c r="D1212" s="1285"/>
      <c r="E1212" s="1285"/>
      <c r="F1212" s="1285"/>
      <c r="G1212" s="1285"/>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6" t="s">
        <v>664</v>
      </c>
      <c r="D1213" s="1287"/>
      <c r="E1213" s="1287"/>
      <c r="F1213" s="1287"/>
      <c r="G1213" s="1287"/>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hidden="1" outlineLevel="3">
      <c r="A1214" s="152"/>
      <c r="B1214" s="151"/>
      <c r="C1214" s="1286"/>
      <c r="D1214" s="1287"/>
      <c r="E1214" s="1287"/>
      <c r="F1214" s="1287"/>
      <c r="G1214" s="1287"/>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672</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671</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0.399999999999999" outlineLevel="3">
      <c r="A1217" s="152"/>
      <c r="B1217" s="151"/>
      <c r="C1217" s="150" t="s">
        <v>670</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hidden="1" outlineLevel="3">
      <c r="A1218" s="152"/>
      <c r="B1218" s="151"/>
      <c r="C1218" s="150"/>
      <c r="D1218" s="149"/>
      <c r="E1218" s="148"/>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4" t="s">
        <v>664</v>
      </c>
      <c r="D1222" s="1285"/>
      <c r="E1222" s="1285"/>
      <c r="F1222" s="1285"/>
      <c r="G1222" s="1285"/>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1" outlineLevel="2">
      <c r="A1225" s="152"/>
      <c r="B1225" s="151"/>
      <c r="C1225" s="1284" t="s">
        <v>660</v>
      </c>
      <c r="D1225" s="1285"/>
      <c r="E1225" s="1285"/>
      <c r="F1225" s="1285"/>
      <c r="G1225" s="1285"/>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4588</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4" t="s">
        <v>652</v>
      </c>
      <c r="D1232" s="1285"/>
      <c r="E1232" s="1285"/>
      <c r="F1232" s="1285"/>
      <c r="G1232" s="1285"/>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4" t="s">
        <v>648</v>
      </c>
      <c r="D1235" s="1285"/>
      <c r="E1235" s="1285"/>
      <c r="F1235" s="1285"/>
      <c r="G1235" s="1285"/>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4" t="s">
        <v>643</v>
      </c>
      <c r="D1239" s="1285"/>
      <c r="E1239" s="1285"/>
      <c r="F1239" s="1285"/>
      <c r="G1239" s="1285"/>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4" t="s">
        <v>636</v>
      </c>
      <c r="D1245" s="1285"/>
      <c r="E1245" s="1285"/>
      <c r="F1245" s="1285"/>
      <c r="G1245" s="1285"/>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4" t="s">
        <v>633</v>
      </c>
      <c r="D1247" s="1285"/>
      <c r="E1247" s="1285"/>
      <c r="F1247" s="1285"/>
      <c r="G1247" s="1285"/>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4" t="s">
        <v>630</v>
      </c>
      <c r="D1249" s="1285"/>
      <c r="E1249" s="1285"/>
      <c r="F1249" s="1285"/>
      <c r="G1249" s="1285"/>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6" t="s">
        <v>629</v>
      </c>
      <c r="D1250" s="1287"/>
      <c r="E1250" s="1287"/>
      <c r="F1250" s="1287"/>
      <c r="G1250" s="1287"/>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4" t="s">
        <v>626</v>
      </c>
      <c r="D1252" s="1285"/>
      <c r="E1252" s="1285"/>
      <c r="F1252" s="1285"/>
      <c r="G1252" s="1285"/>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4" t="s">
        <v>620</v>
      </c>
      <c r="D1254" s="1285"/>
      <c r="E1254" s="1285"/>
      <c r="F1254" s="1285"/>
      <c r="G1254" s="1285"/>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6" t="s">
        <v>623</v>
      </c>
      <c r="D1255" s="1287"/>
      <c r="E1255" s="1287"/>
      <c r="F1255" s="1287"/>
      <c r="G1255" s="1287"/>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4" t="s">
        <v>620</v>
      </c>
      <c r="D1257" s="1285"/>
      <c r="E1257" s="1285"/>
      <c r="F1257" s="1285"/>
      <c r="G1257" s="1285"/>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6" t="s">
        <v>619</v>
      </c>
      <c r="D1258" s="1287"/>
      <c r="E1258" s="1287"/>
      <c r="F1258" s="1287"/>
      <c r="G1258" s="1287"/>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4" t="s">
        <v>616</v>
      </c>
      <c r="D1260" s="1285"/>
      <c r="E1260" s="1285"/>
      <c r="F1260" s="1285"/>
      <c r="G1260" s="1285"/>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4" t="s">
        <v>613</v>
      </c>
      <c r="D1262" s="1285"/>
      <c r="E1262" s="1285"/>
      <c r="F1262" s="1285"/>
      <c r="G1262" s="1285"/>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4" t="s">
        <v>601</v>
      </c>
      <c r="D1268" s="1285"/>
      <c r="E1268" s="1285"/>
      <c r="F1268" s="1285"/>
      <c r="G1268" s="1285"/>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6" t="s">
        <v>605</v>
      </c>
      <c r="D1269" s="1287"/>
      <c r="E1269" s="1287"/>
      <c r="F1269" s="1287"/>
      <c r="G1269" s="1287"/>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4" t="s">
        <v>601</v>
      </c>
      <c r="D1272" s="1285"/>
      <c r="E1272" s="1285"/>
      <c r="F1272" s="1285"/>
      <c r="G1272" s="1285"/>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6" t="s">
        <v>600</v>
      </c>
      <c r="D1273" s="1287"/>
      <c r="E1273" s="1287"/>
      <c r="F1273" s="1287"/>
      <c r="G1273" s="1287"/>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4" t="s">
        <v>594</v>
      </c>
      <c r="D1278" s="1285"/>
      <c r="E1278" s="1285"/>
      <c r="F1278" s="1285"/>
      <c r="G1278" s="1285"/>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6" t="s">
        <v>593</v>
      </c>
      <c r="D1279" s="1287"/>
      <c r="E1279" s="1287"/>
      <c r="F1279" s="1287"/>
      <c r="G1279" s="1287"/>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6" t="s">
        <v>592</v>
      </c>
      <c r="D1280" s="1287"/>
      <c r="E1280" s="1287"/>
      <c r="F1280" s="1287"/>
      <c r="G1280" s="1287"/>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0.399999999999999"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4" t="s">
        <v>585</v>
      </c>
      <c r="D1286" s="1285"/>
      <c r="E1286" s="1285"/>
      <c r="F1286" s="1285"/>
      <c r="G1286" s="1285"/>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6" t="s">
        <v>581</v>
      </c>
      <c r="D1287" s="1287"/>
      <c r="E1287" s="1287"/>
      <c r="F1287" s="1287"/>
      <c r="G1287" s="1287"/>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1" outlineLevel="3">
      <c r="A1288" s="152"/>
      <c r="B1288" s="151"/>
      <c r="C1288" s="1286" t="s">
        <v>4589</v>
      </c>
      <c r="D1288" s="1287"/>
      <c r="E1288" s="1287"/>
      <c r="F1288" s="1287"/>
      <c r="G1288" s="1287"/>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0.399999999999999"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4" t="s">
        <v>582</v>
      </c>
      <c r="D1290" s="1285"/>
      <c r="E1290" s="1285"/>
      <c r="F1290" s="1285"/>
      <c r="G1290" s="1285"/>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6" t="s">
        <v>581</v>
      </c>
      <c r="D1291" s="1287"/>
      <c r="E1291" s="1287"/>
      <c r="F1291" s="1287"/>
      <c r="G1291" s="1287"/>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1" outlineLevel="3">
      <c r="A1292" s="152"/>
      <c r="B1292" s="151"/>
      <c r="C1292" s="1286" t="s">
        <v>4589</v>
      </c>
      <c r="D1292" s="1287"/>
      <c r="E1292" s="1287"/>
      <c r="F1292" s="1287"/>
      <c r="G1292" s="1287"/>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0.399999999999999" outlineLevel="1">
      <c r="A1293" s="865">
        <v>244</v>
      </c>
      <c r="B1293" s="866" t="s">
        <v>580</v>
      </c>
      <c r="C1293" s="867" t="s">
        <v>579</v>
      </c>
      <c r="D1293" s="868" t="s">
        <v>347</v>
      </c>
      <c r="E1293" s="1200">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4" t="s">
        <v>572</v>
      </c>
      <c r="D1294" s="1285"/>
      <c r="E1294" s="1285"/>
      <c r="F1294" s="1285"/>
      <c r="G1294" s="1285"/>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6" t="s">
        <v>578</v>
      </c>
      <c r="D1295" s="1287"/>
      <c r="E1295" s="1287"/>
      <c r="F1295" s="1287"/>
      <c r="G1295" s="1287"/>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6" t="s">
        <v>577</v>
      </c>
      <c r="D1296" s="1287"/>
      <c r="E1296" s="1287"/>
      <c r="F1296" s="1287"/>
      <c r="G1296" s="1287"/>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0.399999999999999" outlineLevel="1">
      <c r="A1297" s="865">
        <v>245</v>
      </c>
      <c r="B1297" s="866" t="s">
        <v>576</v>
      </c>
      <c r="C1297" s="867" t="s">
        <v>4590</v>
      </c>
      <c r="D1297" s="868" t="s">
        <v>347</v>
      </c>
      <c r="E1297" s="1200">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4" t="s">
        <v>572</v>
      </c>
      <c r="D1298" s="1285"/>
      <c r="E1298" s="1285"/>
      <c r="F1298" s="1285"/>
      <c r="G1298" s="1285"/>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6" t="s">
        <v>575</v>
      </c>
      <c r="D1299" s="1287"/>
      <c r="E1299" s="1287"/>
      <c r="F1299" s="1287"/>
      <c r="G1299" s="1287"/>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6" t="s">
        <v>4591</v>
      </c>
      <c r="D1300" s="1287"/>
      <c r="E1300" s="1287"/>
      <c r="F1300" s="1287"/>
      <c r="G1300" s="1287"/>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4" t="s">
        <v>572</v>
      </c>
      <c r="D1302" s="1285"/>
      <c r="E1302" s="1285"/>
      <c r="F1302" s="1285"/>
      <c r="G1302" s="1285"/>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6" t="s">
        <v>571</v>
      </c>
      <c r="D1303" s="1287"/>
      <c r="E1303" s="1287"/>
      <c r="F1303" s="1287"/>
      <c r="G1303" s="1287"/>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6" t="s">
        <v>570</v>
      </c>
      <c r="D1304" s="1287"/>
      <c r="E1304" s="1287"/>
      <c r="F1304" s="1287"/>
      <c r="G1304" s="1287"/>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0.399999999999999"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0.399999999999999"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4" t="s">
        <v>563</v>
      </c>
      <c r="D1308" s="1285"/>
      <c r="E1308" s="1285"/>
      <c r="F1308" s="1285"/>
      <c r="G1308" s="1285"/>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1" outlineLevel="3">
      <c r="A1309" s="152"/>
      <c r="B1309" s="151"/>
      <c r="C1309" s="1286" t="s">
        <v>562</v>
      </c>
      <c r="D1309" s="1287"/>
      <c r="E1309" s="1287"/>
      <c r="F1309" s="1287"/>
      <c r="G1309" s="1287"/>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4" t="s">
        <v>560</v>
      </c>
      <c r="D1311" s="1285"/>
      <c r="E1311" s="1285"/>
      <c r="F1311" s="1285"/>
      <c r="G1311" s="1285"/>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1" outlineLevel="3">
      <c r="A1312" s="152"/>
      <c r="B1312" s="151"/>
      <c r="C1312" s="1286" t="s">
        <v>553</v>
      </c>
      <c r="D1312" s="1287"/>
      <c r="E1312" s="1287"/>
      <c r="F1312" s="1287"/>
      <c r="G1312" s="1287"/>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4" t="s">
        <v>557</v>
      </c>
      <c r="D1314" s="1285"/>
      <c r="E1314" s="1285"/>
      <c r="F1314" s="1285"/>
      <c r="G1314" s="1285"/>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1" outlineLevel="3">
      <c r="A1315" s="152"/>
      <c r="B1315" s="151"/>
      <c r="C1315" s="1286" t="s">
        <v>553</v>
      </c>
      <c r="D1315" s="1287"/>
      <c r="E1315" s="1287"/>
      <c r="F1315" s="1287"/>
      <c r="G1315" s="1287"/>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4" t="s">
        <v>554</v>
      </c>
      <c r="D1317" s="1285"/>
      <c r="E1317" s="1285"/>
      <c r="F1317" s="1285"/>
      <c r="G1317" s="1285"/>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1" outlineLevel="3">
      <c r="A1318" s="152"/>
      <c r="B1318" s="151"/>
      <c r="C1318" s="1286" t="s">
        <v>553</v>
      </c>
      <c r="D1318" s="1287"/>
      <c r="E1318" s="1287"/>
      <c r="F1318" s="1287"/>
      <c r="G1318" s="1287"/>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4" t="s">
        <v>550</v>
      </c>
      <c r="D1320" s="1285"/>
      <c r="E1320" s="1285"/>
      <c r="F1320" s="1285"/>
      <c r="G1320" s="1285"/>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1" outlineLevel="3">
      <c r="A1321" s="152"/>
      <c r="B1321" s="151"/>
      <c r="C1321" s="1286" t="s">
        <v>549</v>
      </c>
      <c r="D1321" s="1287"/>
      <c r="E1321" s="1287"/>
      <c r="F1321" s="1287"/>
      <c r="G1321" s="1287"/>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4" t="s">
        <v>546</v>
      </c>
      <c r="D1323" s="1285"/>
      <c r="E1323" s="1285"/>
      <c r="F1323" s="1285"/>
      <c r="G1323" s="1285"/>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1" outlineLevel="3">
      <c r="A1324" s="152"/>
      <c r="B1324" s="151"/>
      <c r="C1324" s="1286" t="s">
        <v>545</v>
      </c>
      <c r="D1324" s="1287"/>
      <c r="E1324" s="1287"/>
      <c r="F1324" s="1287"/>
      <c r="G1324" s="1287"/>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4" t="s">
        <v>540</v>
      </c>
      <c r="D1328" s="1285"/>
      <c r="E1328" s="1285"/>
      <c r="F1328" s="1285"/>
      <c r="G1328" s="1285"/>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6" t="s">
        <v>539</v>
      </c>
      <c r="D1329" s="1287"/>
      <c r="E1329" s="1287"/>
      <c r="F1329" s="1287"/>
      <c r="G1329" s="1287"/>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4" t="s">
        <v>525</v>
      </c>
      <c r="D1331" s="1285"/>
      <c r="E1331" s="1285"/>
      <c r="F1331" s="1285"/>
      <c r="G1331" s="1285"/>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6" t="s">
        <v>536</v>
      </c>
      <c r="D1332" s="1287"/>
      <c r="E1332" s="1287"/>
      <c r="F1332" s="1287"/>
      <c r="G1332" s="1287"/>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4" t="s">
        <v>533</v>
      </c>
      <c r="D1334" s="1285"/>
      <c r="E1334" s="1285"/>
      <c r="F1334" s="1285"/>
      <c r="G1334" s="1285"/>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4" t="s">
        <v>530</v>
      </c>
      <c r="D1336" s="1285"/>
      <c r="E1336" s="1285"/>
      <c r="F1336" s="1285"/>
      <c r="G1336" s="1285"/>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4" t="s">
        <v>525</v>
      </c>
      <c r="D1339" s="1285"/>
      <c r="E1339" s="1285"/>
      <c r="F1339" s="1285"/>
      <c r="G1339" s="1285"/>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6" t="s">
        <v>524</v>
      </c>
      <c r="D1340" s="1287"/>
      <c r="E1340" s="1287"/>
      <c r="F1340" s="1287"/>
      <c r="G1340" s="1287"/>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0.399999999999999"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4" t="s">
        <v>518</v>
      </c>
      <c r="D1342" s="1285"/>
      <c r="E1342" s="1285"/>
      <c r="F1342" s="1285"/>
      <c r="G1342" s="1285"/>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6" t="s">
        <v>521</v>
      </c>
      <c r="D1343" s="1287"/>
      <c r="E1343" s="1287"/>
      <c r="F1343" s="1287"/>
      <c r="G1343" s="1287"/>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0.399999999999999"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4" t="s">
        <v>518</v>
      </c>
      <c r="D1345" s="1285"/>
      <c r="E1345" s="1285"/>
      <c r="F1345" s="1285"/>
      <c r="G1345" s="1285"/>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6" t="s">
        <v>517</v>
      </c>
      <c r="D1346" s="1287"/>
      <c r="E1346" s="1287"/>
      <c r="F1346" s="1287"/>
      <c r="G1346" s="1287"/>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0.399999999999999"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4" t="s">
        <v>514</v>
      </c>
      <c r="D1348" s="1285"/>
      <c r="E1348" s="1285"/>
      <c r="F1348" s="1285"/>
      <c r="G1348" s="1285"/>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6" t="s">
        <v>513</v>
      </c>
      <c r="D1349" s="1287"/>
      <c r="E1349" s="1287"/>
      <c r="F1349" s="1287"/>
      <c r="G1349" s="1287"/>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0.399999999999999"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4" t="s">
        <v>510</v>
      </c>
      <c r="D1351" s="1285"/>
      <c r="E1351" s="1285"/>
      <c r="F1351" s="1285"/>
      <c r="G1351" s="1285"/>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6" t="s">
        <v>497</v>
      </c>
      <c r="D1352" s="1287"/>
      <c r="E1352" s="1287"/>
      <c r="F1352" s="1287"/>
      <c r="G1352" s="1287"/>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6" t="s">
        <v>502</v>
      </c>
      <c r="D1353" s="1287"/>
      <c r="E1353" s="1287"/>
      <c r="F1353" s="1287"/>
      <c r="G1353" s="1287"/>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6" t="s">
        <v>509</v>
      </c>
      <c r="D1354" s="1287"/>
      <c r="E1354" s="1287"/>
      <c r="F1354" s="1287"/>
      <c r="G1354" s="1287"/>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4" t="s">
        <v>506</v>
      </c>
      <c r="D1356" s="1285"/>
      <c r="E1356" s="1285"/>
      <c r="F1356" s="1285"/>
      <c r="G1356" s="1285"/>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6" t="s">
        <v>497</v>
      </c>
      <c r="D1357" s="1287"/>
      <c r="E1357" s="1287"/>
      <c r="F1357" s="1287"/>
      <c r="G1357" s="1287"/>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6" t="s">
        <v>502</v>
      </c>
      <c r="D1358" s="1287"/>
      <c r="E1358" s="1287"/>
      <c r="F1358" s="1287"/>
      <c r="G1358" s="1287"/>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6" t="s">
        <v>501</v>
      </c>
      <c r="D1359" s="1287"/>
      <c r="E1359" s="1287"/>
      <c r="F1359" s="1287"/>
      <c r="G1359" s="1287"/>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6" t="s">
        <v>494</v>
      </c>
      <c r="D1360" s="1287"/>
      <c r="E1360" s="1287"/>
      <c r="F1360" s="1287"/>
      <c r="G1360" s="1287"/>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4" t="s">
        <v>503</v>
      </c>
      <c r="D1362" s="1285"/>
      <c r="E1362" s="1285"/>
      <c r="F1362" s="1285"/>
      <c r="G1362" s="1285"/>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6" t="s">
        <v>497</v>
      </c>
      <c r="D1363" s="1287"/>
      <c r="E1363" s="1287"/>
      <c r="F1363" s="1287"/>
      <c r="G1363" s="1287"/>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6" t="s">
        <v>502</v>
      </c>
      <c r="D1364" s="1287"/>
      <c r="E1364" s="1287"/>
      <c r="F1364" s="1287"/>
      <c r="G1364" s="1287"/>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6" t="s">
        <v>501</v>
      </c>
      <c r="D1365" s="1287"/>
      <c r="E1365" s="1287"/>
      <c r="F1365" s="1287"/>
      <c r="G1365" s="1287"/>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6" t="s">
        <v>494</v>
      </c>
      <c r="D1366" s="1287"/>
      <c r="E1366" s="1287"/>
      <c r="F1366" s="1287"/>
      <c r="G1366" s="1287"/>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0.399999999999999"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4" t="s">
        <v>498</v>
      </c>
      <c r="D1368" s="1285"/>
      <c r="E1368" s="1285"/>
      <c r="F1368" s="1285"/>
      <c r="G1368" s="1285"/>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6" t="s">
        <v>497</v>
      </c>
      <c r="D1369" s="1287"/>
      <c r="E1369" s="1287"/>
      <c r="F1369" s="1287"/>
      <c r="G1369" s="1287"/>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6" t="s">
        <v>496</v>
      </c>
      <c r="D1370" s="1287"/>
      <c r="E1370" s="1287"/>
      <c r="F1370" s="1287"/>
      <c r="G1370" s="1287"/>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6" t="s">
        <v>495</v>
      </c>
      <c r="D1371" s="1287"/>
      <c r="E1371" s="1287"/>
      <c r="F1371" s="1287"/>
      <c r="G1371" s="1287"/>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6" t="s">
        <v>494</v>
      </c>
      <c r="D1372" s="1287"/>
      <c r="E1372" s="1287"/>
      <c r="F1372" s="1287"/>
      <c r="G1372" s="1287"/>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4" t="s">
        <v>491</v>
      </c>
      <c r="D1374" s="1285"/>
      <c r="E1374" s="1285"/>
      <c r="F1374" s="1285"/>
      <c r="G1374" s="1285"/>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4" t="s">
        <v>488</v>
      </c>
      <c r="D1376" s="1285"/>
      <c r="E1376" s="1285"/>
      <c r="F1376" s="1285"/>
      <c r="G1376" s="1285"/>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6" t="s">
        <v>487</v>
      </c>
      <c r="D1377" s="1287"/>
      <c r="E1377" s="1287"/>
      <c r="F1377" s="1287"/>
      <c r="G1377" s="1287"/>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0.399999999999999"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4" t="s">
        <v>484</v>
      </c>
      <c r="D1379" s="1285"/>
      <c r="E1379" s="1285"/>
      <c r="F1379" s="1285"/>
      <c r="G1379" s="1285"/>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6" t="s">
        <v>483</v>
      </c>
      <c r="D1380" s="1287"/>
      <c r="E1380" s="1287"/>
      <c r="F1380" s="1287"/>
      <c r="G1380" s="1287"/>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0.399999999999999"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1" outlineLevel="2">
      <c r="A1382" s="152"/>
      <c r="B1382" s="151"/>
      <c r="C1382" s="1284" t="s">
        <v>480</v>
      </c>
      <c r="D1382" s="1285"/>
      <c r="E1382" s="1285"/>
      <c r="F1382" s="1285"/>
      <c r="G1382" s="1285"/>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6" t="s">
        <v>479</v>
      </c>
      <c r="D1383" s="1287"/>
      <c r="E1383" s="1287"/>
      <c r="F1383" s="1287"/>
      <c r="G1383" s="1287"/>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0.399999999999999"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4" t="s">
        <v>476</v>
      </c>
      <c r="D1385" s="1285"/>
      <c r="E1385" s="1285"/>
      <c r="F1385" s="1285"/>
      <c r="G1385" s="1285"/>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6" t="s">
        <v>475</v>
      </c>
      <c r="D1386" s="1287"/>
      <c r="E1386" s="1287"/>
      <c r="F1386" s="1287"/>
      <c r="G1386" s="1287"/>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4" t="s">
        <v>472</v>
      </c>
      <c r="D1388" s="1285"/>
      <c r="E1388" s="1285"/>
      <c r="F1388" s="1285"/>
      <c r="G1388" s="1285"/>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6" t="s">
        <v>471</v>
      </c>
      <c r="D1389" s="1287"/>
      <c r="E1389" s="1287"/>
      <c r="F1389" s="1287"/>
      <c r="G1389" s="1287"/>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6" t="s">
        <v>461</v>
      </c>
      <c r="D1390" s="1287"/>
      <c r="E1390" s="1287"/>
      <c r="F1390" s="1287"/>
      <c r="G1390" s="1287"/>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6" t="s">
        <v>470</v>
      </c>
      <c r="D1391" s="1287"/>
      <c r="E1391" s="1287"/>
      <c r="F1391" s="1287"/>
      <c r="G1391" s="1287"/>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4" t="s">
        <v>467</v>
      </c>
      <c r="D1393" s="1285"/>
      <c r="E1393" s="1285"/>
      <c r="F1393" s="1285"/>
      <c r="G1393" s="1285"/>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6" t="s">
        <v>462</v>
      </c>
      <c r="D1394" s="1287"/>
      <c r="E1394" s="1287"/>
      <c r="F1394" s="1287"/>
      <c r="G1394" s="1287"/>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6" t="s">
        <v>461</v>
      </c>
      <c r="D1395" s="1287"/>
      <c r="E1395" s="1287"/>
      <c r="F1395" s="1287"/>
      <c r="G1395" s="1287"/>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6" t="s">
        <v>466</v>
      </c>
      <c r="D1396" s="1287"/>
      <c r="E1396" s="1287"/>
      <c r="F1396" s="1287"/>
      <c r="G1396" s="1287"/>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4" t="s">
        <v>463</v>
      </c>
      <c r="D1398" s="1285"/>
      <c r="E1398" s="1285"/>
      <c r="F1398" s="1285"/>
      <c r="G1398" s="1285"/>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6" t="s">
        <v>462</v>
      </c>
      <c r="D1399" s="1287"/>
      <c r="E1399" s="1287"/>
      <c r="F1399" s="1287"/>
      <c r="G1399" s="1287"/>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6" t="s">
        <v>461</v>
      </c>
      <c r="D1400" s="1287"/>
      <c r="E1400" s="1287"/>
      <c r="F1400" s="1287"/>
      <c r="G1400" s="1287"/>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6" t="s">
        <v>460</v>
      </c>
      <c r="D1401" s="1287"/>
      <c r="E1401" s="1287"/>
      <c r="F1401" s="1287"/>
      <c r="G1401" s="1287"/>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0.399999999999999"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4" t="s">
        <v>457</v>
      </c>
      <c r="D1403" s="1285"/>
      <c r="E1403" s="1285"/>
      <c r="F1403" s="1285"/>
      <c r="G1403" s="1285"/>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6" t="s">
        <v>456</v>
      </c>
      <c r="D1404" s="1287"/>
      <c r="E1404" s="1287"/>
      <c r="F1404" s="1287"/>
      <c r="G1404" s="1287"/>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6" t="s">
        <v>455</v>
      </c>
      <c r="D1405" s="1287"/>
      <c r="E1405" s="1287"/>
      <c r="F1405" s="1287"/>
      <c r="G1405" s="1287"/>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6" t="s">
        <v>454</v>
      </c>
      <c r="D1406" s="1287"/>
      <c r="E1406" s="1287"/>
      <c r="F1406" s="1287"/>
      <c r="G1406" s="1287"/>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1.2" outlineLevel="2">
      <c r="A1408" s="152"/>
      <c r="B1408" s="151"/>
      <c r="C1408" s="1284" t="s">
        <v>450</v>
      </c>
      <c r="D1408" s="1285"/>
      <c r="E1408" s="1285"/>
      <c r="F1408" s="1285"/>
      <c r="G1408" s="1285"/>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4" t="s">
        <v>446</v>
      </c>
      <c r="D1411" s="1285"/>
      <c r="E1411" s="1285"/>
      <c r="F1411" s="1285"/>
      <c r="G1411" s="1285"/>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4" t="s">
        <v>443</v>
      </c>
      <c r="D1413" s="1285"/>
      <c r="E1413" s="1285"/>
      <c r="F1413" s="1285"/>
      <c r="G1413" s="1285"/>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6" t="s">
        <v>442</v>
      </c>
      <c r="D1414" s="1287"/>
      <c r="E1414" s="1287"/>
      <c r="F1414" s="1287"/>
      <c r="G1414" s="1287"/>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0.399999999999999"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4" t="s">
        <v>439</v>
      </c>
      <c r="D1416" s="1285"/>
      <c r="E1416" s="1285"/>
      <c r="F1416" s="1285"/>
      <c r="G1416" s="1285"/>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4" t="s">
        <v>436</v>
      </c>
      <c r="D1418" s="1285"/>
      <c r="E1418" s="1285"/>
      <c r="F1418" s="1285"/>
      <c r="G1418" s="1285"/>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4" t="s">
        <v>433</v>
      </c>
      <c r="D1420" s="1285"/>
      <c r="E1420" s="1285"/>
      <c r="F1420" s="1285"/>
      <c r="G1420" s="1285"/>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0.399999999999999"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4" t="s">
        <v>430</v>
      </c>
      <c r="D1422" s="1285"/>
      <c r="E1422" s="1285"/>
      <c r="F1422" s="1285"/>
      <c r="G1422" s="1285"/>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6" t="s">
        <v>429</v>
      </c>
      <c r="D1423" s="1287"/>
      <c r="E1423" s="1287"/>
      <c r="F1423" s="1287"/>
      <c r="G1423" s="1287"/>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4592</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4593</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4594</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4595</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4" t="s">
        <v>412</v>
      </c>
      <c r="D1439" s="1285"/>
      <c r="E1439" s="1285"/>
      <c r="F1439" s="1285"/>
      <c r="G1439" s="1285"/>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20.399999999999999"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0.399999999999999"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4" t="s">
        <v>401</v>
      </c>
      <c r="D1449" s="1285"/>
      <c r="E1449" s="1285"/>
      <c r="F1449" s="1285"/>
      <c r="G1449" s="1285"/>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0.6"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0.6"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4" t="s">
        <v>395</v>
      </c>
      <c r="D1454" s="1285"/>
      <c r="E1454" s="1285"/>
      <c r="F1454" s="1285"/>
      <c r="G1454" s="1285"/>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0.399999999999999"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4" t="s">
        <v>390</v>
      </c>
      <c r="D1458" s="1285"/>
      <c r="E1458" s="1285"/>
      <c r="F1458" s="1285"/>
      <c r="G1458" s="1285"/>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6" t="s">
        <v>389</v>
      </c>
      <c r="D1459" s="1287"/>
      <c r="E1459" s="1287"/>
      <c r="F1459" s="1287"/>
      <c r="G1459" s="1287"/>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4" t="s">
        <v>385</v>
      </c>
      <c r="D1462" s="1285"/>
      <c r="E1462" s="1285"/>
      <c r="F1462" s="1285"/>
      <c r="G1462" s="1285"/>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6" t="s">
        <v>384</v>
      </c>
      <c r="D1463" s="1287"/>
      <c r="E1463" s="1287"/>
      <c r="F1463" s="1287"/>
      <c r="G1463" s="1287"/>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4" t="s">
        <v>281</v>
      </c>
      <c r="D1466" s="1285"/>
      <c r="E1466" s="1285"/>
      <c r="F1466" s="1285"/>
      <c r="G1466" s="1285"/>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4596</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4597</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4" t="s">
        <v>281</v>
      </c>
      <c r="D1470" s="1285"/>
      <c r="E1470" s="1285"/>
      <c r="F1470" s="1285"/>
      <c r="G1470" s="1285"/>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6" t="s">
        <v>378</v>
      </c>
      <c r="D1471" s="1287"/>
      <c r="E1471" s="1287"/>
      <c r="F1471" s="1287"/>
      <c r="G1471" s="1287"/>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0.399999999999999"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4" t="s">
        <v>374</v>
      </c>
      <c r="D1474" s="1285"/>
      <c r="E1474" s="1285"/>
      <c r="F1474" s="1285"/>
      <c r="G1474" s="1285"/>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6" t="s">
        <v>281</v>
      </c>
      <c r="D1475" s="1287"/>
      <c r="E1475" s="1287"/>
      <c r="F1475" s="1287"/>
      <c r="G1475" s="1287"/>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0.6"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0.6"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0.399999999999999"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4" t="s">
        <v>367</v>
      </c>
      <c r="D1484" s="1285"/>
      <c r="E1484" s="1285"/>
      <c r="F1484" s="1285"/>
      <c r="G1484" s="1285"/>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6" t="s">
        <v>281</v>
      </c>
      <c r="D1485" s="1287"/>
      <c r="E1485" s="1287"/>
      <c r="F1485" s="1287"/>
      <c r="G1485" s="1287"/>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4" t="s">
        <v>281</v>
      </c>
      <c r="D1493" s="1285"/>
      <c r="E1493" s="1285"/>
      <c r="F1493" s="1285"/>
      <c r="G1493" s="1285"/>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4" t="s">
        <v>281</v>
      </c>
      <c r="D1496" s="1285"/>
      <c r="E1496" s="1285"/>
      <c r="F1496" s="1285"/>
      <c r="G1496" s="1285"/>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0.6"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0.399999999999999"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0.399999999999999"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4" t="s">
        <v>281</v>
      </c>
      <c r="D1514" s="1285"/>
      <c r="E1514" s="1285"/>
      <c r="F1514" s="1285"/>
      <c r="G1514" s="1285"/>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6" t="s">
        <v>346</v>
      </c>
      <c r="D1515" s="1287"/>
      <c r="E1515" s="1287"/>
      <c r="F1515" s="1287"/>
      <c r="G1515" s="1287"/>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0.799999999999997"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0.399999999999999"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0.6"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0.399999999999999"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0.6"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0.6"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0.6"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0.799999999999997"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0.399999999999999"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0.6"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0.399999999999999"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0.6"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0.6"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0.6"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4" t="s">
        <v>319</v>
      </c>
      <c r="D1540" s="1285"/>
      <c r="E1540" s="1285"/>
      <c r="F1540" s="1285"/>
      <c r="G1540" s="1285"/>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4598</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4" t="s">
        <v>281</v>
      </c>
      <c r="D1545" s="1285"/>
      <c r="E1545" s="1285"/>
      <c r="F1545" s="1285"/>
      <c r="G1545" s="1285"/>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4599</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4" t="s">
        <v>308</v>
      </c>
      <c r="D1550" s="1285"/>
      <c r="E1550" s="1285"/>
      <c r="F1550" s="1285"/>
      <c r="G1550" s="1285"/>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0.6" outlineLevel="3">
      <c r="A1552" s="152"/>
      <c r="B1552" s="151"/>
      <c r="C1552" s="150" t="s">
        <v>4600</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0.399999999999999"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0.6" outlineLevel="3">
      <c r="A1560" s="152"/>
      <c r="B1560" s="151"/>
      <c r="C1560" s="150" t="s">
        <v>4601</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0.399999999999999"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0.6" outlineLevel="2">
      <c r="A1569" s="152"/>
      <c r="B1569" s="151"/>
      <c r="C1569" s="150" t="s">
        <v>4582</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0.6" outlineLevel="3">
      <c r="A1570" s="152"/>
      <c r="B1570" s="151"/>
      <c r="C1570" s="150" t="s">
        <v>4583</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0.399999999999999"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0.399999999999999"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4" t="s">
        <v>281</v>
      </c>
      <c r="D1588" s="1285"/>
      <c r="E1588" s="1285"/>
      <c r="F1588" s="1285"/>
      <c r="G1588" s="1285"/>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4602</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4" t="s">
        <v>281</v>
      </c>
      <c r="D1591" s="1285"/>
      <c r="E1591" s="1285"/>
      <c r="F1591" s="1285"/>
      <c r="G1591" s="1285"/>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4603</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4" t="s">
        <v>273</v>
      </c>
      <c r="D1596" s="1285"/>
      <c r="E1596" s="1285"/>
      <c r="F1596" s="1285"/>
      <c r="G1596" s="1285"/>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4604</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4" t="s">
        <v>270</v>
      </c>
      <c r="D1599" s="1285"/>
      <c r="E1599" s="1285"/>
      <c r="F1599" s="1285"/>
      <c r="G1599" s="1285"/>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4581</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0.399999999999999"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1" outlineLevel="2">
      <c r="A1613" s="152"/>
      <c r="B1613" s="151"/>
      <c r="C1613" s="1284" t="s">
        <v>254</v>
      </c>
      <c r="D1613" s="1285"/>
      <c r="E1613" s="1285"/>
      <c r="F1613" s="1285"/>
      <c r="G1613" s="1285"/>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4605</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outlineLevel="2">
      <c r="A1617" s="152"/>
      <c r="B1617" s="151"/>
      <c r="C1617" s="1284" t="s">
        <v>249</v>
      </c>
      <c r="D1617" s="1285"/>
      <c r="E1617" s="1285"/>
      <c r="F1617" s="1285"/>
      <c r="G1617" s="1285"/>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1" outlineLevel="3">
      <c r="A1618" s="152"/>
      <c r="B1618" s="151"/>
      <c r="C1618" s="1286" t="s">
        <v>236</v>
      </c>
      <c r="D1618" s="1287"/>
      <c r="E1618" s="1287"/>
      <c r="F1618" s="1287"/>
      <c r="G1618" s="1287"/>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6" t="s">
        <v>235</v>
      </c>
      <c r="D1619" s="1287"/>
      <c r="E1619" s="1287"/>
      <c r="F1619" s="1287"/>
      <c r="G1619" s="1287"/>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outlineLevel="2">
      <c r="A1624" s="152"/>
      <c r="B1624" s="151"/>
      <c r="C1624" s="1284" t="s">
        <v>237</v>
      </c>
      <c r="D1624" s="1285"/>
      <c r="E1624" s="1285"/>
      <c r="F1624" s="1285"/>
      <c r="G1624" s="1285"/>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1" outlineLevel="3">
      <c r="A1625" s="152"/>
      <c r="B1625" s="151"/>
      <c r="C1625" s="1286" t="s">
        <v>236</v>
      </c>
      <c r="D1625" s="1287"/>
      <c r="E1625" s="1287"/>
      <c r="F1625" s="1287"/>
      <c r="G1625" s="1287"/>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6" t="s">
        <v>235</v>
      </c>
      <c r="D1626" s="1287"/>
      <c r="E1626" s="1287"/>
      <c r="F1626" s="1287"/>
      <c r="G1626" s="1287"/>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5" t="s">
        <v>171</v>
      </c>
      <c r="B1634" s="1295"/>
      <c r="C1634" s="1296"/>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7"/>
      <c r="B1635" s="1298"/>
      <c r="C1635" s="1299"/>
      <c r="D1635" s="1298"/>
      <c r="E1635" s="1298"/>
      <c r="F1635" s="1298"/>
      <c r="G1635" s="1300"/>
      <c r="H1635" s="3"/>
      <c r="I1635" s="3"/>
      <c r="J1635" s="3"/>
      <c r="K1635" s="3"/>
      <c r="L1635" s="3"/>
      <c r="M1635" s="3"/>
      <c r="N1635" s="3"/>
      <c r="O1635" s="3"/>
      <c r="P1635" s="3"/>
      <c r="Q1635" s="3"/>
      <c r="R1635" s="3"/>
      <c r="S1635" s="3"/>
      <c r="T1635" s="3"/>
      <c r="U1635" s="3"/>
      <c r="V1635" s="3"/>
      <c r="W1635" s="3"/>
      <c r="X1635" s="3"/>
      <c r="Y1635" s="3"/>
      <c r="AG1635" t="s">
        <v>172</v>
      </c>
    </row>
    <row r="1636" spans="1:33">
      <c r="A1636" s="1301"/>
      <c r="B1636" s="1302"/>
      <c r="C1636" s="1303"/>
      <c r="D1636" s="1302"/>
      <c r="E1636" s="1302"/>
      <c r="F1636" s="1302"/>
      <c r="G1636" s="1304"/>
      <c r="H1636" s="3"/>
      <c r="I1636" s="3"/>
      <c r="J1636" s="3"/>
      <c r="K1636" s="3"/>
      <c r="L1636" s="3"/>
      <c r="M1636" s="3"/>
      <c r="N1636" s="3"/>
      <c r="O1636" s="3"/>
      <c r="P1636" s="3"/>
      <c r="Q1636" s="3"/>
      <c r="R1636" s="3"/>
      <c r="S1636" s="3"/>
      <c r="T1636" s="3"/>
      <c r="U1636" s="3"/>
      <c r="V1636" s="3"/>
      <c r="W1636" s="3"/>
      <c r="X1636" s="3"/>
      <c r="Y1636" s="3"/>
    </row>
    <row r="1637" spans="1:33">
      <c r="A1637" s="1301"/>
      <c r="B1637" s="1302"/>
      <c r="C1637" s="1303"/>
      <c r="D1637" s="1302"/>
      <c r="E1637" s="1302"/>
      <c r="F1637" s="1302"/>
      <c r="G1637" s="1304"/>
      <c r="H1637" s="3"/>
      <c r="I1637" s="3"/>
      <c r="J1637" s="3"/>
      <c r="K1637" s="3"/>
      <c r="L1637" s="3"/>
      <c r="M1637" s="3"/>
      <c r="N1637" s="3"/>
      <c r="O1637" s="3"/>
      <c r="P1637" s="3"/>
      <c r="Q1637" s="3"/>
      <c r="R1637" s="3"/>
      <c r="S1637" s="3"/>
      <c r="T1637" s="3"/>
      <c r="U1637" s="3"/>
      <c r="V1637" s="3"/>
      <c r="W1637" s="3"/>
      <c r="X1637" s="3"/>
      <c r="Y1637" s="3"/>
    </row>
    <row r="1638" spans="1:33">
      <c r="A1638" s="1301"/>
      <c r="B1638" s="1302"/>
      <c r="C1638" s="1303"/>
      <c r="D1638" s="1302"/>
      <c r="E1638" s="1302"/>
      <c r="F1638" s="1302"/>
      <c r="G1638" s="1304"/>
      <c r="H1638" s="3"/>
      <c r="I1638" s="3"/>
      <c r="J1638" s="3"/>
      <c r="K1638" s="3"/>
      <c r="L1638" s="3"/>
      <c r="M1638" s="3"/>
      <c r="N1638" s="3"/>
      <c r="O1638" s="3"/>
      <c r="P1638" s="3"/>
      <c r="Q1638" s="3"/>
      <c r="R1638" s="3"/>
      <c r="S1638" s="3"/>
      <c r="T1638" s="3"/>
      <c r="U1638" s="3"/>
      <c r="V1638" s="3"/>
      <c r="W1638" s="3"/>
      <c r="X1638" s="3"/>
      <c r="Y1638" s="3"/>
    </row>
    <row r="1639" spans="1:33">
      <c r="A1639" s="1305"/>
      <c r="B1639" s="1306"/>
      <c r="C1639" s="1307"/>
      <c r="D1639" s="1306"/>
      <c r="E1639" s="1306"/>
      <c r="F1639" s="1306"/>
      <c r="G1639" s="1308"/>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137:G137"/>
    <mergeCell ref="C155:G155"/>
    <mergeCell ref="C166:G166"/>
    <mergeCell ref="C183:G183"/>
    <mergeCell ref="C189:G189"/>
    <mergeCell ref="C197:G197"/>
    <mergeCell ref="C199:G199"/>
    <mergeCell ref="C201:G201"/>
    <mergeCell ref="C253:G253"/>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15052</v>
      </c>
      <c r="B4" s="81" t="s">
        <v>228</v>
      </c>
      <c r="C4" s="82"/>
      <c r="D4" s="136" t="s">
        <v>80</v>
      </c>
      <c r="E4" s="1261" t="s">
        <v>57</v>
      </c>
      <c r="F4" s="1214"/>
      <c r="G4" s="1214"/>
      <c r="H4" s="1214"/>
      <c r="I4" s="1214"/>
      <c r="J4" s="1215"/>
    </row>
    <row r="5" spans="1:15" ht="24" customHeight="1">
      <c r="A5" s="2"/>
      <c r="B5" s="31" t="s">
        <v>23</v>
      </c>
      <c r="D5" s="1437"/>
      <c r="E5" s="1263"/>
      <c r="F5" s="1263"/>
      <c r="G5" s="1263"/>
      <c r="H5" s="18" t="s">
        <v>42</v>
      </c>
      <c r="I5" s="22"/>
      <c r="J5" s="8"/>
    </row>
    <row r="6" spans="1:15" ht="15.75" customHeight="1">
      <c r="A6" s="2"/>
      <c r="B6" s="28"/>
      <c r="C6" s="55"/>
      <c r="D6" s="1436"/>
      <c r="E6" s="1218"/>
      <c r="F6" s="1218"/>
      <c r="G6" s="1218"/>
      <c r="H6" s="18" t="s">
        <v>36</v>
      </c>
      <c r="I6" s="22"/>
      <c r="J6" s="8"/>
    </row>
    <row r="7" spans="1:15" ht="15.75" customHeight="1">
      <c r="A7" s="2"/>
      <c r="B7" s="29"/>
      <c r="C7" s="56"/>
      <c r="D7" s="53"/>
      <c r="E7" s="1435"/>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78" t="s">
        <v>57</v>
      </c>
      <c r="D41" s="1278"/>
      <c r="E41" s="1278"/>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SO_101C.2'!G8</f>
        <v>0</v>
      </c>
      <c r="J49" s="1162" t="str">
        <f>IF(I56=0,"",I49/I56*100)</f>
        <v/>
      </c>
    </row>
    <row r="50" spans="1:10" ht="36.75" customHeight="1">
      <c r="A50" s="127"/>
      <c r="B50" s="839" t="s">
        <v>1789</v>
      </c>
      <c r="C50" s="1279" t="s">
        <v>1790</v>
      </c>
      <c r="D50" s="1280"/>
      <c r="E50" s="1280"/>
      <c r="F50" s="840" t="s">
        <v>27</v>
      </c>
      <c r="G50" s="841"/>
      <c r="H50" s="841"/>
      <c r="I50" s="841">
        <f>'Rozpočet SO_101C.2'!G31</f>
        <v>0</v>
      </c>
      <c r="J50" s="1162" t="str">
        <f>IF(I56=0,"",I50/I56*100)</f>
        <v/>
      </c>
    </row>
    <row r="51" spans="1:10" ht="36.75" customHeight="1">
      <c r="A51" s="127"/>
      <c r="B51" s="839" t="s">
        <v>1791</v>
      </c>
      <c r="C51" s="1279" t="s">
        <v>1792</v>
      </c>
      <c r="D51" s="1280"/>
      <c r="E51" s="1280"/>
      <c r="F51" s="840" t="s">
        <v>27</v>
      </c>
      <c r="G51" s="841"/>
      <c r="H51" s="841"/>
      <c r="I51" s="841">
        <f>'Rozpočet SO_101C.2'!G61</f>
        <v>0</v>
      </c>
      <c r="J51" s="1162" t="str">
        <f>IF(I56=0,"",I51/I56*100)</f>
        <v/>
      </c>
    </row>
    <row r="52" spans="1:10" ht="36.75" customHeight="1">
      <c r="A52" s="127"/>
      <c r="B52" s="839" t="s">
        <v>1793</v>
      </c>
      <c r="C52" s="1279" t="s">
        <v>1794</v>
      </c>
      <c r="D52" s="1280"/>
      <c r="E52" s="1280"/>
      <c r="F52" s="840" t="s">
        <v>27</v>
      </c>
      <c r="G52" s="841"/>
      <c r="H52" s="841"/>
      <c r="I52" s="841">
        <f>'Rozpočet SO_101C.2'!G104</f>
        <v>0</v>
      </c>
      <c r="J52" s="1162" t="str">
        <f>IF(I56=0,"",I52/I56*100)</f>
        <v/>
      </c>
    </row>
    <row r="53" spans="1:10" ht="36.75" customHeight="1">
      <c r="A53" s="127"/>
      <c r="B53" s="839" t="s">
        <v>1795</v>
      </c>
      <c r="C53" s="1279" t="s">
        <v>1796</v>
      </c>
      <c r="D53" s="1280"/>
      <c r="E53" s="1280"/>
      <c r="F53" s="840" t="s">
        <v>27</v>
      </c>
      <c r="G53" s="841"/>
      <c r="H53" s="841"/>
      <c r="I53" s="841">
        <f>'Rozpočet SO_101C.2'!G131</f>
        <v>0</v>
      </c>
      <c r="J53" s="1162" t="str">
        <f>IF(I56=0,"",I53/I56*100)</f>
        <v/>
      </c>
    </row>
    <row r="54" spans="1:10" ht="36.75" customHeight="1">
      <c r="A54" s="127"/>
      <c r="B54" s="839" t="s">
        <v>187</v>
      </c>
      <c r="C54" s="1279" t="s">
        <v>186</v>
      </c>
      <c r="D54" s="1280"/>
      <c r="E54" s="1280"/>
      <c r="F54" s="840" t="s">
        <v>27</v>
      </c>
      <c r="G54" s="841"/>
      <c r="H54" s="841"/>
      <c r="I54" s="841">
        <f>'Rozpočet SO_101C.2'!G180</f>
        <v>0</v>
      </c>
      <c r="J54" s="1162" t="str">
        <f>IF(I56=0,"",I54/I56*100)</f>
        <v/>
      </c>
    </row>
    <row r="55" spans="1:10" ht="36.75" customHeight="1">
      <c r="A55" s="127"/>
      <c r="B55" s="839" t="s">
        <v>1797</v>
      </c>
      <c r="C55" s="1279" t="s">
        <v>1798</v>
      </c>
      <c r="D55" s="1280"/>
      <c r="E55" s="1280"/>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3.2" outlineLevelRow="1"/>
  <cols>
    <col min="1" max="1" width="3.44140625" customWidth="1"/>
    <col min="2" max="2" width="12.5546875" style="124" customWidth="1"/>
    <col min="3" max="3" width="38.33203125" style="124" customWidth="1"/>
    <col min="4" max="4" width="4.88671875" customWidth="1"/>
    <col min="5" max="5" width="10.5546875" customWidth="1"/>
    <col min="6" max="6" width="9.88671875" customWidth="1"/>
    <col min="7" max="7" width="12.6640625" customWidth="1"/>
    <col min="8" max="24"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4.9" customHeight="1">
      <c r="A2" s="849" t="s">
        <v>8</v>
      </c>
      <c r="B2" s="850" t="s">
        <v>43</v>
      </c>
      <c r="C2" s="1289" t="s">
        <v>44</v>
      </c>
      <c r="D2" s="1290"/>
      <c r="E2" s="1290"/>
      <c r="F2" s="1290"/>
      <c r="G2" s="1291"/>
      <c r="AG2" t="s">
        <v>145</v>
      </c>
    </row>
    <row r="3" spans="1:60" ht="24.9" customHeight="1">
      <c r="A3" s="849" t="s">
        <v>9</v>
      </c>
      <c r="B3" s="850" t="s">
        <v>77</v>
      </c>
      <c r="C3" s="1289" t="s">
        <v>78</v>
      </c>
      <c r="D3" s="1290"/>
      <c r="E3" s="1290"/>
      <c r="F3" s="1290"/>
      <c r="G3" s="1291"/>
      <c r="AC3" s="124" t="s">
        <v>145</v>
      </c>
      <c r="AG3" t="s">
        <v>146</v>
      </c>
    </row>
    <row r="4" spans="1:60" ht="24.9" customHeight="1">
      <c r="A4" s="851" t="s">
        <v>10</v>
      </c>
      <c r="B4" s="852" t="s">
        <v>80</v>
      </c>
      <c r="C4" s="1292" t="s">
        <v>57</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1799</v>
      </c>
      <c r="C9" s="880" t="s">
        <v>1800</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1802</v>
      </c>
      <c r="C10" s="880" t="s">
        <v>1803</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1804</v>
      </c>
      <c r="C11" s="880" t="s">
        <v>1805</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1806</v>
      </c>
      <c r="C12" s="880" t="s">
        <v>1807</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1808</v>
      </c>
      <c r="C13" s="880" t="s">
        <v>1809</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1810</v>
      </c>
      <c r="C14" s="880" t="s">
        <v>1811</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1812</v>
      </c>
      <c r="C15" s="880" t="s">
        <v>1813</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1814</v>
      </c>
      <c r="Y15" s="145"/>
      <c r="Z15" s="145"/>
      <c r="AA15" s="145"/>
      <c r="AB15" s="145"/>
      <c r="AC15" s="145"/>
      <c r="AD15" s="145"/>
      <c r="AE15" s="145"/>
      <c r="AF15" s="145"/>
      <c r="AG15" s="145" t="s">
        <v>1815</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1816</v>
      </c>
      <c r="C16" s="880" t="s">
        <v>1817</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0.399999999999999" outlineLevel="1">
      <c r="A17" s="878">
        <v>9</v>
      </c>
      <c r="B17" s="879" t="s">
        <v>1818</v>
      </c>
      <c r="C17" s="880" t="s">
        <v>1819</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1814</v>
      </c>
      <c r="Y17" s="145"/>
      <c r="Z17" s="145"/>
      <c r="AA17" s="145"/>
      <c r="AB17" s="145"/>
      <c r="AC17" s="145"/>
      <c r="AD17" s="145"/>
      <c r="AE17" s="145"/>
      <c r="AF17" s="145"/>
      <c r="AG17" s="145" t="s">
        <v>1815</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1820</v>
      </c>
      <c r="C18" s="880" t="s">
        <v>1821</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1822</v>
      </c>
      <c r="C19" s="880" t="s">
        <v>1823</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1824</v>
      </c>
      <c r="C20" s="880" t="s">
        <v>1825</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1826</v>
      </c>
      <c r="C21" s="880" t="s">
        <v>1827</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1801</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1828</v>
      </c>
      <c r="C22" s="880" t="s">
        <v>1829</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1830</v>
      </c>
      <c r="C23" s="880" t="s">
        <v>1831</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1801</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1832</v>
      </c>
      <c r="C24" s="880" t="s">
        <v>1833</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1801</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1834</v>
      </c>
      <c r="C25" s="880" t="s">
        <v>1835</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1801</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1836</v>
      </c>
      <c r="C26" s="880" t="s">
        <v>1837</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1801</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1838</v>
      </c>
      <c r="C27" s="880" t="s">
        <v>1839</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1801</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1840</v>
      </c>
      <c r="C28" s="880" t="s">
        <v>1841</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1801</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1842</v>
      </c>
      <c r="C29" s="880" t="s">
        <v>1843</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1801</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1844</v>
      </c>
      <c r="C30" s="880" t="s">
        <v>1845</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1814</v>
      </c>
      <c r="Y30" s="145"/>
      <c r="Z30" s="145"/>
      <c r="AA30" s="145"/>
      <c r="AB30" s="145"/>
      <c r="AC30" s="145"/>
      <c r="AD30" s="145"/>
      <c r="AE30" s="145"/>
      <c r="AF30" s="145"/>
      <c r="AG30" s="145" t="s">
        <v>1815</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1789</v>
      </c>
      <c r="C31" s="860" t="s">
        <v>1790</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1846</v>
      </c>
      <c r="C32" s="880" t="s">
        <v>1847</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1849</v>
      </c>
      <c r="C33" s="880" t="s">
        <v>1850</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1848</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1851</v>
      </c>
      <c r="C34" s="880" t="s">
        <v>1852</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1848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1853</v>
      </c>
      <c r="C35" s="880" t="s">
        <v>1854</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1855</v>
      </c>
      <c r="C36" s="880" t="s">
        <v>1856</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1848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1857</v>
      </c>
      <c r="C37" s="880" t="s">
        <v>1858</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1848</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1859</v>
      </c>
      <c r="C38" s="880" t="s">
        <v>1860</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1848</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1861</v>
      </c>
      <c r="C39" s="880" t="s">
        <v>1862</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1863</v>
      </c>
      <c r="C40" s="880" t="s">
        <v>1864</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1865</v>
      </c>
      <c r="C41" s="880" t="s">
        <v>1866</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1867</v>
      </c>
      <c r="C42" s="880" t="s">
        <v>1868</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1869</v>
      </c>
      <c r="C43" s="880" t="s">
        <v>1870</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1848</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1871</v>
      </c>
      <c r="C44" s="880" t="s">
        <v>1872</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0.399999999999999" outlineLevel="1">
      <c r="A45" s="878">
        <v>36</v>
      </c>
      <c r="B45" s="879" t="s">
        <v>1873</v>
      </c>
      <c r="C45" s="880" t="s">
        <v>1874</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1848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0.399999999999999" outlineLevel="1">
      <c r="A46" s="878">
        <v>37</v>
      </c>
      <c r="B46" s="879" t="s">
        <v>1875</v>
      </c>
      <c r="C46" s="880" t="s">
        <v>1876</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1848</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1877</v>
      </c>
      <c r="C47" s="880" t="s">
        <v>1878</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1848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30.6" outlineLevel="1">
      <c r="A48" s="878">
        <v>39</v>
      </c>
      <c r="B48" s="879" t="s">
        <v>1879</v>
      </c>
      <c r="C48" s="880" t="s">
        <v>1880</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1848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0.399999999999999" outlineLevel="1">
      <c r="A49" s="878">
        <v>40</v>
      </c>
      <c r="B49" s="879" t="s">
        <v>1881</v>
      </c>
      <c r="C49" s="880" t="s">
        <v>1882</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1848</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1879</v>
      </c>
      <c r="C50" s="880" t="s">
        <v>1883</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0.399999999999999" outlineLevel="1">
      <c r="A51" s="878">
        <v>42</v>
      </c>
      <c r="B51" s="879" t="s">
        <v>1885</v>
      </c>
      <c r="C51" s="880" t="s">
        <v>1886</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1848</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1879</v>
      </c>
      <c r="C52" s="880" t="s">
        <v>1887</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1888</v>
      </c>
      <c r="Y52" s="145"/>
      <c r="Z52" s="145"/>
      <c r="AA52" s="145"/>
      <c r="AB52" s="145"/>
      <c r="AC52" s="145"/>
      <c r="AD52" s="145"/>
      <c r="AE52" s="145"/>
      <c r="AF52" s="145"/>
      <c r="AG52" s="145" t="s">
        <v>1889</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0.399999999999999" outlineLevel="1">
      <c r="A53" s="878">
        <v>44</v>
      </c>
      <c r="B53" s="879" t="s">
        <v>1890</v>
      </c>
      <c r="C53" s="880" t="s">
        <v>1891</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1848</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1879</v>
      </c>
      <c r="C54" s="880" t="s">
        <v>1892</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1888</v>
      </c>
      <c r="Y54" s="145"/>
      <c r="Z54" s="145"/>
      <c r="AA54" s="145"/>
      <c r="AB54" s="145"/>
      <c r="AC54" s="145"/>
      <c r="AD54" s="145"/>
      <c r="AE54" s="145"/>
      <c r="AF54" s="145"/>
      <c r="AG54" s="145" t="s">
        <v>1889</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0.399999999999999" outlineLevel="1">
      <c r="A55" s="878">
        <v>46</v>
      </c>
      <c r="B55" s="879" t="s">
        <v>1879</v>
      </c>
      <c r="C55" s="880" t="s">
        <v>1893</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1888</v>
      </c>
      <c r="Y55" s="145"/>
      <c r="Z55" s="145"/>
      <c r="AA55" s="145"/>
      <c r="AB55" s="145"/>
      <c r="AC55" s="145"/>
      <c r="AD55" s="145"/>
      <c r="AE55" s="145"/>
      <c r="AF55" s="145"/>
      <c r="AG55" s="145" t="s">
        <v>1894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0.399999999999999" outlineLevel="1">
      <c r="A56" s="878">
        <v>47</v>
      </c>
      <c r="B56" s="879" t="s">
        <v>1895</v>
      </c>
      <c r="C56" s="880" t="s">
        <v>1896</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1848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1879</v>
      </c>
      <c r="C57" s="880" t="s">
        <v>1897</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1898</v>
      </c>
      <c r="C58" s="880" t="s">
        <v>1899</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1848</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1900</v>
      </c>
      <c r="C59" s="880" t="s">
        <v>1901</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1848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1902</v>
      </c>
      <c r="C60" s="880" t="s">
        <v>1903</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1848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1791</v>
      </c>
      <c r="C61" s="860" t="s">
        <v>1792</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0.399999999999999" outlineLevel="1">
      <c r="A62" s="878">
        <v>52</v>
      </c>
      <c r="B62" s="879" t="s">
        <v>1904</v>
      </c>
      <c r="C62" s="880" t="s">
        <v>1905</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1848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878">
        <v>53</v>
      </c>
      <c r="B63" s="879" t="s">
        <v>1906</v>
      </c>
      <c r="C63" s="880" t="s">
        <v>1907</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1848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878">
        <v>54</v>
      </c>
      <c r="B64" s="879" t="s">
        <v>1908</v>
      </c>
      <c r="C64" s="880" t="s">
        <v>1909</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1848</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878">
        <v>55</v>
      </c>
      <c r="B65" s="879" t="s">
        <v>1910</v>
      </c>
      <c r="C65" s="880" t="s">
        <v>1911</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1848</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878">
        <v>56</v>
      </c>
      <c r="B66" s="879" t="s">
        <v>1912</v>
      </c>
      <c r="C66" s="880" t="s">
        <v>1913</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1848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878">
        <v>57</v>
      </c>
      <c r="B67" s="879" t="s">
        <v>1914</v>
      </c>
      <c r="C67" s="880" t="s">
        <v>1915</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1848</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878">
        <v>58</v>
      </c>
      <c r="B68" s="879" t="s">
        <v>1916</v>
      </c>
      <c r="C68" s="880" t="s">
        <v>1917</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1848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878">
        <v>59</v>
      </c>
      <c r="B69" s="879" t="s">
        <v>1918</v>
      </c>
      <c r="C69" s="880" t="s">
        <v>1919</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1848</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878">
        <v>60</v>
      </c>
      <c r="B70" s="879" t="s">
        <v>1920</v>
      </c>
      <c r="C70" s="880" t="s">
        <v>1921</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1848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878">
        <v>61</v>
      </c>
      <c r="B71" s="879" t="s">
        <v>1922</v>
      </c>
      <c r="C71" s="880" t="s">
        <v>1923</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1848</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878">
        <v>62</v>
      </c>
      <c r="B72" s="879" t="s">
        <v>1924</v>
      </c>
      <c r="C72" s="880" t="s">
        <v>1925</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1848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878">
        <v>63</v>
      </c>
      <c r="B73" s="879" t="s">
        <v>1879</v>
      </c>
      <c r="C73" s="880" t="s">
        <v>1926</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0.6" outlineLevel="1">
      <c r="A74" s="878">
        <v>64</v>
      </c>
      <c r="B74" s="879" t="s">
        <v>1879</v>
      </c>
      <c r="C74" s="880" t="s">
        <v>1927</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878">
        <v>65</v>
      </c>
      <c r="B75" s="879" t="s">
        <v>1881</v>
      </c>
      <c r="C75" s="880" t="s">
        <v>1882</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1848</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0.6" outlineLevel="1">
      <c r="A76" s="878">
        <v>66</v>
      </c>
      <c r="B76" s="879" t="s">
        <v>1879</v>
      </c>
      <c r="C76" s="880" t="s">
        <v>1928</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1929</v>
      </c>
      <c r="C77" s="880" t="s">
        <v>1930</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1848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1931</v>
      </c>
      <c r="C78" s="880" t="s">
        <v>1932</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1933</v>
      </c>
      <c r="C79" s="880" t="s">
        <v>1934</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1935</v>
      </c>
      <c r="C80" s="880" t="s">
        <v>1936</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1937</v>
      </c>
      <c r="C81" s="880" t="s">
        <v>1938</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1848</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1939</v>
      </c>
      <c r="C82" s="880" t="s">
        <v>1940</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1">
      <c r="A83" s="878">
        <v>73</v>
      </c>
      <c r="B83" s="879" t="s">
        <v>1941</v>
      </c>
      <c r="C83" s="880" t="s">
        <v>1942</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1848</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0.399999999999999" outlineLevel="1">
      <c r="A84" s="878">
        <v>74</v>
      </c>
      <c r="B84" s="879" t="s">
        <v>1879</v>
      </c>
      <c r="C84" s="880" t="s">
        <v>1943</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1888</v>
      </c>
      <c r="Y84" s="145"/>
      <c r="Z84" s="145"/>
      <c r="AA84" s="145"/>
      <c r="AB84" s="145"/>
      <c r="AC84" s="145"/>
      <c r="AD84" s="145"/>
      <c r="AE84" s="145"/>
      <c r="AF84" s="145"/>
      <c r="AG84" s="145" t="s">
        <v>1894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1879</v>
      </c>
      <c r="C85" s="880" t="s">
        <v>1944</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1879</v>
      </c>
      <c r="C86" s="880" t="s">
        <v>1945</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1888</v>
      </c>
      <c r="Y86" s="145"/>
      <c r="Z86" s="145"/>
      <c r="AA86" s="145"/>
      <c r="AB86" s="145"/>
      <c r="AC86" s="145"/>
      <c r="AD86" s="145"/>
      <c r="AE86" s="145"/>
      <c r="AF86" s="145"/>
      <c r="AG86" s="145" t="s">
        <v>1894</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1879</v>
      </c>
      <c r="C87" s="880" t="s">
        <v>1946</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1888</v>
      </c>
      <c r="Y87" s="145"/>
      <c r="Z87" s="145"/>
      <c r="AA87" s="145"/>
      <c r="AB87" s="145"/>
      <c r="AC87" s="145"/>
      <c r="AD87" s="145"/>
      <c r="AE87" s="145"/>
      <c r="AF87" s="145"/>
      <c r="AG87" s="145" t="s">
        <v>1894</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1879</v>
      </c>
      <c r="C88" s="880" t="s">
        <v>1947</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1888</v>
      </c>
      <c r="Y88" s="145"/>
      <c r="Z88" s="145"/>
      <c r="AA88" s="145"/>
      <c r="AB88" s="145"/>
      <c r="AC88" s="145"/>
      <c r="AD88" s="145"/>
      <c r="AE88" s="145"/>
      <c r="AF88" s="145"/>
      <c r="AG88" s="145" t="s">
        <v>1894</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1879</v>
      </c>
      <c r="C89" s="880" t="s">
        <v>1946</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1888</v>
      </c>
      <c r="Y89" s="145"/>
      <c r="Z89" s="145"/>
      <c r="AA89" s="145"/>
      <c r="AB89" s="145"/>
      <c r="AC89" s="145"/>
      <c r="AD89" s="145"/>
      <c r="AE89" s="145"/>
      <c r="AF89" s="145"/>
      <c r="AG89" s="145" t="s">
        <v>1894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1879</v>
      </c>
      <c r="C90" s="880" t="s">
        <v>1948</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1888</v>
      </c>
      <c r="Y90" s="145"/>
      <c r="Z90" s="145"/>
      <c r="AA90" s="145"/>
      <c r="AB90" s="145"/>
      <c r="AC90" s="145"/>
      <c r="AD90" s="145"/>
      <c r="AE90" s="145"/>
      <c r="AF90" s="145"/>
      <c r="AG90" s="145" t="s">
        <v>1894</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1879</v>
      </c>
      <c r="C91" s="880" t="s">
        <v>1949</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1888</v>
      </c>
      <c r="Y91" s="145"/>
      <c r="Z91" s="145"/>
      <c r="AA91" s="145"/>
      <c r="AB91" s="145"/>
      <c r="AC91" s="145"/>
      <c r="AD91" s="145"/>
      <c r="AE91" s="145"/>
      <c r="AF91" s="145"/>
      <c r="AG91" s="145" t="s">
        <v>1894</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1879</v>
      </c>
      <c r="C92" s="880" t="s">
        <v>1950</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1888</v>
      </c>
      <c r="Y92" s="145"/>
      <c r="Z92" s="145"/>
      <c r="AA92" s="145"/>
      <c r="AB92" s="145"/>
      <c r="AC92" s="145"/>
      <c r="AD92" s="145"/>
      <c r="AE92" s="145"/>
      <c r="AF92" s="145"/>
      <c r="AG92" s="145" t="s">
        <v>1894</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1879</v>
      </c>
      <c r="C93" s="880" t="s">
        <v>1951</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1888</v>
      </c>
      <c r="Y93" s="145"/>
      <c r="Z93" s="145"/>
      <c r="AA93" s="145"/>
      <c r="AB93" s="145"/>
      <c r="AC93" s="145"/>
      <c r="AD93" s="145"/>
      <c r="AE93" s="145"/>
      <c r="AF93" s="145"/>
      <c r="AG93" s="145" t="s">
        <v>1894</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1879</v>
      </c>
      <c r="C94" s="880" t="s">
        <v>1952</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1888</v>
      </c>
      <c r="Y94" s="145"/>
      <c r="Z94" s="145"/>
      <c r="AA94" s="145"/>
      <c r="AB94" s="145"/>
      <c r="AC94" s="145"/>
      <c r="AD94" s="145"/>
      <c r="AE94" s="145"/>
      <c r="AF94" s="145"/>
      <c r="AG94" s="145" t="s">
        <v>1894</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1879</v>
      </c>
      <c r="C95" s="880" t="s">
        <v>1953</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1888</v>
      </c>
      <c r="Y95" s="145"/>
      <c r="Z95" s="145"/>
      <c r="AA95" s="145"/>
      <c r="AB95" s="145"/>
      <c r="AC95" s="145"/>
      <c r="AD95" s="145"/>
      <c r="AE95" s="145"/>
      <c r="AF95" s="145"/>
      <c r="AG95" s="145" t="s">
        <v>1894</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0.399999999999999" outlineLevel="1">
      <c r="A96" s="878">
        <v>86</v>
      </c>
      <c r="B96" s="879" t="s">
        <v>1879</v>
      </c>
      <c r="C96" s="880" t="s">
        <v>1954</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1888</v>
      </c>
      <c r="Y96" s="145"/>
      <c r="Z96" s="145"/>
      <c r="AA96" s="145"/>
      <c r="AB96" s="145"/>
      <c r="AC96" s="145"/>
      <c r="AD96" s="145"/>
      <c r="AE96" s="145"/>
      <c r="AF96" s="145"/>
      <c r="AG96" s="145" t="s">
        <v>1894</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1879</v>
      </c>
      <c r="C97" s="880" t="s">
        <v>1955</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1888</v>
      </c>
      <c r="Y97" s="145"/>
      <c r="Z97" s="145"/>
      <c r="AA97" s="145"/>
      <c r="AB97" s="145"/>
      <c r="AC97" s="145"/>
      <c r="AD97" s="145"/>
      <c r="AE97" s="145"/>
      <c r="AF97" s="145"/>
      <c r="AG97" s="145" t="s">
        <v>1894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1879</v>
      </c>
      <c r="C98" s="880" t="s">
        <v>1956</v>
      </c>
      <c r="D98" s="881" t="s">
        <v>1957</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1888</v>
      </c>
      <c r="Y98" s="145"/>
      <c r="Z98" s="145"/>
      <c r="AA98" s="145"/>
      <c r="AB98" s="145"/>
      <c r="AC98" s="145"/>
      <c r="AD98" s="145"/>
      <c r="AE98" s="145"/>
      <c r="AF98" s="145"/>
      <c r="AG98" s="145" t="s">
        <v>1894</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1879</v>
      </c>
      <c r="C99" s="880" t="s">
        <v>1958</v>
      </c>
      <c r="D99" s="881" t="s">
        <v>1957</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1888</v>
      </c>
      <c r="Y99" s="145"/>
      <c r="Z99" s="145"/>
      <c r="AA99" s="145"/>
      <c r="AB99" s="145"/>
      <c r="AC99" s="145"/>
      <c r="AD99" s="145"/>
      <c r="AE99" s="145"/>
      <c r="AF99" s="145"/>
      <c r="AG99" s="145" t="s">
        <v>1894</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0.399999999999999" outlineLevel="1">
      <c r="A100" s="878">
        <v>90</v>
      </c>
      <c r="B100" s="879" t="s">
        <v>1879</v>
      </c>
      <c r="C100" s="880" t="s">
        <v>1959</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1888</v>
      </c>
      <c r="Y100" s="145"/>
      <c r="Z100" s="145"/>
      <c r="AA100" s="145"/>
      <c r="AB100" s="145"/>
      <c r="AC100" s="145"/>
      <c r="AD100" s="145"/>
      <c r="AE100" s="145"/>
      <c r="AF100" s="145"/>
      <c r="AG100" s="145" t="s">
        <v>1894</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1960</v>
      </c>
      <c r="C101" s="880" t="s">
        <v>1961</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1848</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1962</v>
      </c>
      <c r="C102" s="880" t="s">
        <v>1963</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1848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1964</v>
      </c>
      <c r="C103" s="880" t="s">
        <v>1965</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1848</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c r="A104" s="858" t="s">
        <v>253</v>
      </c>
      <c r="B104" s="859" t="s">
        <v>1793</v>
      </c>
      <c r="C104" s="860" t="s">
        <v>1794</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40.799999999999997" outlineLevel="1">
      <c r="A105" s="865">
        <v>94</v>
      </c>
      <c r="B105" s="866" t="s">
        <v>1879</v>
      </c>
      <c r="C105" s="867" t="s">
        <v>1966</v>
      </c>
      <c r="D105" s="868" t="s">
        <v>1957</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1888</v>
      </c>
      <c r="Y105" s="145"/>
      <c r="Z105" s="145"/>
      <c r="AA105" s="145"/>
      <c r="AB105" s="145"/>
      <c r="AC105" s="145"/>
      <c r="AD105" s="145"/>
      <c r="AE105" s="145"/>
      <c r="AF105" s="145"/>
      <c r="AG105" s="145" t="s">
        <v>1894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2" outlineLevel="1">
      <c r="A106" s="152"/>
      <c r="B106" s="151"/>
      <c r="C106" s="1284" t="s">
        <v>1967</v>
      </c>
      <c r="D106" s="1285"/>
      <c r="E106" s="1285"/>
      <c r="F106" s="1285"/>
      <c r="G106" s="1285"/>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0.799999999999997" outlineLevel="1">
      <c r="A107" s="865">
        <v>95</v>
      </c>
      <c r="B107" s="866" t="s">
        <v>1879</v>
      </c>
      <c r="C107" s="867" t="s">
        <v>1968</v>
      </c>
      <c r="D107" s="868" t="s">
        <v>1957</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1888</v>
      </c>
      <c r="Y107" s="145"/>
      <c r="Z107" s="145"/>
      <c r="AA107" s="145"/>
      <c r="AB107" s="145"/>
      <c r="AC107" s="145"/>
      <c r="AD107" s="145"/>
      <c r="AE107" s="145"/>
      <c r="AF107" s="145"/>
      <c r="AG107" s="145" t="s">
        <v>1894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284" t="s">
        <v>1969</v>
      </c>
      <c r="D108" s="1285"/>
      <c r="E108" s="1285"/>
      <c r="F108" s="1285"/>
      <c r="G108" s="1285"/>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6" t="s">
        <v>1970</v>
      </c>
      <c r="D109" s="1287"/>
      <c r="E109" s="1287"/>
      <c r="F109" s="1287"/>
      <c r="G109" s="1287"/>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6" t="s">
        <v>1971</v>
      </c>
      <c r="D110" s="1287"/>
      <c r="E110" s="1287"/>
      <c r="F110" s="1287"/>
      <c r="G110" s="1287"/>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1802</v>
      </c>
      <c r="C111" s="880" t="s">
        <v>1803</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1848</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1806</v>
      </c>
      <c r="C112" s="880" t="s">
        <v>1807</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1848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1808</v>
      </c>
      <c r="C113" s="880" t="s">
        <v>1809</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1848</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1810</v>
      </c>
      <c r="C114" s="880" t="s">
        <v>1811</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1848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1812</v>
      </c>
      <c r="C115" s="880" t="s">
        <v>1813</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1814</v>
      </c>
      <c r="Y115" s="145"/>
      <c r="Z115" s="145"/>
      <c r="AA115" s="145"/>
      <c r="AB115" s="145"/>
      <c r="AC115" s="145"/>
      <c r="AD115" s="145"/>
      <c r="AE115" s="145"/>
      <c r="AF115" s="145"/>
      <c r="AG115" s="145" t="s">
        <v>1972</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1816</v>
      </c>
      <c r="C116" s="880" t="s">
        <v>1817</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1814</v>
      </c>
      <c r="Y116" s="145"/>
      <c r="Z116" s="145"/>
      <c r="AA116" s="145"/>
      <c r="AB116" s="145"/>
      <c r="AC116" s="145"/>
      <c r="AD116" s="145"/>
      <c r="AE116" s="145"/>
      <c r="AF116" s="145"/>
      <c r="AG116" s="145" t="s">
        <v>1972</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1836</v>
      </c>
      <c r="C117" s="880" t="s">
        <v>1837</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1848</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1973</v>
      </c>
      <c r="C118" s="880" t="s">
        <v>1974</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1848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1975</v>
      </c>
      <c r="C119" s="880" t="s">
        <v>1976</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1848</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1879</v>
      </c>
      <c r="C120" s="880" t="s">
        <v>1977</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1888</v>
      </c>
      <c r="Y120" s="145"/>
      <c r="Z120" s="145"/>
      <c r="AA120" s="145"/>
      <c r="AB120" s="145"/>
      <c r="AC120" s="145"/>
      <c r="AD120" s="145"/>
      <c r="AE120" s="145"/>
      <c r="AF120" s="145"/>
      <c r="AG120" s="145" t="s">
        <v>1894</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1978</v>
      </c>
      <c r="C121" s="880" t="s">
        <v>1979</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1848</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1980</v>
      </c>
      <c r="C122" s="880" t="s">
        <v>1981</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1848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0.399999999999999" outlineLevel="1">
      <c r="A123" s="878">
        <v>108</v>
      </c>
      <c r="B123" s="879" t="s">
        <v>1879</v>
      </c>
      <c r="C123" s="880" t="s">
        <v>1982</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1888</v>
      </c>
      <c r="Y123" s="145"/>
      <c r="Z123" s="145"/>
      <c r="AA123" s="145"/>
      <c r="AB123" s="145"/>
      <c r="AC123" s="145"/>
      <c r="AD123" s="145"/>
      <c r="AE123" s="145"/>
      <c r="AF123" s="145"/>
      <c r="AG123" s="145" t="s">
        <v>1894</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0.399999999999999" outlineLevel="1">
      <c r="A124" s="878">
        <v>109</v>
      </c>
      <c r="B124" s="879" t="s">
        <v>1879</v>
      </c>
      <c r="C124" s="880" t="s">
        <v>1983</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1888</v>
      </c>
      <c r="Y124" s="145"/>
      <c r="Z124" s="145"/>
      <c r="AA124" s="145"/>
      <c r="AB124" s="145"/>
      <c r="AC124" s="145"/>
      <c r="AD124" s="145"/>
      <c r="AE124" s="145"/>
      <c r="AF124" s="145"/>
      <c r="AG124" s="145" t="s">
        <v>1894</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0.399999999999999" outlineLevel="1">
      <c r="A125" s="878">
        <v>110</v>
      </c>
      <c r="B125" s="879" t="s">
        <v>1879</v>
      </c>
      <c r="C125" s="880" t="s">
        <v>1984</v>
      </c>
      <c r="D125" s="881" t="s">
        <v>1985</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1888</v>
      </c>
      <c r="Y125" s="145"/>
      <c r="Z125" s="145"/>
      <c r="AA125" s="145"/>
      <c r="AB125" s="145"/>
      <c r="AC125" s="145"/>
      <c r="AD125" s="145"/>
      <c r="AE125" s="145"/>
      <c r="AF125" s="145"/>
      <c r="AG125" s="145" t="s">
        <v>1889</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1879</v>
      </c>
      <c r="C126" s="880" t="s">
        <v>1986</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1888</v>
      </c>
      <c r="Y126" s="145"/>
      <c r="Z126" s="145"/>
      <c r="AA126" s="145"/>
      <c r="AB126" s="145"/>
      <c r="AC126" s="145"/>
      <c r="AD126" s="145"/>
      <c r="AE126" s="145"/>
      <c r="AF126" s="145"/>
      <c r="AG126" s="145" t="s">
        <v>1894</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1879</v>
      </c>
      <c r="C127" s="880" t="s">
        <v>1987</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1888</v>
      </c>
      <c r="Y127" s="145"/>
      <c r="Z127" s="145"/>
      <c r="AA127" s="145"/>
      <c r="AB127" s="145"/>
      <c r="AC127" s="145"/>
      <c r="AD127" s="145"/>
      <c r="AE127" s="145"/>
      <c r="AF127" s="145"/>
      <c r="AG127" s="145" t="s">
        <v>1894</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1879</v>
      </c>
      <c r="C128" s="880" t="s">
        <v>1988</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1888</v>
      </c>
      <c r="Y128" s="145"/>
      <c r="Z128" s="145"/>
      <c r="AA128" s="145"/>
      <c r="AB128" s="145"/>
      <c r="AC128" s="145"/>
      <c r="AD128" s="145"/>
      <c r="AE128" s="145"/>
      <c r="AF128" s="145"/>
      <c r="AG128" s="145" t="s">
        <v>1894</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1879</v>
      </c>
      <c r="C129" s="880" t="s">
        <v>1989</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1888</v>
      </c>
      <c r="Y129" s="145"/>
      <c r="Z129" s="145"/>
      <c r="AA129" s="145"/>
      <c r="AB129" s="145"/>
      <c r="AC129" s="145"/>
      <c r="AD129" s="145"/>
      <c r="AE129" s="145"/>
      <c r="AF129" s="145"/>
      <c r="AG129" s="145" t="s">
        <v>1894</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1990</v>
      </c>
      <c r="C130" s="880" t="s">
        <v>1991</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1848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1795</v>
      </c>
      <c r="C131" s="860" t="s">
        <v>1796</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1992</v>
      </c>
      <c r="C132" s="880" t="s">
        <v>1993</v>
      </c>
      <c r="D132" s="881" t="s">
        <v>1957</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1848</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1994</v>
      </c>
      <c r="C133" s="880" t="s">
        <v>1995</v>
      </c>
      <c r="D133" s="881" t="s">
        <v>1957</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1848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1996</v>
      </c>
      <c r="C134" s="880" t="s">
        <v>1997</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1848</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1998</v>
      </c>
      <c r="C135" s="880" t="s">
        <v>1999</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1848</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2000</v>
      </c>
      <c r="C136" s="880" t="s">
        <v>2001</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1848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40.799999999999997" outlineLevel="1">
      <c r="A137" s="865">
        <v>121</v>
      </c>
      <c r="B137" s="866" t="s">
        <v>1879</v>
      </c>
      <c r="C137" s="867" t="s">
        <v>2002</v>
      </c>
      <c r="D137" s="868" t="s">
        <v>1957</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1888</v>
      </c>
      <c r="Y137" s="145"/>
      <c r="Z137" s="145"/>
      <c r="AA137" s="145"/>
      <c r="AB137" s="145"/>
      <c r="AC137" s="145"/>
      <c r="AD137" s="145"/>
      <c r="AE137" s="145"/>
      <c r="AF137" s="145"/>
      <c r="AG137" s="145" t="s">
        <v>1894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284" t="s">
        <v>2003</v>
      </c>
      <c r="D138" s="1285"/>
      <c r="E138" s="1285"/>
      <c r="F138" s="1285"/>
      <c r="G138" s="1285"/>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6" t="s">
        <v>2004</v>
      </c>
      <c r="D139" s="1287"/>
      <c r="E139" s="1287"/>
      <c r="F139" s="1287"/>
      <c r="G139" s="1287"/>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0.799999999999997" outlineLevel="1">
      <c r="A140" s="865">
        <v>122</v>
      </c>
      <c r="B140" s="866" t="s">
        <v>1879</v>
      </c>
      <c r="C140" s="867" t="s">
        <v>2005</v>
      </c>
      <c r="D140" s="868" t="s">
        <v>1957</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1888</v>
      </c>
      <c r="Y140" s="145"/>
      <c r="Z140" s="145"/>
      <c r="AA140" s="145"/>
      <c r="AB140" s="145"/>
      <c r="AC140" s="145"/>
      <c r="AD140" s="145"/>
      <c r="AE140" s="145"/>
      <c r="AF140" s="145"/>
      <c r="AG140" s="145" t="s">
        <v>1894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284" t="s">
        <v>2006</v>
      </c>
      <c r="D141" s="1285"/>
      <c r="E141" s="1285"/>
      <c r="F141" s="1285"/>
      <c r="G141" s="1285"/>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6" t="s">
        <v>2004</v>
      </c>
      <c r="D142" s="1287"/>
      <c r="E142" s="1287"/>
      <c r="F142" s="1287"/>
      <c r="G142" s="1287"/>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2007</v>
      </c>
      <c r="C143" s="880" t="s">
        <v>2008</v>
      </c>
      <c r="D143" s="881" t="s">
        <v>1957</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1848</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2009</v>
      </c>
      <c r="C144" s="880" t="s">
        <v>2010</v>
      </c>
      <c r="D144" s="881" t="s">
        <v>1957</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1848</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0.6" outlineLevel="1">
      <c r="A145" s="878">
        <v>125</v>
      </c>
      <c r="B145" s="879" t="s">
        <v>1879</v>
      </c>
      <c r="C145" s="880" t="s">
        <v>2011</v>
      </c>
      <c r="D145" s="881" t="s">
        <v>1957</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1888</v>
      </c>
      <c r="Y145" s="145"/>
      <c r="Z145" s="145"/>
      <c r="AA145" s="145"/>
      <c r="AB145" s="145"/>
      <c r="AC145" s="145"/>
      <c r="AD145" s="145"/>
      <c r="AE145" s="145"/>
      <c r="AF145" s="145"/>
      <c r="AG145" s="145" t="s">
        <v>1894</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2012</v>
      </c>
      <c r="C146" s="880" t="s">
        <v>2013</v>
      </c>
      <c r="D146" s="881" t="s">
        <v>1957</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1848</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2014</v>
      </c>
      <c r="C147" s="880" t="s">
        <v>2015</v>
      </c>
      <c r="D147" s="881" t="s">
        <v>1957</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1848</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1998</v>
      </c>
      <c r="C148" s="880" t="s">
        <v>1999</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1848</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40.799999999999997" outlineLevel="1">
      <c r="A149" s="878">
        <v>129</v>
      </c>
      <c r="B149" s="879" t="s">
        <v>1879</v>
      </c>
      <c r="C149" s="880" t="s">
        <v>2016</v>
      </c>
      <c r="D149" s="881" t="s">
        <v>1957</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1888</v>
      </c>
      <c r="Y149" s="145"/>
      <c r="Z149" s="145"/>
      <c r="AA149" s="145"/>
      <c r="AB149" s="145"/>
      <c r="AC149" s="145"/>
      <c r="AD149" s="145"/>
      <c r="AE149" s="145"/>
      <c r="AF149" s="145"/>
      <c r="AG149" s="145" t="s">
        <v>1894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2017</v>
      </c>
      <c r="C150" s="880" t="s">
        <v>2018</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1848</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0.399999999999999" outlineLevel="1">
      <c r="A151" s="878">
        <v>131</v>
      </c>
      <c r="B151" s="879" t="s">
        <v>2019</v>
      </c>
      <c r="C151" s="880" t="s">
        <v>2020</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1848</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1879</v>
      </c>
      <c r="C152" s="880" t="s">
        <v>2021</v>
      </c>
      <c r="D152" s="881" t="s">
        <v>1957</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1888</v>
      </c>
      <c r="Y152" s="145"/>
      <c r="Z152" s="145"/>
      <c r="AA152" s="145"/>
      <c r="AB152" s="145"/>
      <c r="AC152" s="145"/>
      <c r="AD152" s="145"/>
      <c r="AE152" s="145"/>
      <c r="AF152" s="145"/>
      <c r="AG152" s="145" t="s">
        <v>1894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2022</v>
      </c>
      <c r="C153" s="880" t="s">
        <v>2023</v>
      </c>
      <c r="D153" s="881" t="s">
        <v>1957</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1848</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1996</v>
      </c>
      <c r="C154" s="880" t="s">
        <v>1997</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1848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1998</v>
      </c>
      <c r="C155" s="880" t="s">
        <v>1999</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1848</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40.799999999999997" outlineLevel="1">
      <c r="A156" s="865">
        <v>136</v>
      </c>
      <c r="B156" s="866" t="s">
        <v>1879</v>
      </c>
      <c r="C156" s="867" t="s">
        <v>2024</v>
      </c>
      <c r="D156" s="868" t="s">
        <v>1957</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1888</v>
      </c>
      <c r="Y156" s="145"/>
      <c r="Z156" s="145"/>
      <c r="AA156" s="145"/>
      <c r="AB156" s="145"/>
      <c r="AC156" s="145"/>
      <c r="AD156" s="145"/>
      <c r="AE156" s="145"/>
      <c r="AF156" s="145"/>
      <c r="AG156" s="145" t="s">
        <v>1894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284" t="s">
        <v>2025</v>
      </c>
      <c r="D157" s="1285"/>
      <c r="E157" s="1285"/>
      <c r="F157" s="1285"/>
      <c r="G157" s="1285"/>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6" t="s">
        <v>2026</v>
      </c>
      <c r="D158" s="1287"/>
      <c r="E158" s="1287"/>
      <c r="F158" s="1287"/>
      <c r="G158" s="1287"/>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6" t="s">
        <v>2004</v>
      </c>
      <c r="D159" s="1287"/>
      <c r="E159" s="1287"/>
      <c r="F159" s="1287"/>
      <c r="G159" s="1287"/>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2027</v>
      </c>
      <c r="C160" s="880" t="s">
        <v>2028</v>
      </c>
      <c r="D160" s="881" t="s">
        <v>1957</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1848</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2029</v>
      </c>
      <c r="C161" s="880" t="s">
        <v>2030</v>
      </c>
      <c r="D161" s="881" t="s">
        <v>1957</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1848</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2031</v>
      </c>
      <c r="C162" s="880" t="s">
        <v>2032</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1848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1998</v>
      </c>
      <c r="C163" s="880" t="s">
        <v>1999</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1848</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2033</v>
      </c>
      <c r="C164" s="880" t="s">
        <v>2034</v>
      </c>
      <c r="D164" s="881" t="s">
        <v>1957</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1848</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40.799999999999997" outlineLevel="1">
      <c r="A165" s="865">
        <v>142</v>
      </c>
      <c r="B165" s="866" t="s">
        <v>1879</v>
      </c>
      <c r="C165" s="867" t="s">
        <v>2035</v>
      </c>
      <c r="D165" s="868" t="s">
        <v>1957</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1888</v>
      </c>
      <c r="Y165" s="145"/>
      <c r="Z165" s="145"/>
      <c r="AA165" s="145"/>
      <c r="AB165" s="145"/>
      <c r="AC165" s="145"/>
      <c r="AD165" s="145"/>
      <c r="AE165" s="145"/>
      <c r="AF165" s="145"/>
      <c r="AG165" s="145" t="s">
        <v>1894</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284" t="s">
        <v>2036</v>
      </c>
      <c r="D166" s="1285"/>
      <c r="E166" s="1285"/>
      <c r="F166" s="1285"/>
      <c r="G166" s="1285"/>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2037</v>
      </c>
      <c r="C167" s="880" t="s">
        <v>2038</v>
      </c>
      <c r="D167" s="881" t="s">
        <v>1957</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1848</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2031</v>
      </c>
      <c r="C168" s="880" t="s">
        <v>2032</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1848</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1998</v>
      </c>
      <c r="C169" s="880" t="s">
        <v>1999</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1848</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0.799999999999997" outlineLevel="1">
      <c r="A170" s="865">
        <v>146</v>
      </c>
      <c r="B170" s="866" t="s">
        <v>1879</v>
      </c>
      <c r="C170" s="867" t="s">
        <v>2039</v>
      </c>
      <c r="D170" s="868" t="s">
        <v>1957</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1888</v>
      </c>
      <c r="Y170" s="145"/>
      <c r="Z170" s="145"/>
      <c r="AA170" s="145"/>
      <c r="AB170" s="145"/>
      <c r="AC170" s="145"/>
      <c r="AD170" s="145"/>
      <c r="AE170" s="145"/>
      <c r="AF170" s="145"/>
      <c r="AG170" s="145" t="s">
        <v>1894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284" t="s">
        <v>2040</v>
      </c>
      <c r="D171" s="1285"/>
      <c r="E171" s="1285"/>
      <c r="F171" s="1285"/>
      <c r="G171" s="1285"/>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0.799999999999997" outlineLevel="1">
      <c r="A172" s="865">
        <v>147</v>
      </c>
      <c r="B172" s="866" t="s">
        <v>1879</v>
      </c>
      <c r="C172" s="867" t="s">
        <v>2041</v>
      </c>
      <c r="D172" s="868" t="s">
        <v>1957</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1888</v>
      </c>
      <c r="Y172" s="145"/>
      <c r="Z172" s="145"/>
      <c r="AA172" s="145"/>
      <c r="AB172" s="145"/>
      <c r="AC172" s="145"/>
      <c r="AD172" s="145"/>
      <c r="AE172" s="145"/>
      <c r="AF172" s="145"/>
      <c r="AG172" s="145" t="s">
        <v>1894</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284" t="s">
        <v>2040</v>
      </c>
      <c r="D173" s="1285"/>
      <c r="E173" s="1285"/>
      <c r="F173" s="1285"/>
      <c r="G173" s="1285"/>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2042</v>
      </c>
      <c r="C174" s="880" t="s">
        <v>2043</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1848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0.399999999999999" outlineLevel="1">
      <c r="A175" s="878">
        <v>149</v>
      </c>
      <c r="B175" s="879" t="s">
        <v>1879</v>
      </c>
      <c r="C175" s="880" t="s">
        <v>2044</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1888</v>
      </c>
      <c r="Y175" s="145"/>
      <c r="Z175" s="145"/>
      <c r="AA175" s="145"/>
      <c r="AB175" s="145"/>
      <c r="AC175" s="145"/>
      <c r="AD175" s="145"/>
      <c r="AE175" s="145"/>
      <c r="AF175" s="145"/>
      <c r="AG175" s="145" t="s">
        <v>1894</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0.399999999999999" outlineLevel="1">
      <c r="A176" s="878">
        <v>150</v>
      </c>
      <c r="B176" s="879" t="s">
        <v>1879</v>
      </c>
      <c r="C176" s="880" t="s">
        <v>2045</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1888</v>
      </c>
      <c r="Y176" s="145"/>
      <c r="Z176" s="145"/>
      <c r="AA176" s="145"/>
      <c r="AB176" s="145"/>
      <c r="AC176" s="145"/>
      <c r="AD176" s="145"/>
      <c r="AE176" s="145"/>
      <c r="AF176" s="145"/>
      <c r="AG176" s="145" t="s">
        <v>1894</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0.399999999999999" outlineLevel="1">
      <c r="A177" s="878">
        <v>151</v>
      </c>
      <c r="B177" s="879" t="s">
        <v>1879</v>
      </c>
      <c r="C177" s="880" t="s">
        <v>2046</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1888</v>
      </c>
      <c r="Y177" s="145"/>
      <c r="Z177" s="145"/>
      <c r="AA177" s="145"/>
      <c r="AB177" s="145"/>
      <c r="AC177" s="145"/>
      <c r="AD177" s="145"/>
      <c r="AE177" s="145"/>
      <c r="AF177" s="145"/>
      <c r="AG177" s="145" t="s">
        <v>1894</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0.399999999999999" outlineLevel="1">
      <c r="A178" s="878">
        <v>152</v>
      </c>
      <c r="B178" s="879" t="s">
        <v>1879</v>
      </c>
      <c r="C178" s="880" t="s">
        <v>2047</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1888</v>
      </c>
      <c r="Y178" s="145"/>
      <c r="Z178" s="145"/>
      <c r="AA178" s="145"/>
      <c r="AB178" s="145"/>
      <c r="AC178" s="145"/>
      <c r="AD178" s="145"/>
      <c r="AE178" s="145"/>
      <c r="AF178" s="145"/>
      <c r="AG178" s="145" t="s">
        <v>1894</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outlineLevel="1">
      <c r="A179" s="878">
        <v>153</v>
      </c>
      <c r="B179" s="879" t="s">
        <v>2048</v>
      </c>
      <c r="C179" s="880" t="s">
        <v>2049</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1848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2050</v>
      </c>
      <c r="C181" s="880" t="s">
        <v>2051</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1848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2052</v>
      </c>
      <c r="C182" s="880" t="s">
        <v>2053</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1848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2054</v>
      </c>
      <c r="C183" s="880" t="s">
        <v>2055</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1848</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1879</v>
      </c>
      <c r="C184" s="880" t="s">
        <v>2056</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1888</v>
      </c>
      <c r="Y184" s="145"/>
      <c r="Z184" s="145"/>
      <c r="AA184" s="145"/>
      <c r="AB184" s="145"/>
      <c r="AC184" s="145"/>
      <c r="AD184" s="145"/>
      <c r="AE184" s="145"/>
      <c r="AF184" s="145"/>
      <c r="AG184" s="145" t="s">
        <v>1894</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1879</v>
      </c>
      <c r="C185" s="880" t="s">
        <v>2057</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1888</v>
      </c>
      <c r="Y185" s="145"/>
      <c r="Z185" s="145"/>
      <c r="AA185" s="145"/>
      <c r="AB185" s="145"/>
      <c r="AC185" s="145"/>
      <c r="AD185" s="145"/>
      <c r="AE185" s="145"/>
      <c r="AF185" s="145"/>
      <c r="AG185" s="145" t="s">
        <v>1894</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0.399999999999999" outlineLevel="1">
      <c r="A186" s="878">
        <v>159</v>
      </c>
      <c r="B186" s="879" t="s">
        <v>1879</v>
      </c>
      <c r="C186" s="880" t="s">
        <v>2058</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1888</v>
      </c>
      <c r="Y186" s="145"/>
      <c r="Z186" s="145"/>
      <c r="AA186" s="145"/>
      <c r="AB186" s="145"/>
      <c r="AC186" s="145"/>
      <c r="AD186" s="145"/>
      <c r="AE186" s="145"/>
      <c r="AF186" s="145"/>
      <c r="AG186" s="145" t="s">
        <v>1894</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2059</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1848</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1797</v>
      </c>
      <c r="C188" s="860" t="s">
        <v>1798</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1798</v>
      </c>
      <c r="C189" s="880" t="s">
        <v>2060</v>
      </c>
      <c r="D189" s="881" t="s">
        <v>2061</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1801</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1798</v>
      </c>
      <c r="C190" s="867" t="s">
        <v>2062</v>
      </c>
      <c r="D190" s="868" t="s">
        <v>2061</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1888</v>
      </c>
      <c r="Y190" s="145"/>
      <c r="Z190" s="145"/>
      <c r="AA190" s="145"/>
      <c r="AB190" s="145"/>
      <c r="AC190" s="145"/>
      <c r="AD190" s="145"/>
      <c r="AE190" s="145"/>
      <c r="AF190" s="145"/>
      <c r="AG190" s="145" t="s">
        <v>1894</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95" t="s">
        <v>171</v>
      </c>
      <c r="B195" s="1295"/>
      <c r="C195" s="1296"/>
      <c r="D195" s="6"/>
      <c r="E195" s="3"/>
      <c r="F195" s="3"/>
      <c r="G195" s="3"/>
      <c r="H195" s="3"/>
      <c r="I195" s="3"/>
      <c r="J195" s="3"/>
      <c r="K195" s="3"/>
      <c r="L195" s="3"/>
      <c r="M195" s="3"/>
      <c r="N195" s="3"/>
      <c r="O195" s="3"/>
      <c r="P195" s="3"/>
      <c r="Q195" s="3"/>
      <c r="R195" s="3"/>
      <c r="S195" s="3"/>
      <c r="T195" s="3"/>
      <c r="U195" s="3"/>
      <c r="V195" s="3"/>
      <c r="W195" s="3"/>
      <c r="X195" s="3"/>
    </row>
    <row r="196" spans="1:33">
      <c r="A196" s="1297"/>
      <c r="B196" s="1298"/>
      <c r="C196" s="1299"/>
      <c r="D196" s="1298"/>
      <c r="E196" s="1298"/>
      <c r="F196" s="1298"/>
      <c r="G196" s="1300"/>
      <c r="H196" s="3"/>
      <c r="I196" s="3"/>
      <c r="J196" s="3"/>
      <c r="K196" s="3"/>
      <c r="L196" s="3"/>
      <c r="M196" s="3"/>
      <c r="N196" s="3"/>
      <c r="O196" s="3"/>
      <c r="P196" s="3"/>
      <c r="Q196" s="3"/>
      <c r="R196" s="3"/>
      <c r="S196" s="3"/>
      <c r="T196" s="3"/>
      <c r="U196" s="3"/>
      <c r="V196" s="3"/>
      <c r="W196" s="3"/>
      <c r="X196" s="3"/>
      <c r="AG196" t="s">
        <v>172</v>
      </c>
    </row>
    <row r="197" spans="1:33">
      <c r="A197" s="1301"/>
      <c r="B197" s="1302"/>
      <c r="C197" s="1303"/>
      <c r="D197" s="1302"/>
      <c r="E197" s="1302"/>
      <c r="F197" s="1302"/>
      <c r="G197" s="1304"/>
      <c r="H197" s="3"/>
      <c r="I197" s="3"/>
      <c r="J197" s="3"/>
      <c r="K197" s="3"/>
      <c r="L197" s="3"/>
      <c r="M197" s="3"/>
      <c r="N197" s="3"/>
      <c r="O197" s="3"/>
      <c r="P197" s="3"/>
      <c r="Q197" s="3"/>
      <c r="R197" s="3"/>
      <c r="S197" s="3"/>
      <c r="T197" s="3"/>
      <c r="U197" s="3"/>
      <c r="V197" s="3"/>
      <c r="W197" s="3"/>
      <c r="X197" s="3"/>
    </row>
    <row r="198" spans="1:33">
      <c r="A198" s="1301"/>
      <c r="B198" s="1302"/>
      <c r="C198" s="1303"/>
      <c r="D198" s="1302"/>
      <c r="E198" s="1302"/>
      <c r="F198" s="1302"/>
      <c r="G198" s="1304"/>
      <c r="H198" s="3"/>
      <c r="I198" s="3"/>
      <c r="J198" s="3"/>
      <c r="K198" s="3"/>
      <c r="L198" s="3"/>
      <c r="M198" s="3"/>
      <c r="N198" s="3"/>
      <c r="O198" s="3"/>
      <c r="P198" s="3"/>
      <c r="Q198" s="3"/>
      <c r="R198" s="3"/>
      <c r="S198" s="3"/>
      <c r="T198" s="3"/>
      <c r="U198" s="3"/>
      <c r="V198" s="3"/>
      <c r="W198" s="3"/>
      <c r="X198" s="3"/>
    </row>
    <row r="199" spans="1:33">
      <c r="A199" s="1301"/>
      <c r="B199" s="1302"/>
      <c r="C199" s="1303"/>
      <c r="D199" s="1302"/>
      <c r="E199" s="1302"/>
      <c r="F199" s="1302"/>
      <c r="G199" s="1304"/>
      <c r="H199" s="3"/>
      <c r="I199" s="3"/>
      <c r="J199" s="3"/>
      <c r="K199" s="3"/>
      <c r="L199" s="3"/>
      <c r="M199" s="3"/>
      <c r="N199" s="3"/>
      <c r="O199" s="3"/>
      <c r="P199" s="3"/>
      <c r="Q199" s="3"/>
      <c r="R199" s="3"/>
      <c r="S199" s="3"/>
      <c r="T199" s="3"/>
      <c r="U199" s="3"/>
      <c r="V199" s="3"/>
      <c r="W199" s="3"/>
      <c r="X199" s="3"/>
    </row>
    <row r="200" spans="1:33">
      <c r="A200" s="1305"/>
      <c r="B200" s="1306"/>
      <c r="C200" s="1307"/>
      <c r="D200" s="1306"/>
      <c r="E200" s="1306"/>
      <c r="F200" s="1306"/>
      <c r="G200" s="1308"/>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77</v>
      </c>
      <c r="E3" s="1260" t="s">
        <v>78</v>
      </c>
      <c r="F3" s="1245"/>
      <c r="G3" s="1245"/>
      <c r="H3" s="1245"/>
      <c r="I3" s="1245"/>
      <c r="J3" s="1246"/>
    </row>
    <row r="4" spans="1:15" ht="23.25" customHeight="1">
      <c r="A4" s="137">
        <v>15054</v>
      </c>
      <c r="B4" s="81" t="s">
        <v>228</v>
      </c>
      <c r="C4" s="82"/>
      <c r="D4" s="136" t="s">
        <v>81</v>
      </c>
      <c r="E4" s="1261" t="s">
        <v>59</v>
      </c>
      <c r="F4" s="1214"/>
      <c r="G4" s="1214"/>
      <c r="H4" s="1214"/>
      <c r="I4" s="1214"/>
      <c r="J4" s="1215"/>
    </row>
    <row r="5" spans="1:15" ht="24" customHeight="1">
      <c r="A5" s="2"/>
      <c r="B5" s="31" t="s">
        <v>23</v>
      </c>
      <c r="D5" s="1437"/>
      <c r="E5" s="1263"/>
      <c r="F5" s="1263"/>
      <c r="G5" s="1263"/>
      <c r="H5" s="18" t="s">
        <v>42</v>
      </c>
      <c r="I5" s="22"/>
      <c r="J5" s="8"/>
    </row>
    <row r="6" spans="1:15" ht="15.75" customHeight="1">
      <c r="A6" s="2"/>
      <c r="B6" s="28"/>
      <c r="C6" s="55"/>
      <c r="D6" s="1436"/>
      <c r="E6" s="1218"/>
      <c r="F6" s="1218"/>
      <c r="G6" s="1218"/>
      <c r="H6" s="18" t="s">
        <v>36</v>
      </c>
      <c r="I6" s="22"/>
      <c r="J6" s="8"/>
    </row>
    <row r="7" spans="1:15" ht="15.75" customHeight="1">
      <c r="A7" s="2"/>
      <c r="B7" s="29"/>
      <c r="C7" s="56"/>
      <c r="D7" s="53"/>
      <c r="E7" s="1435"/>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SUMIF(F49:F55,A16,I49:I55)+SUMIF(F49:F55,"PSU",I49:I55)</f>
        <v>0</v>
      </c>
      <c r="J16" s="1267"/>
    </row>
    <row r="17" spans="1:10" ht="23.25" customHeight="1">
      <c r="A17" s="123" t="s">
        <v>27</v>
      </c>
      <c r="B17" s="38" t="s">
        <v>27</v>
      </c>
      <c r="C17" s="808"/>
      <c r="D17" s="809"/>
      <c r="E17" s="1265"/>
      <c r="F17" s="1266"/>
      <c r="G17" s="1265"/>
      <c r="H17" s="1266"/>
      <c r="I17" s="1265">
        <f>SUMIF(F49:F55,A17,I49:I55)</f>
        <v>0</v>
      </c>
      <c r="J17" s="1267"/>
    </row>
    <row r="18" spans="1:10" ht="23.25" customHeight="1">
      <c r="A18" s="123" t="s">
        <v>28</v>
      </c>
      <c r="B18" s="38" t="s">
        <v>28</v>
      </c>
      <c r="C18" s="808"/>
      <c r="D18" s="809"/>
      <c r="E18" s="1265"/>
      <c r="F18" s="1266"/>
      <c r="G18" s="1265"/>
      <c r="H18" s="1266"/>
      <c r="I18" s="1265">
        <f>SUMIF(F49:F55,A18,I49:I55)</f>
        <v>0</v>
      </c>
      <c r="J18" s="1267"/>
    </row>
    <row r="19" spans="1:10" ht="23.25" customHeight="1">
      <c r="A19" s="123" t="s">
        <v>142</v>
      </c>
      <c r="B19" s="38" t="s">
        <v>29</v>
      </c>
      <c r="C19" s="808"/>
      <c r="D19" s="809"/>
      <c r="E19" s="1265"/>
      <c r="F19" s="1266"/>
      <c r="G19" s="1265"/>
      <c r="H19" s="1266"/>
      <c r="I19" s="1265">
        <f>SUMIF(F49:F55,A19,I49:I55)</f>
        <v>0</v>
      </c>
      <c r="J19" s="1267"/>
    </row>
    <row r="20" spans="1:10" ht="23.25" customHeight="1">
      <c r="A20" s="123" t="s">
        <v>143</v>
      </c>
      <c r="B20" s="38" t="s">
        <v>30</v>
      </c>
      <c r="C20" s="808"/>
      <c r="D20" s="809"/>
      <c r="E20" s="1265"/>
      <c r="F20" s="1266"/>
      <c r="G20" s="1265"/>
      <c r="H20" s="1266"/>
      <c r="I20" s="1265">
        <f>SUMIF(F49:F55,A20,I49:I55)</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ZakladDPHZakl*SazbaDPH2/100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71" t="s">
        <v>78</v>
      </c>
      <c r="D40" s="1271"/>
      <c r="E40" s="1271"/>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78" t="s">
        <v>59</v>
      </c>
      <c r="D41" s="1278"/>
      <c r="E41" s="1278"/>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2071</v>
      </c>
      <c r="D49" s="1280"/>
      <c r="E49" s="1280"/>
      <c r="F49" s="840" t="s">
        <v>26</v>
      </c>
      <c r="G49" s="841"/>
      <c r="H49" s="841"/>
      <c r="I49" s="841">
        <f>'Rozpočet SO_101C.3'!G8</f>
        <v>0</v>
      </c>
      <c r="J49" s="1162" t="str">
        <f>IF(I56=0,"",I49/I56*100)</f>
        <v/>
      </c>
    </row>
    <row r="50" spans="1:10" ht="36.75" customHeight="1">
      <c r="A50" s="127"/>
      <c r="B50" s="839" t="s">
        <v>2070</v>
      </c>
      <c r="C50" s="1279" t="s">
        <v>2069</v>
      </c>
      <c r="D50" s="1280"/>
      <c r="E50" s="1280"/>
      <c r="F50" s="840" t="s">
        <v>27</v>
      </c>
      <c r="G50" s="841"/>
      <c r="H50" s="841"/>
      <c r="I50" s="841">
        <f>'Rozpočet SO_101C.3'!G17</f>
        <v>0</v>
      </c>
      <c r="J50" s="1162" t="str">
        <f>IF(I56=0,"",I50/I56*100)</f>
        <v/>
      </c>
    </row>
    <row r="51" spans="1:10" ht="36.75" customHeight="1">
      <c r="A51" s="127"/>
      <c r="B51" s="839" t="s">
        <v>2068</v>
      </c>
      <c r="C51" s="1279" t="s">
        <v>2067</v>
      </c>
      <c r="D51" s="1280"/>
      <c r="E51" s="1280"/>
      <c r="F51" s="840" t="s">
        <v>27</v>
      </c>
      <c r="G51" s="841"/>
      <c r="H51" s="841"/>
      <c r="I51" s="841">
        <f>'Rozpočet SO_101C.3'!G23</f>
        <v>0</v>
      </c>
      <c r="J51" s="1162" t="str">
        <f>IF(I56=0,"",I51/I56*100)</f>
        <v/>
      </c>
    </row>
    <row r="52" spans="1:10" ht="36.75" customHeight="1">
      <c r="A52" s="127"/>
      <c r="B52" s="839" t="s">
        <v>2066</v>
      </c>
      <c r="C52" s="1279" t="s">
        <v>2065</v>
      </c>
      <c r="D52" s="1280"/>
      <c r="E52" s="1280"/>
      <c r="F52" s="840" t="s">
        <v>27</v>
      </c>
      <c r="G52" s="841"/>
      <c r="H52" s="841"/>
      <c r="I52" s="841">
        <f>'Rozpočet SO_101C.3'!G43</f>
        <v>0</v>
      </c>
      <c r="J52" s="1162" t="str">
        <f>IF(I56=0,"",I52/I56*100)</f>
        <v/>
      </c>
    </row>
    <row r="53" spans="1:10" ht="36.75" customHeight="1">
      <c r="A53" s="127"/>
      <c r="B53" s="839" t="s">
        <v>2064</v>
      </c>
      <c r="C53" s="1279" t="s">
        <v>2063</v>
      </c>
      <c r="D53" s="1280"/>
      <c r="E53" s="1280"/>
      <c r="F53" s="840" t="s">
        <v>27</v>
      </c>
      <c r="G53" s="841"/>
      <c r="H53" s="841"/>
      <c r="I53" s="841">
        <f>'Rozpočet SO_101C.3'!G56</f>
        <v>0</v>
      </c>
      <c r="J53" s="1162" t="str">
        <f>IF(I56=0,"",I53/I56*100)</f>
        <v/>
      </c>
    </row>
    <row r="54" spans="1:10" ht="36.75" customHeight="1">
      <c r="A54" s="127"/>
      <c r="B54" s="839" t="s">
        <v>187</v>
      </c>
      <c r="C54" s="1279" t="s">
        <v>186</v>
      </c>
      <c r="D54" s="1280"/>
      <c r="E54" s="1280"/>
      <c r="F54" s="840" t="s">
        <v>27</v>
      </c>
      <c r="G54" s="841"/>
      <c r="H54" s="841"/>
      <c r="I54" s="841">
        <f>'Rozpočet SO_101C.3'!G77</f>
        <v>0</v>
      </c>
      <c r="J54" s="1162" t="str">
        <f>IF(I56=0,"",I54/I56*100)</f>
        <v/>
      </c>
    </row>
    <row r="55" spans="1:10" ht="36.75" customHeight="1">
      <c r="A55" s="127"/>
      <c r="B55" s="839" t="s">
        <v>1797</v>
      </c>
      <c r="C55" s="1279" t="s">
        <v>1798</v>
      </c>
      <c r="D55" s="1280"/>
      <c r="E55" s="1280"/>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3.2" outlineLevelRow="1"/>
  <cols>
    <col min="1" max="1" width="3.44140625" customWidth="1"/>
    <col min="2" max="2" width="12.5546875" style="124" customWidth="1"/>
    <col min="3" max="3" width="38.33203125" style="124" customWidth="1"/>
    <col min="4" max="4" width="4.88671875" customWidth="1"/>
    <col min="5" max="5" width="10.5546875" customWidth="1"/>
    <col min="6" max="6" width="9.88671875" customWidth="1"/>
    <col min="7" max="7" width="12.6640625" customWidth="1"/>
    <col min="8" max="24"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4.9" customHeight="1">
      <c r="A2" s="849" t="s">
        <v>8</v>
      </c>
      <c r="B2" s="850" t="s">
        <v>43</v>
      </c>
      <c r="C2" s="1289" t="s">
        <v>44</v>
      </c>
      <c r="D2" s="1290"/>
      <c r="E2" s="1290"/>
      <c r="F2" s="1290"/>
      <c r="G2" s="1291"/>
      <c r="AG2" t="s">
        <v>145</v>
      </c>
    </row>
    <row r="3" spans="1:60" ht="24.9" customHeight="1">
      <c r="A3" s="849" t="s">
        <v>9</v>
      </c>
      <c r="B3" s="850" t="s">
        <v>77</v>
      </c>
      <c r="C3" s="1289" t="s">
        <v>78</v>
      </c>
      <c r="D3" s="1290"/>
      <c r="E3" s="1290"/>
      <c r="F3" s="1290"/>
      <c r="G3" s="1291"/>
      <c r="AC3" s="124" t="s">
        <v>145</v>
      </c>
      <c r="AG3" t="s">
        <v>146</v>
      </c>
    </row>
    <row r="4" spans="1:60" ht="24.9" customHeight="1">
      <c r="A4" s="851" t="s">
        <v>10</v>
      </c>
      <c r="B4" s="852" t="s">
        <v>81</v>
      </c>
      <c r="C4" s="1292" t="s">
        <v>59</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2071</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1822</v>
      </c>
      <c r="C9" s="880" t="s">
        <v>1823</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1801</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2142</v>
      </c>
      <c r="C10" s="880" t="s">
        <v>2141</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1801</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1830</v>
      </c>
      <c r="C11" s="880" t="s">
        <v>1831</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1801</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1832</v>
      </c>
      <c r="C12" s="880" t="s">
        <v>1833</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1801</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1834</v>
      </c>
      <c r="C13" s="880" t="s">
        <v>1835</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1801</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1838</v>
      </c>
      <c r="C14" s="880" t="s">
        <v>1839</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1801</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1840</v>
      </c>
      <c r="C15" s="880" t="s">
        <v>1841</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1801</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1844</v>
      </c>
      <c r="C16" s="880" t="s">
        <v>1845</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1814</v>
      </c>
      <c r="Y16" s="145"/>
      <c r="Z16" s="145"/>
      <c r="AA16" s="145"/>
      <c r="AB16" s="145"/>
      <c r="AC16" s="145"/>
      <c r="AD16" s="145"/>
      <c r="AE16" s="145"/>
      <c r="AF16" s="145"/>
      <c r="AG16" s="145" t="s">
        <v>1815</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2070</v>
      </c>
      <c r="C17" s="860" t="s">
        <v>2069</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2140</v>
      </c>
      <c r="C18" s="880" t="s">
        <v>2139</v>
      </c>
      <c r="D18" s="881" t="s">
        <v>1957</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1848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2138</v>
      </c>
      <c r="C19" s="880" t="s">
        <v>2137</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1848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1" outlineLevel="1">
      <c r="A20" s="865">
        <v>11</v>
      </c>
      <c r="B20" s="866" t="s">
        <v>1879</v>
      </c>
      <c r="C20" s="867" t="s">
        <v>2136</v>
      </c>
      <c r="D20" s="868" t="s">
        <v>1957</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1848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1.2" outlineLevel="1">
      <c r="A21" s="152"/>
      <c r="B21" s="151"/>
      <c r="C21" s="1284" t="s">
        <v>2135</v>
      </c>
      <c r="D21" s="1285"/>
      <c r="E21" s="1285"/>
      <c r="F21" s="1285"/>
      <c r="G21" s="1285"/>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2134</v>
      </c>
      <c r="C22" s="880" t="s">
        <v>2133</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1848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2068</v>
      </c>
      <c r="C23" s="860" t="s">
        <v>2067</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0.399999999999999" outlineLevel="1">
      <c r="A24" s="878">
        <v>13</v>
      </c>
      <c r="B24" s="879" t="s">
        <v>1879</v>
      </c>
      <c r="C24" s="880" t="s">
        <v>2132</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1888</v>
      </c>
      <c r="Y24" s="145"/>
      <c r="Z24" s="145"/>
      <c r="AA24" s="145"/>
      <c r="AB24" s="145"/>
      <c r="AC24" s="145"/>
      <c r="AD24" s="145"/>
      <c r="AE24" s="145"/>
      <c r="AF24" s="145"/>
      <c r="AG24" s="145" t="s">
        <v>1894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0.399999999999999" outlineLevel="1">
      <c r="A25" s="878">
        <v>14</v>
      </c>
      <c r="B25" s="879" t="s">
        <v>1879</v>
      </c>
      <c r="C25" s="880" t="s">
        <v>2131</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1888</v>
      </c>
      <c r="Y25" s="145"/>
      <c r="Z25" s="145"/>
      <c r="AA25" s="145"/>
      <c r="AB25" s="145"/>
      <c r="AC25" s="145"/>
      <c r="AD25" s="145"/>
      <c r="AE25" s="145"/>
      <c r="AF25" s="145"/>
      <c r="AG25" s="145" t="s">
        <v>1894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0.399999999999999" outlineLevel="1">
      <c r="A26" s="878">
        <v>15</v>
      </c>
      <c r="B26" s="879" t="s">
        <v>1879</v>
      </c>
      <c r="C26" s="880" t="s">
        <v>2130</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1888</v>
      </c>
      <c r="Y26" s="145"/>
      <c r="Z26" s="145"/>
      <c r="AA26" s="145"/>
      <c r="AB26" s="145"/>
      <c r="AC26" s="145"/>
      <c r="AD26" s="145"/>
      <c r="AE26" s="145"/>
      <c r="AF26" s="145"/>
      <c r="AG26" s="145" t="s">
        <v>1894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0.399999999999999" outlineLevel="1">
      <c r="A27" s="878">
        <v>16</v>
      </c>
      <c r="B27" s="879" t="s">
        <v>1879</v>
      </c>
      <c r="C27" s="880" t="s">
        <v>2129</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1888</v>
      </c>
      <c r="Y27" s="145"/>
      <c r="Z27" s="145"/>
      <c r="AA27" s="145"/>
      <c r="AB27" s="145"/>
      <c r="AC27" s="145"/>
      <c r="AD27" s="145"/>
      <c r="AE27" s="145"/>
      <c r="AF27" s="145"/>
      <c r="AG27" s="145" t="s">
        <v>1894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0.399999999999999" outlineLevel="1">
      <c r="A28" s="878">
        <v>17</v>
      </c>
      <c r="B28" s="879" t="s">
        <v>1879</v>
      </c>
      <c r="C28" s="880" t="s">
        <v>2128</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1888</v>
      </c>
      <c r="Y28" s="145"/>
      <c r="Z28" s="145"/>
      <c r="AA28" s="145"/>
      <c r="AB28" s="145"/>
      <c r="AC28" s="145"/>
      <c r="AD28" s="145"/>
      <c r="AE28" s="145"/>
      <c r="AF28" s="145"/>
      <c r="AG28" s="145" t="s">
        <v>1894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0.399999999999999" outlineLevel="1">
      <c r="A29" s="878">
        <v>18</v>
      </c>
      <c r="B29" s="879" t="s">
        <v>1879</v>
      </c>
      <c r="C29" s="880" t="s">
        <v>2127</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1888</v>
      </c>
      <c r="Y29" s="145"/>
      <c r="Z29" s="145"/>
      <c r="AA29" s="145"/>
      <c r="AB29" s="145"/>
      <c r="AC29" s="145"/>
      <c r="AD29" s="145"/>
      <c r="AE29" s="145"/>
      <c r="AF29" s="145"/>
      <c r="AG29" s="145" t="s">
        <v>1894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0.399999999999999" outlineLevel="1">
      <c r="A30" s="878">
        <v>19</v>
      </c>
      <c r="B30" s="879" t="s">
        <v>1879</v>
      </c>
      <c r="C30" s="880" t="s">
        <v>2126</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1888</v>
      </c>
      <c r="Y30" s="145"/>
      <c r="Z30" s="145"/>
      <c r="AA30" s="145"/>
      <c r="AB30" s="145"/>
      <c r="AC30" s="145"/>
      <c r="AD30" s="145"/>
      <c r="AE30" s="145"/>
      <c r="AF30" s="145"/>
      <c r="AG30" s="145" t="s">
        <v>1894</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2125</v>
      </c>
      <c r="C31" s="880" t="s">
        <v>2124</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1848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1924</v>
      </c>
      <c r="C32" s="880" t="s">
        <v>2123</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1848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0.399999999999999" outlineLevel="1">
      <c r="A33" s="878">
        <v>22</v>
      </c>
      <c r="B33" s="879" t="s">
        <v>1879</v>
      </c>
      <c r="C33" s="880" t="s">
        <v>2122</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1888</v>
      </c>
      <c r="Y33" s="145"/>
      <c r="Z33" s="145"/>
      <c r="AA33" s="145"/>
      <c r="AB33" s="145"/>
      <c r="AC33" s="145"/>
      <c r="AD33" s="145"/>
      <c r="AE33" s="145"/>
      <c r="AF33" s="145"/>
      <c r="AG33" s="145" t="s">
        <v>1894</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0.399999999999999" outlineLevel="1">
      <c r="A34" s="878">
        <v>23</v>
      </c>
      <c r="B34" s="879" t="s">
        <v>1879</v>
      </c>
      <c r="C34" s="880" t="s">
        <v>2121</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1888</v>
      </c>
      <c r="Y34" s="145"/>
      <c r="Z34" s="145"/>
      <c r="AA34" s="145"/>
      <c r="AB34" s="145"/>
      <c r="AC34" s="145"/>
      <c r="AD34" s="145"/>
      <c r="AE34" s="145"/>
      <c r="AF34" s="145"/>
      <c r="AG34" s="145" t="s">
        <v>1894</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1881</v>
      </c>
      <c r="C35" s="880" t="s">
        <v>2120</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1848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20.399999999999999" outlineLevel="1">
      <c r="A36" s="878">
        <v>25</v>
      </c>
      <c r="B36" s="879" t="s">
        <v>1879</v>
      </c>
      <c r="C36" s="880" t="s">
        <v>2119</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1888</v>
      </c>
      <c r="Y36" s="145"/>
      <c r="Z36" s="145"/>
      <c r="AA36" s="145"/>
      <c r="AB36" s="145"/>
      <c r="AC36" s="145"/>
      <c r="AD36" s="145"/>
      <c r="AE36" s="145"/>
      <c r="AF36" s="145"/>
      <c r="AG36" s="145" t="s">
        <v>1894</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0.399999999999999" outlineLevel="1">
      <c r="A37" s="878">
        <v>26</v>
      </c>
      <c r="B37" s="879" t="s">
        <v>1879</v>
      </c>
      <c r="C37" s="880" t="s">
        <v>2118</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1888</v>
      </c>
      <c r="Y37" s="145"/>
      <c r="Z37" s="145"/>
      <c r="AA37" s="145"/>
      <c r="AB37" s="145"/>
      <c r="AC37" s="145"/>
      <c r="AD37" s="145"/>
      <c r="AE37" s="145"/>
      <c r="AF37" s="145"/>
      <c r="AG37" s="145" t="s">
        <v>1894</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1879</v>
      </c>
      <c r="C38" s="880" t="s">
        <v>2117</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1888</v>
      </c>
      <c r="Y38" s="145"/>
      <c r="Z38" s="145"/>
      <c r="AA38" s="145"/>
      <c r="AB38" s="145"/>
      <c r="AC38" s="145"/>
      <c r="AD38" s="145"/>
      <c r="AE38" s="145"/>
      <c r="AF38" s="145"/>
      <c r="AG38" s="145" t="s">
        <v>1894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2116</v>
      </c>
      <c r="C39" s="880" t="s">
        <v>2115</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1848</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2114</v>
      </c>
      <c r="C40" s="880" t="s">
        <v>2113</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1848</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2112</v>
      </c>
      <c r="C41" s="880" t="s">
        <v>2111</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1848</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2110</v>
      </c>
      <c r="C42" s="880" t="s">
        <v>2109</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1848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2066</v>
      </c>
      <c r="C43" s="860" t="s">
        <v>2065</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2108</v>
      </c>
      <c r="C44" s="880" t="s">
        <v>2107</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1848</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1879</v>
      </c>
      <c r="C45" s="880" t="s">
        <v>2106</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1888</v>
      </c>
      <c r="Y45" s="145"/>
      <c r="Z45" s="145"/>
      <c r="AA45" s="145"/>
      <c r="AB45" s="145"/>
      <c r="AC45" s="145"/>
      <c r="AD45" s="145"/>
      <c r="AE45" s="145"/>
      <c r="AF45" s="145"/>
      <c r="AG45" s="145" t="s">
        <v>1894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1879</v>
      </c>
      <c r="C46" s="880" t="s">
        <v>2105</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1888</v>
      </c>
      <c r="Y46" s="145"/>
      <c r="Z46" s="145"/>
      <c r="AA46" s="145"/>
      <c r="AB46" s="145"/>
      <c r="AC46" s="145"/>
      <c r="AD46" s="145"/>
      <c r="AE46" s="145"/>
      <c r="AF46" s="145"/>
      <c r="AG46" s="145" t="s">
        <v>1894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1879</v>
      </c>
      <c r="C47" s="880" t="s">
        <v>2104</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1888</v>
      </c>
      <c r="Y47" s="145"/>
      <c r="Z47" s="145"/>
      <c r="AA47" s="145"/>
      <c r="AB47" s="145"/>
      <c r="AC47" s="145"/>
      <c r="AD47" s="145"/>
      <c r="AE47" s="145"/>
      <c r="AF47" s="145"/>
      <c r="AG47" s="145" t="s">
        <v>1894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1879</v>
      </c>
      <c r="C48" s="880" t="s">
        <v>2103</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1888</v>
      </c>
      <c r="Y48" s="145"/>
      <c r="Z48" s="145"/>
      <c r="AA48" s="145"/>
      <c r="AB48" s="145"/>
      <c r="AC48" s="145"/>
      <c r="AD48" s="145"/>
      <c r="AE48" s="145"/>
      <c r="AF48" s="145"/>
      <c r="AG48" s="145" t="s">
        <v>1894</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1">
      <c r="A49" s="878">
        <v>37</v>
      </c>
      <c r="B49" s="879" t="s">
        <v>1879</v>
      </c>
      <c r="C49" s="880" t="s">
        <v>2102</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1888</v>
      </c>
      <c r="Y49" s="145"/>
      <c r="Z49" s="145"/>
      <c r="AA49" s="145"/>
      <c r="AB49" s="145"/>
      <c r="AC49" s="145"/>
      <c r="AD49" s="145"/>
      <c r="AE49" s="145"/>
      <c r="AF49" s="145"/>
      <c r="AG49" s="145" t="s">
        <v>1894</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1879</v>
      </c>
      <c r="C50" s="880" t="s">
        <v>2101</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1888</v>
      </c>
      <c r="Y50" s="145"/>
      <c r="Z50" s="145"/>
      <c r="AA50" s="145"/>
      <c r="AB50" s="145"/>
      <c r="AC50" s="145"/>
      <c r="AD50" s="145"/>
      <c r="AE50" s="145"/>
      <c r="AF50" s="145"/>
      <c r="AG50" s="145" t="s">
        <v>1894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1879</v>
      </c>
      <c r="C51" s="880" t="s">
        <v>2100</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1888</v>
      </c>
      <c r="Y51" s="145"/>
      <c r="Z51" s="145"/>
      <c r="AA51" s="145"/>
      <c r="AB51" s="145"/>
      <c r="AC51" s="145"/>
      <c r="AD51" s="145"/>
      <c r="AE51" s="145"/>
      <c r="AF51" s="145"/>
      <c r="AG51" s="145" t="s">
        <v>1894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1879</v>
      </c>
      <c r="C52" s="880" t="s">
        <v>2099</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1888</v>
      </c>
      <c r="Y52" s="145"/>
      <c r="Z52" s="145"/>
      <c r="AA52" s="145"/>
      <c r="AB52" s="145"/>
      <c r="AC52" s="145"/>
      <c r="AD52" s="145"/>
      <c r="AE52" s="145"/>
      <c r="AF52" s="145"/>
      <c r="AG52" s="145" t="s">
        <v>1894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1879</v>
      </c>
      <c r="C53" s="880" t="s">
        <v>2098</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1888</v>
      </c>
      <c r="Y53" s="145"/>
      <c r="Z53" s="145"/>
      <c r="AA53" s="145"/>
      <c r="AB53" s="145"/>
      <c r="AC53" s="145"/>
      <c r="AD53" s="145"/>
      <c r="AE53" s="145"/>
      <c r="AF53" s="145"/>
      <c r="AG53" s="145" t="s">
        <v>1894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1879</v>
      </c>
      <c r="C54" s="880" t="s">
        <v>2097</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1888</v>
      </c>
      <c r="Y54" s="145"/>
      <c r="Z54" s="145"/>
      <c r="AA54" s="145"/>
      <c r="AB54" s="145"/>
      <c r="AC54" s="145"/>
      <c r="AD54" s="145"/>
      <c r="AE54" s="145"/>
      <c r="AF54" s="145"/>
      <c r="AG54" s="145" t="s">
        <v>1894</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2096</v>
      </c>
      <c r="C55" s="880" t="s">
        <v>2095</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1848</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2064</v>
      </c>
      <c r="C56" s="860" t="s">
        <v>2063</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1879</v>
      </c>
      <c r="C57" s="880" t="s">
        <v>2094</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1888</v>
      </c>
      <c r="Y57" s="145"/>
      <c r="Z57" s="145"/>
      <c r="AA57" s="145"/>
      <c r="AB57" s="145"/>
      <c r="AC57" s="145"/>
      <c r="AD57" s="145"/>
      <c r="AE57" s="145"/>
      <c r="AF57" s="145"/>
      <c r="AG57" s="145" t="s">
        <v>1894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0.399999999999999" outlineLevel="1">
      <c r="A58" s="878">
        <v>45</v>
      </c>
      <c r="B58" s="879" t="s">
        <v>1879</v>
      </c>
      <c r="C58" s="880" t="s">
        <v>2093</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1888</v>
      </c>
      <c r="Y58" s="145"/>
      <c r="Z58" s="145"/>
      <c r="AA58" s="145"/>
      <c r="AB58" s="145"/>
      <c r="AC58" s="145"/>
      <c r="AD58" s="145"/>
      <c r="AE58" s="145"/>
      <c r="AF58" s="145"/>
      <c r="AG58" s="145" t="s">
        <v>1894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0.399999999999999" outlineLevel="1">
      <c r="A59" s="878">
        <v>46</v>
      </c>
      <c r="B59" s="879" t="s">
        <v>1879</v>
      </c>
      <c r="C59" s="880" t="s">
        <v>2092</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1888</v>
      </c>
      <c r="Y59" s="145"/>
      <c r="Z59" s="145"/>
      <c r="AA59" s="145"/>
      <c r="AB59" s="145"/>
      <c r="AC59" s="145"/>
      <c r="AD59" s="145"/>
      <c r="AE59" s="145"/>
      <c r="AF59" s="145"/>
      <c r="AG59" s="145" t="s">
        <v>1894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0.399999999999999" outlineLevel="1">
      <c r="A60" s="878">
        <v>47</v>
      </c>
      <c r="B60" s="879" t="s">
        <v>1879</v>
      </c>
      <c r="C60" s="880" t="s">
        <v>2091</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1888</v>
      </c>
      <c r="Y60" s="145"/>
      <c r="Z60" s="145"/>
      <c r="AA60" s="145"/>
      <c r="AB60" s="145"/>
      <c r="AC60" s="145"/>
      <c r="AD60" s="145"/>
      <c r="AE60" s="145"/>
      <c r="AF60" s="145"/>
      <c r="AG60" s="145" t="s">
        <v>1894</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0.399999999999999" outlineLevel="1">
      <c r="A61" s="878">
        <v>48</v>
      </c>
      <c r="B61" s="879" t="s">
        <v>1879</v>
      </c>
      <c r="C61" s="880" t="s">
        <v>2090</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1888</v>
      </c>
      <c r="Y61" s="145"/>
      <c r="Z61" s="145"/>
      <c r="AA61" s="145"/>
      <c r="AB61" s="145"/>
      <c r="AC61" s="145"/>
      <c r="AD61" s="145"/>
      <c r="AE61" s="145"/>
      <c r="AF61" s="145"/>
      <c r="AG61" s="145" t="s">
        <v>1894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0.399999999999999" outlineLevel="1">
      <c r="A62" s="878">
        <v>49</v>
      </c>
      <c r="B62" s="879" t="s">
        <v>1879</v>
      </c>
      <c r="C62" s="880" t="s">
        <v>2089</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1888</v>
      </c>
      <c r="Y62" s="145"/>
      <c r="Z62" s="145"/>
      <c r="AA62" s="145"/>
      <c r="AB62" s="145"/>
      <c r="AC62" s="145"/>
      <c r="AD62" s="145"/>
      <c r="AE62" s="145"/>
      <c r="AF62" s="145"/>
      <c r="AG62" s="145" t="s">
        <v>1894</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0.399999999999999" outlineLevel="1">
      <c r="A63" s="878">
        <v>50</v>
      </c>
      <c r="B63" s="879" t="s">
        <v>1879</v>
      </c>
      <c r="C63" s="880" t="s">
        <v>2088</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1888</v>
      </c>
      <c r="Y63" s="145"/>
      <c r="Z63" s="145"/>
      <c r="AA63" s="145"/>
      <c r="AB63" s="145"/>
      <c r="AC63" s="145"/>
      <c r="AD63" s="145"/>
      <c r="AE63" s="145"/>
      <c r="AF63" s="145"/>
      <c r="AG63" s="145" t="s">
        <v>1894</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0.399999999999999" outlineLevel="1">
      <c r="A64" s="878">
        <v>51</v>
      </c>
      <c r="B64" s="879" t="s">
        <v>1879</v>
      </c>
      <c r="C64" s="880" t="s">
        <v>2087</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1888</v>
      </c>
      <c r="Y64" s="145"/>
      <c r="Z64" s="145"/>
      <c r="AA64" s="145"/>
      <c r="AB64" s="145"/>
      <c r="AC64" s="145"/>
      <c r="AD64" s="145"/>
      <c r="AE64" s="145"/>
      <c r="AF64" s="145"/>
      <c r="AG64" s="145" t="s">
        <v>1894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0.399999999999999" outlineLevel="1">
      <c r="A65" s="878">
        <v>52</v>
      </c>
      <c r="B65" s="879" t="s">
        <v>1879</v>
      </c>
      <c r="C65" s="880" t="s">
        <v>2086</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1888</v>
      </c>
      <c r="Y65" s="145"/>
      <c r="Z65" s="145"/>
      <c r="AA65" s="145"/>
      <c r="AB65" s="145"/>
      <c r="AC65" s="145"/>
      <c r="AD65" s="145"/>
      <c r="AE65" s="145"/>
      <c r="AF65" s="145"/>
      <c r="AG65" s="145" t="s">
        <v>1894</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0.399999999999999" outlineLevel="1">
      <c r="A66" s="878">
        <v>53</v>
      </c>
      <c r="B66" s="879" t="s">
        <v>1879</v>
      </c>
      <c r="C66" s="880" t="s">
        <v>2085</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1888</v>
      </c>
      <c r="Y66" s="145"/>
      <c r="Z66" s="145"/>
      <c r="AA66" s="145"/>
      <c r="AB66" s="145"/>
      <c r="AC66" s="145"/>
      <c r="AD66" s="145"/>
      <c r="AE66" s="145"/>
      <c r="AF66" s="145"/>
      <c r="AG66" s="145" t="s">
        <v>1894</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0.399999999999999" outlineLevel="1">
      <c r="A67" s="878">
        <v>54</v>
      </c>
      <c r="B67" s="879" t="s">
        <v>1879</v>
      </c>
      <c r="C67" s="880" t="s">
        <v>2084</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1888</v>
      </c>
      <c r="Y67" s="145"/>
      <c r="Z67" s="145"/>
      <c r="AA67" s="145"/>
      <c r="AB67" s="145"/>
      <c r="AC67" s="145"/>
      <c r="AD67" s="145"/>
      <c r="AE67" s="145"/>
      <c r="AF67" s="145"/>
      <c r="AG67" s="145" t="s">
        <v>1894</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0.399999999999999" outlineLevel="1">
      <c r="A68" s="878">
        <v>55</v>
      </c>
      <c r="B68" s="879" t="s">
        <v>1879</v>
      </c>
      <c r="C68" s="880" t="s">
        <v>2083</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1888</v>
      </c>
      <c r="Y68" s="145"/>
      <c r="Z68" s="145"/>
      <c r="AA68" s="145"/>
      <c r="AB68" s="145"/>
      <c r="AC68" s="145"/>
      <c r="AD68" s="145"/>
      <c r="AE68" s="145"/>
      <c r="AF68" s="145"/>
      <c r="AG68" s="145" t="s">
        <v>1894</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0.399999999999999" outlineLevel="1">
      <c r="A69" s="878">
        <v>56</v>
      </c>
      <c r="B69" s="879" t="s">
        <v>1879</v>
      </c>
      <c r="C69" s="880" t="s">
        <v>2082</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1888</v>
      </c>
      <c r="Y69" s="145"/>
      <c r="Z69" s="145"/>
      <c r="AA69" s="145"/>
      <c r="AB69" s="145"/>
      <c r="AC69" s="145"/>
      <c r="AD69" s="145"/>
      <c r="AE69" s="145"/>
      <c r="AF69" s="145"/>
      <c r="AG69" s="145" t="s">
        <v>1894</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0.399999999999999" outlineLevel="1">
      <c r="A70" s="878">
        <v>57</v>
      </c>
      <c r="B70" s="879" t="s">
        <v>1879</v>
      </c>
      <c r="C70" s="880" t="s">
        <v>2081</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1888</v>
      </c>
      <c r="Y70" s="145"/>
      <c r="Z70" s="145"/>
      <c r="AA70" s="145"/>
      <c r="AB70" s="145"/>
      <c r="AC70" s="145"/>
      <c r="AD70" s="145"/>
      <c r="AE70" s="145"/>
      <c r="AF70" s="145"/>
      <c r="AG70" s="145" t="s">
        <v>1894</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0.399999999999999" outlineLevel="1">
      <c r="A71" s="878">
        <v>58</v>
      </c>
      <c r="B71" s="879" t="s">
        <v>1879</v>
      </c>
      <c r="C71" s="880" t="s">
        <v>2080</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1888</v>
      </c>
      <c r="Y71" s="145"/>
      <c r="Z71" s="145"/>
      <c r="AA71" s="145"/>
      <c r="AB71" s="145"/>
      <c r="AC71" s="145"/>
      <c r="AD71" s="145"/>
      <c r="AE71" s="145"/>
      <c r="AF71" s="145"/>
      <c r="AG71" s="145" t="s">
        <v>1894</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0.399999999999999" outlineLevel="1">
      <c r="A72" s="878">
        <v>59</v>
      </c>
      <c r="B72" s="879" t="s">
        <v>1879</v>
      </c>
      <c r="C72" s="880" t="s">
        <v>2079</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1888</v>
      </c>
      <c r="Y72" s="145"/>
      <c r="Z72" s="145"/>
      <c r="AA72" s="145"/>
      <c r="AB72" s="145"/>
      <c r="AC72" s="145"/>
      <c r="AD72" s="145"/>
      <c r="AE72" s="145"/>
      <c r="AF72" s="145"/>
      <c r="AG72" s="145" t="s">
        <v>1894</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0.399999999999999" outlineLevel="1">
      <c r="A73" s="878">
        <v>60</v>
      </c>
      <c r="B73" s="879" t="s">
        <v>1879</v>
      </c>
      <c r="C73" s="880" t="s">
        <v>2078</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1888</v>
      </c>
      <c r="Y73" s="145"/>
      <c r="Z73" s="145"/>
      <c r="AA73" s="145"/>
      <c r="AB73" s="145"/>
      <c r="AC73" s="145"/>
      <c r="AD73" s="145"/>
      <c r="AE73" s="145"/>
      <c r="AF73" s="145"/>
      <c r="AG73" s="145" t="s">
        <v>1894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0.399999999999999" outlineLevel="1">
      <c r="A74" s="878">
        <v>61</v>
      </c>
      <c r="B74" s="879" t="s">
        <v>1879</v>
      </c>
      <c r="C74" s="880" t="s">
        <v>2077</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1888</v>
      </c>
      <c r="Y74" s="145"/>
      <c r="Z74" s="145"/>
      <c r="AA74" s="145"/>
      <c r="AB74" s="145"/>
      <c r="AC74" s="145"/>
      <c r="AD74" s="145"/>
      <c r="AE74" s="145"/>
      <c r="AF74" s="145"/>
      <c r="AG74" s="145" t="s">
        <v>1894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0.399999999999999" outlineLevel="1">
      <c r="A75" s="878">
        <v>62</v>
      </c>
      <c r="B75" s="879" t="s">
        <v>1879</v>
      </c>
      <c r="C75" s="880" t="s">
        <v>2076</v>
      </c>
      <c r="D75" s="881" t="s">
        <v>1957</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1888</v>
      </c>
      <c r="Y75" s="145"/>
      <c r="Z75" s="145"/>
      <c r="AA75" s="145"/>
      <c r="AB75" s="145"/>
      <c r="AC75" s="145"/>
      <c r="AD75" s="145"/>
      <c r="AE75" s="145"/>
      <c r="AF75" s="145"/>
      <c r="AG75" s="145" t="s">
        <v>1894</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1879</v>
      </c>
      <c r="C76" s="880" t="s">
        <v>2075</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1888</v>
      </c>
      <c r="Y76" s="145"/>
      <c r="Z76" s="145"/>
      <c r="AA76" s="145"/>
      <c r="AB76" s="145"/>
      <c r="AC76" s="145"/>
      <c r="AD76" s="145"/>
      <c r="AE76" s="145"/>
      <c r="AF76" s="145"/>
      <c r="AG76" s="145" t="s">
        <v>1894</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0.399999999999999" outlineLevel="1">
      <c r="A78" s="878">
        <v>64</v>
      </c>
      <c r="B78" s="879" t="s">
        <v>2050</v>
      </c>
      <c r="C78" s="880" t="s">
        <v>2074</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1848</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2052</v>
      </c>
      <c r="C79" s="880" t="s">
        <v>2053</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1848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2054</v>
      </c>
      <c r="C80" s="880" t="s">
        <v>2055</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1848</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1879</v>
      </c>
      <c r="C81" s="880" t="s">
        <v>2056</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1888</v>
      </c>
      <c r="Y81" s="145"/>
      <c r="Z81" s="145"/>
      <c r="AA81" s="145"/>
      <c r="AB81" s="145"/>
      <c r="AC81" s="145"/>
      <c r="AD81" s="145"/>
      <c r="AE81" s="145"/>
      <c r="AF81" s="145"/>
      <c r="AG81" s="145" t="s">
        <v>1894</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2059</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1848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1797</v>
      </c>
      <c r="C83" s="860" t="s">
        <v>1798</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1798</v>
      </c>
      <c r="C84" s="880" t="s">
        <v>2073</v>
      </c>
      <c r="D84" s="881" t="s">
        <v>2061</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1801</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1798</v>
      </c>
      <c r="C85" s="867" t="s">
        <v>2072</v>
      </c>
      <c r="D85" s="868" t="s">
        <v>2061</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1888</v>
      </c>
      <c r="Y85" s="145"/>
      <c r="Z85" s="145"/>
      <c r="AA85" s="145"/>
      <c r="AB85" s="145"/>
      <c r="AC85" s="145"/>
      <c r="AD85" s="145"/>
      <c r="AE85" s="145"/>
      <c r="AF85" s="145"/>
      <c r="AG85" s="145" t="s">
        <v>1894</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95" t="s">
        <v>171</v>
      </c>
      <c r="B90" s="1295"/>
      <c r="C90" s="1296"/>
      <c r="D90" s="6"/>
      <c r="E90" s="3"/>
      <c r="F90" s="3"/>
      <c r="G90" s="3"/>
      <c r="H90" s="3"/>
      <c r="I90" s="3"/>
      <c r="J90" s="3"/>
      <c r="K90" s="3"/>
      <c r="L90" s="3"/>
      <c r="M90" s="3"/>
      <c r="N90" s="3"/>
      <c r="O90" s="3"/>
      <c r="P90" s="3"/>
      <c r="Q90" s="3"/>
      <c r="R90" s="3"/>
      <c r="S90" s="3"/>
      <c r="T90" s="3"/>
      <c r="U90" s="3"/>
      <c r="V90" s="3"/>
      <c r="W90" s="3"/>
      <c r="X90" s="3"/>
    </row>
    <row r="91" spans="1:60">
      <c r="A91" s="1297"/>
      <c r="B91" s="1298"/>
      <c r="C91" s="1299"/>
      <c r="D91" s="1298"/>
      <c r="E91" s="1298"/>
      <c r="F91" s="1298"/>
      <c r="G91" s="1300"/>
      <c r="H91" s="3"/>
      <c r="I91" s="3"/>
      <c r="J91" s="3"/>
      <c r="K91" s="3"/>
      <c r="L91" s="3"/>
      <c r="M91" s="3"/>
      <c r="N91" s="3"/>
      <c r="O91" s="3"/>
      <c r="P91" s="3"/>
      <c r="Q91" s="3"/>
      <c r="R91" s="3"/>
      <c r="S91" s="3"/>
      <c r="T91" s="3"/>
      <c r="U91" s="3"/>
      <c r="V91" s="3"/>
      <c r="W91" s="3"/>
      <c r="X91" s="3"/>
      <c r="AG91" t="s">
        <v>172</v>
      </c>
    </row>
    <row r="92" spans="1:60">
      <c r="A92" s="1301"/>
      <c r="B92" s="1302"/>
      <c r="C92" s="1303"/>
      <c r="D92" s="1302"/>
      <c r="E92" s="1302"/>
      <c r="F92" s="1302"/>
      <c r="G92" s="1304"/>
      <c r="H92" s="3"/>
      <c r="I92" s="3"/>
      <c r="J92" s="3"/>
      <c r="K92" s="3"/>
      <c r="L92" s="3"/>
      <c r="M92" s="3"/>
      <c r="N92" s="3"/>
      <c r="O92" s="3"/>
      <c r="P92" s="3"/>
      <c r="Q92" s="3"/>
      <c r="R92" s="3"/>
      <c r="S92" s="3"/>
      <c r="T92" s="3"/>
      <c r="U92" s="3"/>
      <c r="V92" s="3"/>
      <c r="W92" s="3"/>
      <c r="X92" s="3"/>
    </row>
    <row r="93" spans="1:60">
      <c r="A93" s="1301"/>
      <c r="B93" s="1302"/>
      <c r="C93" s="1303"/>
      <c r="D93" s="1302"/>
      <c r="E93" s="1302"/>
      <c r="F93" s="1302"/>
      <c r="G93" s="1304"/>
      <c r="H93" s="3"/>
      <c r="I93" s="3"/>
      <c r="J93" s="3"/>
      <c r="K93" s="3"/>
      <c r="L93" s="3"/>
      <c r="M93" s="3"/>
      <c r="N93" s="3"/>
      <c r="O93" s="3"/>
      <c r="P93" s="3"/>
      <c r="Q93" s="3"/>
      <c r="R93" s="3"/>
      <c r="S93" s="3"/>
      <c r="T93" s="3"/>
      <c r="U93" s="3"/>
      <c r="V93" s="3"/>
      <c r="W93" s="3"/>
      <c r="X93" s="3"/>
    </row>
    <row r="94" spans="1:60">
      <c r="A94" s="1301"/>
      <c r="B94" s="1302"/>
      <c r="C94" s="1303"/>
      <c r="D94" s="1302"/>
      <c r="E94" s="1302"/>
      <c r="F94" s="1302"/>
      <c r="G94" s="1304"/>
      <c r="H94" s="3"/>
      <c r="I94" s="3"/>
      <c r="J94" s="3"/>
      <c r="K94" s="3"/>
      <c r="L94" s="3"/>
      <c r="M94" s="3"/>
      <c r="N94" s="3"/>
      <c r="O94" s="3"/>
      <c r="P94" s="3"/>
      <c r="Q94" s="3"/>
      <c r="R94" s="3"/>
      <c r="S94" s="3"/>
      <c r="T94" s="3"/>
      <c r="U94" s="3"/>
      <c r="V94" s="3"/>
      <c r="W94" s="3"/>
      <c r="X94" s="3"/>
    </row>
    <row r="95" spans="1:60">
      <c r="A95" s="1305"/>
      <c r="B95" s="1306"/>
      <c r="C95" s="1307"/>
      <c r="D95" s="1306"/>
      <c r="E95" s="1306"/>
      <c r="F95" s="1306"/>
      <c r="G95" s="1308"/>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0.199999999999999"/>
  <cols>
    <col min="1" max="1" width="8.44140625" style="230" hidden="1" customWidth="1"/>
    <col min="2" max="2" width="9.109375" style="230" customWidth="1"/>
    <col min="3" max="3" width="7.44140625" style="230" customWidth="1"/>
    <col min="4" max="4" width="13.44140625" style="230" customWidth="1"/>
    <col min="5" max="5" width="12.109375" style="230" customWidth="1"/>
    <col min="6" max="6" width="11.44140625" style="230" customWidth="1"/>
    <col min="7" max="7" width="10.6640625" style="230" customWidth="1"/>
    <col min="8" max="9" width="12.6640625" style="230" customWidth="1"/>
    <col min="10" max="10" width="6.6640625" style="230" customWidth="1"/>
    <col min="11" max="11" width="4.33203125" style="230" customWidth="1"/>
    <col min="12" max="15" width="10.6640625" style="230" customWidth="1"/>
    <col min="16" max="256" width="9" style="230"/>
    <col min="257" max="257" width="0" style="230" hidden="1" customWidth="1"/>
    <col min="258" max="258" width="9.109375" style="230" customWidth="1"/>
    <col min="259" max="259" width="7.44140625" style="230" customWidth="1"/>
    <col min="260" max="260" width="13.44140625" style="230" customWidth="1"/>
    <col min="261" max="261" width="12.109375" style="230" customWidth="1"/>
    <col min="262" max="262" width="11.44140625" style="230" customWidth="1"/>
    <col min="263" max="265" width="12.6640625" style="230" customWidth="1"/>
    <col min="266" max="266" width="6.6640625" style="230" customWidth="1"/>
    <col min="267" max="267" width="4.33203125" style="230" customWidth="1"/>
    <col min="268" max="271" width="10.6640625" style="230" customWidth="1"/>
    <col min="272" max="512" width="9" style="230"/>
    <col min="513" max="513" width="0" style="230" hidden="1" customWidth="1"/>
    <col min="514" max="514" width="9.109375" style="230" customWidth="1"/>
    <col min="515" max="515" width="7.44140625" style="230" customWidth="1"/>
    <col min="516" max="516" width="13.44140625" style="230" customWidth="1"/>
    <col min="517" max="517" width="12.109375" style="230" customWidth="1"/>
    <col min="518" max="518" width="11.44140625" style="230" customWidth="1"/>
    <col min="519" max="521" width="12.6640625" style="230" customWidth="1"/>
    <col min="522" max="522" width="6.6640625" style="230" customWidth="1"/>
    <col min="523" max="523" width="4.33203125" style="230" customWidth="1"/>
    <col min="524" max="527" width="10.6640625" style="230" customWidth="1"/>
    <col min="528" max="768" width="9" style="230"/>
    <col min="769" max="769" width="0" style="230" hidden="1" customWidth="1"/>
    <col min="770" max="770" width="9.109375" style="230" customWidth="1"/>
    <col min="771" max="771" width="7.44140625" style="230" customWidth="1"/>
    <col min="772" max="772" width="13.44140625" style="230" customWidth="1"/>
    <col min="773" max="773" width="12.109375" style="230" customWidth="1"/>
    <col min="774" max="774" width="11.44140625" style="230" customWidth="1"/>
    <col min="775" max="777" width="12.6640625" style="230" customWidth="1"/>
    <col min="778" max="778" width="6.6640625" style="230" customWidth="1"/>
    <col min="779" max="779" width="4.33203125" style="230" customWidth="1"/>
    <col min="780" max="783" width="10.6640625" style="230" customWidth="1"/>
    <col min="784" max="1024" width="9" style="230"/>
    <col min="1025" max="1025" width="0" style="230" hidden="1" customWidth="1"/>
    <col min="1026" max="1026" width="9.109375" style="230" customWidth="1"/>
    <col min="1027" max="1027" width="7.44140625" style="230" customWidth="1"/>
    <col min="1028" max="1028" width="13.44140625" style="230" customWidth="1"/>
    <col min="1029" max="1029" width="12.109375" style="230" customWidth="1"/>
    <col min="1030" max="1030" width="11.44140625" style="230" customWidth="1"/>
    <col min="1031" max="1033" width="12.6640625" style="230" customWidth="1"/>
    <col min="1034" max="1034" width="6.6640625" style="230" customWidth="1"/>
    <col min="1035" max="1035" width="4.33203125" style="230" customWidth="1"/>
    <col min="1036" max="1039" width="10.6640625" style="230" customWidth="1"/>
    <col min="1040" max="1280" width="9" style="230"/>
    <col min="1281" max="1281" width="0" style="230" hidden="1" customWidth="1"/>
    <col min="1282" max="1282" width="9.109375" style="230" customWidth="1"/>
    <col min="1283" max="1283" width="7.44140625" style="230" customWidth="1"/>
    <col min="1284" max="1284" width="13.44140625" style="230" customWidth="1"/>
    <col min="1285" max="1285" width="12.109375" style="230" customWidth="1"/>
    <col min="1286" max="1286" width="11.44140625" style="230" customWidth="1"/>
    <col min="1287" max="1289" width="12.6640625" style="230" customWidth="1"/>
    <col min="1290" max="1290" width="6.6640625" style="230" customWidth="1"/>
    <col min="1291" max="1291" width="4.33203125" style="230" customWidth="1"/>
    <col min="1292" max="1295" width="10.6640625" style="230" customWidth="1"/>
    <col min="1296" max="1536" width="9" style="230"/>
    <col min="1537" max="1537" width="0" style="230" hidden="1" customWidth="1"/>
    <col min="1538" max="1538" width="9.109375" style="230" customWidth="1"/>
    <col min="1539" max="1539" width="7.44140625" style="230" customWidth="1"/>
    <col min="1540" max="1540" width="13.44140625" style="230" customWidth="1"/>
    <col min="1541" max="1541" width="12.109375" style="230" customWidth="1"/>
    <col min="1542" max="1542" width="11.44140625" style="230" customWidth="1"/>
    <col min="1543" max="1545" width="12.6640625" style="230" customWidth="1"/>
    <col min="1546" max="1546" width="6.6640625" style="230" customWidth="1"/>
    <col min="1547" max="1547" width="4.33203125" style="230" customWidth="1"/>
    <col min="1548" max="1551" width="10.6640625" style="230" customWidth="1"/>
    <col min="1552" max="1792" width="9" style="230"/>
    <col min="1793" max="1793" width="0" style="230" hidden="1" customWidth="1"/>
    <col min="1794" max="1794" width="9.109375" style="230" customWidth="1"/>
    <col min="1795" max="1795" width="7.44140625" style="230" customWidth="1"/>
    <col min="1796" max="1796" width="13.44140625" style="230" customWidth="1"/>
    <col min="1797" max="1797" width="12.109375" style="230" customWidth="1"/>
    <col min="1798" max="1798" width="11.44140625" style="230" customWidth="1"/>
    <col min="1799" max="1801" width="12.6640625" style="230" customWidth="1"/>
    <col min="1802" max="1802" width="6.6640625" style="230" customWidth="1"/>
    <col min="1803" max="1803" width="4.33203125" style="230" customWidth="1"/>
    <col min="1804" max="1807" width="10.6640625" style="230" customWidth="1"/>
    <col min="1808" max="2048" width="9" style="230"/>
    <col min="2049" max="2049" width="0" style="230" hidden="1" customWidth="1"/>
    <col min="2050" max="2050" width="9.109375" style="230" customWidth="1"/>
    <col min="2051" max="2051" width="7.44140625" style="230" customWidth="1"/>
    <col min="2052" max="2052" width="13.44140625" style="230" customWidth="1"/>
    <col min="2053" max="2053" width="12.109375" style="230" customWidth="1"/>
    <col min="2054" max="2054" width="11.44140625" style="230" customWidth="1"/>
    <col min="2055" max="2057" width="12.6640625" style="230" customWidth="1"/>
    <col min="2058" max="2058" width="6.6640625" style="230" customWidth="1"/>
    <col min="2059" max="2059" width="4.33203125" style="230" customWidth="1"/>
    <col min="2060" max="2063" width="10.6640625" style="230" customWidth="1"/>
    <col min="2064" max="2304" width="9" style="230"/>
    <col min="2305" max="2305" width="0" style="230" hidden="1" customWidth="1"/>
    <col min="2306" max="2306" width="9.109375" style="230" customWidth="1"/>
    <col min="2307" max="2307" width="7.44140625" style="230" customWidth="1"/>
    <col min="2308" max="2308" width="13.44140625" style="230" customWidth="1"/>
    <col min="2309" max="2309" width="12.109375" style="230" customWidth="1"/>
    <col min="2310" max="2310" width="11.44140625" style="230" customWidth="1"/>
    <col min="2311" max="2313" width="12.6640625" style="230" customWidth="1"/>
    <col min="2314" max="2314" width="6.6640625" style="230" customWidth="1"/>
    <col min="2315" max="2315" width="4.33203125" style="230" customWidth="1"/>
    <col min="2316" max="2319" width="10.6640625" style="230" customWidth="1"/>
    <col min="2320" max="2560" width="9" style="230"/>
    <col min="2561" max="2561" width="0" style="230" hidden="1" customWidth="1"/>
    <col min="2562" max="2562" width="9.109375" style="230" customWidth="1"/>
    <col min="2563" max="2563" width="7.44140625" style="230" customWidth="1"/>
    <col min="2564" max="2564" width="13.44140625" style="230" customWidth="1"/>
    <col min="2565" max="2565" width="12.109375" style="230" customWidth="1"/>
    <col min="2566" max="2566" width="11.44140625" style="230" customWidth="1"/>
    <col min="2567" max="2569" width="12.6640625" style="230" customWidth="1"/>
    <col min="2570" max="2570" width="6.6640625" style="230" customWidth="1"/>
    <col min="2571" max="2571" width="4.33203125" style="230" customWidth="1"/>
    <col min="2572" max="2575" width="10.6640625" style="230" customWidth="1"/>
    <col min="2576" max="2816" width="9" style="230"/>
    <col min="2817" max="2817" width="0" style="230" hidden="1" customWidth="1"/>
    <col min="2818" max="2818" width="9.109375" style="230" customWidth="1"/>
    <col min="2819" max="2819" width="7.44140625" style="230" customWidth="1"/>
    <col min="2820" max="2820" width="13.44140625" style="230" customWidth="1"/>
    <col min="2821" max="2821" width="12.109375" style="230" customWidth="1"/>
    <col min="2822" max="2822" width="11.44140625" style="230" customWidth="1"/>
    <col min="2823" max="2825" width="12.6640625" style="230" customWidth="1"/>
    <col min="2826" max="2826" width="6.6640625" style="230" customWidth="1"/>
    <col min="2827" max="2827" width="4.33203125" style="230" customWidth="1"/>
    <col min="2828" max="2831" width="10.6640625" style="230" customWidth="1"/>
    <col min="2832" max="3072" width="9" style="230"/>
    <col min="3073" max="3073" width="0" style="230" hidden="1" customWidth="1"/>
    <col min="3074" max="3074" width="9.109375" style="230" customWidth="1"/>
    <col min="3075" max="3075" width="7.44140625" style="230" customWidth="1"/>
    <col min="3076" max="3076" width="13.44140625" style="230" customWidth="1"/>
    <col min="3077" max="3077" width="12.109375" style="230" customWidth="1"/>
    <col min="3078" max="3078" width="11.44140625" style="230" customWidth="1"/>
    <col min="3079" max="3081" width="12.6640625" style="230" customWidth="1"/>
    <col min="3082" max="3082" width="6.6640625" style="230" customWidth="1"/>
    <col min="3083" max="3083" width="4.33203125" style="230" customWidth="1"/>
    <col min="3084" max="3087" width="10.6640625" style="230" customWidth="1"/>
    <col min="3088" max="3328" width="9" style="230"/>
    <col min="3329" max="3329" width="0" style="230" hidden="1" customWidth="1"/>
    <col min="3330" max="3330" width="9.109375" style="230" customWidth="1"/>
    <col min="3331" max="3331" width="7.44140625" style="230" customWidth="1"/>
    <col min="3332" max="3332" width="13.44140625" style="230" customWidth="1"/>
    <col min="3333" max="3333" width="12.109375" style="230" customWidth="1"/>
    <col min="3334" max="3334" width="11.44140625" style="230" customWidth="1"/>
    <col min="3335" max="3337" width="12.6640625" style="230" customWidth="1"/>
    <col min="3338" max="3338" width="6.6640625" style="230" customWidth="1"/>
    <col min="3339" max="3339" width="4.33203125" style="230" customWidth="1"/>
    <col min="3340" max="3343" width="10.6640625" style="230" customWidth="1"/>
    <col min="3344" max="3584" width="9" style="230"/>
    <col min="3585" max="3585" width="0" style="230" hidden="1" customWidth="1"/>
    <col min="3586" max="3586" width="9.109375" style="230" customWidth="1"/>
    <col min="3587" max="3587" width="7.44140625" style="230" customWidth="1"/>
    <col min="3588" max="3588" width="13.44140625" style="230" customWidth="1"/>
    <col min="3589" max="3589" width="12.109375" style="230" customWidth="1"/>
    <col min="3590" max="3590" width="11.44140625" style="230" customWidth="1"/>
    <col min="3591" max="3593" width="12.6640625" style="230" customWidth="1"/>
    <col min="3594" max="3594" width="6.6640625" style="230" customWidth="1"/>
    <col min="3595" max="3595" width="4.33203125" style="230" customWidth="1"/>
    <col min="3596" max="3599" width="10.6640625" style="230" customWidth="1"/>
    <col min="3600" max="3840" width="9" style="230"/>
    <col min="3841" max="3841" width="0" style="230" hidden="1" customWidth="1"/>
    <col min="3842" max="3842" width="9.109375" style="230" customWidth="1"/>
    <col min="3843" max="3843" width="7.44140625" style="230" customWidth="1"/>
    <col min="3844" max="3844" width="13.44140625" style="230" customWidth="1"/>
    <col min="3845" max="3845" width="12.109375" style="230" customWidth="1"/>
    <col min="3846" max="3846" width="11.44140625" style="230" customWidth="1"/>
    <col min="3847" max="3849" width="12.6640625" style="230" customWidth="1"/>
    <col min="3850" max="3850" width="6.6640625" style="230" customWidth="1"/>
    <col min="3851" max="3851" width="4.33203125" style="230" customWidth="1"/>
    <col min="3852" max="3855" width="10.6640625" style="230" customWidth="1"/>
    <col min="3856" max="4096" width="9" style="230"/>
    <col min="4097" max="4097" width="0" style="230" hidden="1" customWidth="1"/>
    <col min="4098" max="4098" width="9.109375" style="230" customWidth="1"/>
    <col min="4099" max="4099" width="7.44140625" style="230" customWidth="1"/>
    <col min="4100" max="4100" width="13.44140625" style="230" customWidth="1"/>
    <col min="4101" max="4101" width="12.109375" style="230" customWidth="1"/>
    <col min="4102" max="4102" width="11.44140625" style="230" customWidth="1"/>
    <col min="4103" max="4105" width="12.6640625" style="230" customWidth="1"/>
    <col min="4106" max="4106" width="6.6640625" style="230" customWidth="1"/>
    <col min="4107" max="4107" width="4.33203125" style="230" customWidth="1"/>
    <col min="4108" max="4111" width="10.6640625" style="230" customWidth="1"/>
    <col min="4112" max="4352" width="9" style="230"/>
    <col min="4353" max="4353" width="0" style="230" hidden="1" customWidth="1"/>
    <col min="4354" max="4354" width="9.109375" style="230" customWidth="1"/>
    <col min="4355" max="4355" width="7.44140625" style="230" customWidth="1"/>
    <col min="4356" max="4356" width="13.44140625" style="230" customWidth="1"/>
    <col min="4357" max="4357" width="12.109375" style="230" customWidth="1"/>
    <col min="4358" max="4358" width="11.44140625" style="230" customWidth="1"/>
    <col min="4359" max="4361" width="12.6640625" style="230" customWidth="1"/>
    <col min="4362" max="4362" width="6.6640625" style="230" customWidth="1"/>
    <col min="4363" max="4363" width="4.33203125" style="230" customWidth="1"/>
    <col min="4364" max="4367" width="10.6640625" style="230" customWidth="1"/>
    <col min="4368" max="4608" width="9" style="230"/>
    <col min="4609" max="4609" width="0" style="230" hidden="1" customWidth="1"/>
    <col min="4610" max="4610" width="9.109375" style="230" customWidth="1"/>
    <col min="4611" max="4611" width="7.44140625" style="230" customWidth="1"/>
    <col min="4612" max="4612" width="13.44140625" style="230" customWidth="1"/>
    <col min="4613" max="4613" width="12.109375" style="230" customWidth="1"/>
    <col min="4614" max="4614" width="11.44140625" style="230" customWidth="1"/>
    <col min="4615" max="4617" width="12.6640625" style="230" customWidth="1"/>
    <col min="4618" max="4618" width="6.6640625" style="230" customWidth="1"/>
    <col min="4619" max="4619" width="4.33203125" style="230" customWidth="1"/>
    <col min="4620" max="4623" width="10.6640625" style="230" customWidth="1"/>
    <col min="4624" max="4864" width="9" style="230"/>
    <col min="4865" max="4865" width="0" style="230" hidden="1" customWidth="1"/>
    <col min="4866" max="4866" width="9.109375" style="230" customWidth="1"/>
    <col min="4867" max="4867" width="7.44140625" style="230" customWidth="1"/>
    <col min="4868" max="4868" width="13.44140625" style="230" customWidth="1"/>
    <col min="4869" max="4869" width="12.109375" style="230" customWidth="1"/>
    <col min="4870" max="4870" width="11.44140625" style="230" customWidth="1"/>
    <col min="4871" max="4873" width="12.6640625" style="230" customWidth="1"/>
    <col min="4874" max="4874" width="6.6640625" style="230" customWidth="1"/>
    <col min="4875" max="4875" width="4.33203125" style="230" customWidth="1"/>
    <col min="4876" max="4879" width="10.6640625" style="230" customWidth="1"/>
    <col min="4880" max="5120" width="9" style="230"/>
    <col min="5121" max="5121" width="0" style="230" hidden="1" customWidth="1"/>
    <col min="5122" max="5122" width="9.109375" style="230" customWidth="1"/>
    <col min="5123" max="5123" width="7.44140625" style="230" customWidth="1"/>
    <col min="5124" max="5124" width="13.44140625" style="230" customWidth="1"/>
    <col min="5125" max="5125" width="12.109375" style="230" customWidth="1"/>
    <col min="5126" max="5126" width="11.44140625" style="230" customWidth="1"/>
    <col min="5127" max="5129" width="12.6640625" style="230" customWidth="1"/>
    <col min="5130" max="5130" width="6.6640625" style="230" customWidth="1"/>
    <col min="5131" max="5131" width="4.33203125" style="230" customWidth="1"/>
    <col min="5132" max="5135" width="10.6640625" style="230" customWidth="1"/>
    <col min="5136" max="5376" width="9" style="230"/>
    <col min="5377" max="5377" width="0" style="230" hidden="1" customWidth="1"/>
    <col min="5378" max="5378" width="9.109375" style="230" customWidth="1"/>
    <col min="5379" max="5379" width="7.44140625" style="230" customWidth="1"/>
    <col min="5380" max="5380" width="13.44140625" style="230" customWidth="1"/>
    <col min="5381" max="5381" width="12.109375" style="230" customWidth="1"/>
    <col min="5382" max="5382" width="11.44140625" style="230" customWidth="1"/>
    <col min="5383" max="5385" width="12.6640625" style="230" customWidth="1"/>
    <col min="5386" max="5386" width="6.6640625" style="230" customWidth="1"/>
    <col min="5387" max="5387" width="4.33203125" style="230" customWidth="1"/>
    <col min="5388" max="5391" width="10.6640625" style="230" customWidth="1"/>
    <col min="5392" max="5632" width="9" style="230"/>
    <col min="5633" max="5633" width="0" style="230" hidden="1" customWidth="1"/>
    <col min="5634" max="5634" width="9.109375" style="230" customWidth="1"/>
    <col min="5635" max="5635" width="7.44140625" style="230" customWidth="1"/>
    <col min="5636" max="5636" width="13.44140625" style="230" customWidth="1"/>
    <col min="5637" max="5637" width="12.109375" style="230" customWidth="1"/>
    <col min="5638" max="5638" width="11.44140625" style="230" customWidth="1"/>
    <col min="5639" max="5641" width="12.6640625" style="230" customWidth="1"/>
    <col min="5642" max="5642" width="6.6640625" style="230" customWidth="1"/>
    <col min="5643" max="5643" width="4.33203125" style="230" customWidth="1"/>
    <col min="5644" max="5647" width="10.6640625" style="230" customWidth="1"/>
    <col min="5648" max="5888" width="9" style="230"/>
    <col min="5889" max="5889" width="0" style="230" hidden="1" customWidth="1"/>
    <col min="5890" max="5890" width="9.109375" style="230" customWidth="1"/>
    <col min="5891" max="5891" width="7.44140625" style="230" customWidth="1"/>
    <col min="5892" max="5892" width="13.44140625" style="230" customWidth="1"/>
    <col min="5893" max="5893" width="12.109375" style="230" customWidth="1"/>
    <col min="5894" max="5894" width="11.44140625" style="230" customWidth="1"/>
    <col min="5895" max="5897" width="12.6640625" style="230" customWidth="1"/>
    <col min="5898" max="5898" width="6.6640625" style="230" customWidth="1"/>
    <col min="5899" max="5899" width="4.33203125" style="230" customWidth="1"/>
    <col min="5900" max="5903" width="10.6640625" style="230" customWidth="1"/>
    <col min="5904" max="6144" width="9" style="230"/>
    <col min="6145" max="6145" width="0" style="230" hidden="1" customWidth="1"/>
    <col min="6146" max="6146" width="9.109375" style="230" customWidth="1"/>
    <col min="6147" max="6147" width="7.44140625" style="230" customWidth="1"/>
    <col min="6148" max="6148" width="13.44140625" style="230" customWidth="1"/>
    <col min="6149" max="6149" width="12.109375" style="230" customWidth="1"/>
    <col min="6150" max="6150" width="11.44140625" style="230" customWidth="1"/>
    <col min="6151" max="6153" width="12.6640625" style="230" customWidth="1"/>
    <col min="6154" max="6154" width="6.6640625" style="230" customWidth="1"/>
    <col min="6155" max="6155" width="4.33203125" style="230" customWidth="1"/>
    <col min="6156" max="6159" width="10.6640625" style="230" customWidth="1"/>
    <col min="6160" max="6400" width="9" style="230"/>
    <col min="6401" max="6401" width="0" style="230" hidden="1" customWidth="1"/>
    <col min="6402" max="6402" width="9.109375" style="230" customWidth="1"/>
    <col min="6403" max="6403" width="7.44140625" style="230" customWidth="1"/>
    <col min="6404" max="6404" width="13.44140625" style="230" customWidth="1"/>
    <col min="6405" max="6405" width="12.109375" style="230" customWidth="1"/>
    <col min="6406" max="6406" width="11.44140625" style="230" customWidth="1"/>
    <col min="6407" max="6409" width="12.6640625" style="230" customWidth="1"/>
    <col min="6410" max="6410" width="6.6640625" style="230" customWidth="1"/>
    <col min="6411" max="6411" width="4.33203125" style="230" customWidth="1"/>
    <col min="6412" max="6415" width="10.6640625" style="230" customWidth="1"/>
    <col min="6416" max="6656" width="9" style="230"/>
    <col min="6657" max="6657" width="0" style="230" hidden="1" customWidth="1"/>
    <col min="6658" max="6658" width="9.109375" style="230" customWidth="1"/>
    <col min="6659" max="6659" width="7.44140625" style="230" customWidth="1"/>
    <col min="6660" max="6660" width="13.44140625" style="230" customWidth="1"/>
    <col min="6661" max="6661" width="12.109375" style="230" customWidth="1"/>
    <col min="6662" max="6662" width="11.44140625" style="230" customWidth="1"/>
    <col min="6663" max="6665" width="12.6640625" style="230" customWidth="1"/>
    <col min="6666" max="6666" width="6.6640625" style="230" customWidth="1"/>
    <col min="6667" max="6667" width="4.33203125" style="230" customWidth="1"/>
    <col min="6668" max="6671" width="10.6640625" style="230" customWidth="1"/>
    <col min="6672" max="6912" width="9" style="230"/>
    <col min="6913" max="6913" width="0" style="230" hidden="1" customWidth="1"/>
    <col min="6914" max="6914" width="9.109375" style="230" customWidth="1"/>
    <col min="6915" max="6915" width="7.44140625" style="230" customWidth="1"/>
    <col min="6916" max="6916" width="13.44140625" style="230" customWidth="1"/>
    <col min="6917" max="6917" width="12.109375" style="230" customWidth="1"/>
    <col min="6918" max="6918" width="11.44140625" style="230" customWidth="1"/>
    <col min="6919" max="6921" width="12.6640625" style="230" customWidth="1"/>
    <col min="6922" max="6922" width="6.6640625" style="230" customWidth="1"/>
    <col min="6923" max="6923" width="4.33203125" style="230" customWidth="1"/>
    <col min="6924" max="6927" width="10.6640625" style="230" customWidth="1"/>
    <col min="6928" max="7168" width="9" style="230"/>
    <col min="7169" max="7169" width="0" style="230" hidden="1" customWidth="1"/>
    <col min="7170" max="7170" width="9.109375" style="230" customWidth="1"/>
    <col min="7171" max="7171" width="7.44140625" style="230" customWidth="1"/>
    <col min="7172" max="7172" width="13.44140625" style="230" customWidth="1"/>
    <col min="7173" max="7173" width="12.109375" style="230" customWidth="1"/>
    <col min="7174" max="7174" width="11.44140625" style="230" customWidth="1"/>
    <col min="7175" max="7177" width="12.6640625" style="230" customWidth="1"/>
    <col min="7178" max="7178" width="6.6640625" style="230" customWidth="1"/>
    <col min="7179" max="7179" width="4.33203125" style="230" customWidth="1"/>
    <col min="7180" max="7183" width="10.6640625" style="230" customWidth="1"/>
    <col min="7184" max="7424" width="9" style="230"/>
    <col min="7425" max="7425" width="0" style="230" hidden="1" customWidth="1"/>
    <col min="7426" max="7426" width="9.109375" style="230" customWidth="1"/>
    <col min="7427" max="7427" width="7.44140625" style="230" customWidth="1"/>
    <col min="7428" max="7428" width="13.44140625" style="230" customWidth="1"/>
    <col min="7429" max="7429" width="12.109375" style="230" customWidth="1"/>
    <col min="7430" max="7430" width="11.44140625" style="230" customWidth="1"/>
    <col min="7431" max="7433" width="12.6640625" style="230" customWidth="1"/>
    <col min="7434" max="7434" width="6.6640625" style="230" customWidth="1"/>
    <col min="7435" max="7435" width="4.33203125" style="230" customWidth="1"/>
    <col min="7436" max="7439" width="10.6640625" style="230" customWidth="1"/>
    <col min="7440" max="7680" width="9" style="230"/>
    <col min="7681" max="7681" width="0" style="230" hidden="1" customWidth="1"/>
    <col min="7682" max="7682" width="9.109375" style="230" customWidth="1"/>
    <col min="7683" max="7683" width="7.44140625" style="230" customWidth="1"/>
    <col min="7684" max="7684" width="13.44140625" style="230" customWidth="1"/>
    <col min="7685" max="7685" width="12.109375" style="230" customWidth="1"/>
    <col min="7686" max="7686" width="11.44140625" style="230" customWidth="1"/>
    <col min="7687" max="7689" width="12.6640625" style="230" customWidth="1"/>
    <col min="7690" max="7690" width="6.6640625" style="230" customWidth="1"/>
    <col min="7691" max="7691" width="4.33203125" style="230" customWidth="1"/>
    <col min="7692" max="7695" width="10.6640625" style="230" customWidth="1"/>
    <col min="7696" max="7936" width="9" style="230"/>
    <col min="7937" max="7937" width="0" style="230" hidden="1" customWidth="1"/>
    <col min="7938" max="7938" width="9.109375" style="230" customWidth="1"/>
    <col min="7939" max="7939" width="7.44140625" style="230" customWidth="1"/>
    <col min="7940" max="7940" width="13.44140625" style="230" customWidth="1"/>
    <col min="7941" max="7941" width="12.109375" style="230" customWidth="1"/>
    <col min="7942" max="7942" width="11.44140625" style="230" customWidth="1"/>
    <col min="7943" max="7945" width="12.6640625" style="230" customWidth="1"/>
    <col min="7946" max="7946" width="6.6640625" style="230" customWidth="1"/>
    <col min="7947" max="7947" width="4.33203125" style="230" customWidth="1"/>
    <col min="7948" max="7951" width="10.6640625" style="230" customWidth="1"/>
    <col min="7952" max="8192" width="9" style="230"/>
    <col min="8193" max="8193" width="0" style="230" hidden="1" customWidth="1"/>
    <col min="8194" max="8194" width="9.109375" style="230" customWidth="1"/>
    <col min="8195" max="8195" width="7.44140625" style="230" customWidth="1"/>
    <col min="8196" max="8196" width="13.44140625" style="230" customWidth="1"/>
    <col min="8197" max="8197" width="12.109375" style="230" customWidth="1"/>
    <col min="8198" max="8198" width="11.44140625" style="230" customWidth="1"/>
    <col min="8199" max="8201" width="12.6640625" style="230" customWidth="1"/>
    <col min="8202" max="8202" width="6.6640625" style="230" customWidth="1"/>
    <col min="8203" max="8203" width="4.33203125" style="230" customWidth="1"/>
    <col min="8204" max="8207" width="10.6640625" style="230" customWidth="1"/>
    <col min="8208" max="8448" width="9" style="230"/>
    <col min="8449" max="8449" width="0" style="230" hidden="1" customWidth="1"/>
    <col min="8450" max="8450" width="9.109375" style="230" customWidth="1"/>
    <col min="8451" max="8451" width="7.44140625" style="230" customWidth="1"/>
    <col min="8452" max="8452" width="13.44140625" style="230" customWidth="1"/>
    <col min="8453" max="8453" width="12.109375" style="230" customWidth="1"/>
    <col min="8454" max="8454" width="11.44140625" style="230" customWidth="1"/>
    <col min="8455" max="8457" width="12.6640625" style="230" customWidth="1"/>
    <col min="8458" max="8458" width="6.6640625" style="230" customWidth="1"/>
    <col min="8459" max="8459" width="4.33203125" style="230" customWidth="1"/>
    <col min="8460" max="8463" width="10.6640625" style="230" customWidth="1"/>
    <col min="8464" max="8704" width="9" style="230"/>
    <col min="8705" max="8705" width="0" style="230" hidden="1" customWidth="1"/>
    <col min="8706" max="8706" width="9.109375" style="230" customWidth="1"/>
    <col min="8707" max="8707" width="7.44140625" style="230" customWidth="1"/>
    <col min="8708" max="8708" width="13.44140625" style="230" customWidth="1"/>
    <col min="8709" max="8709" width="12.109375" style="230" customWidth="1"/>
    <col min="8710" max="8710" width="11.44140625" style="230" customWidth="1"/>
    <col min="8711" max="8713" width="12.6640625" style="230" customWidth="1"/>
    <col min="8714" max="8714" width="6.6640625" style="230" customWidth="1"/>
    <col min="8715" max="8715" width="4.33203125" style="230" customWidth="1"/>
    <col min="8716" max="8719" width="10.6640625" style="230" customWidth="1"/>
    <col min="8720" max="8960" width="9" style="230"/>
    <col min="8961" max="8961" width="0" style="230" hidden="1" customWidth="1"/>
    <col min="8962" max="8962" width="9.109375" style="230" customWidth="1"/>
    <col min="8963" max="8963" width="7.44140625" style="230" customWidth="1"/>
    <col min="8964" max="8964" width="13.44140625" style="230" customWidth="1"/>
    <col min="8965" max="8965" width="12.109375" style="230" customWidth="1"/>
    <col min="8966" max="8966" width="11.44140625" style="230" customWidth="1"/>
    <col min="8967" max="8969" width="12.6640625" style="230" customWidth="1"/>
    <col min="8970" max="8970" width="6.6640625" style="230" customWidth="1"/>
    <col min="8971" max="8971" width="4.33203125" style="230" customWidth="1"/>
    <col min="8972" max="8975" width="10.6640625" style="230" customWidth="1"/>
    <col min="8976" max="9216" width="9" style="230"/>
    <col min="9217" max="9217" width="0" style="230" hidden="1" customWidth="1"/>
    <col min="9218" max="9218" width="9.109375" style="230" customWidth="1"/>
    <col min="9219" max="9219" width="7.44140625" style="230" customWidth="1"/>
    <col min="9220" max="9220" width="13.44140625" style="230" customWidth="1"/>
    <col min="9221" max="9221" width="12.109375" style="230" customWidth="1"/>
    <col min="9222" max="9222" width="11.44140625" style="230" customWidth="1"/>
    <col min="9223" max="9225" width="12.6640625" style="230" customWidth="1"/>
    <col min="9226" max="9226" width="6.6640625" style="230" customWidth="1"/>
    <col min="9227" max="9227" width="4.33203125" style="230" customWidth="1"/>
    <col min="9228" max="9231" width="10.6640625" style="230" customWidth="1"/>
    <col min="9232" max="9472" width="9" style="230"/>
    <col min="9473" max="9473" width="0" style="230" hidden="1" customWidth="1"/>
    <col min="9474" max="9474" width="9.109375" style="230" customWidth="1"/>
    <col min="9475" max="9475" width="7.44140625" style="230" customWidth="1"/>
    <col min="9476" max="9476" width="13.44140625" style="230" customWidth="1"/>
    <col min="9477" max="9477" width="12.109375" style="230" customWidth="1"/>
    <col min="9478" max="9478" width="11.44140625" style="230" customWidth="1"/>
    <col min="9479" max="9481" width="12.6640625" style="230" customWidth="1"/>
    <col min="9482" max="9482" width="6.6640625" style="230" customWidth="1"/>
    <col min="9483" max="9483" width="4.33203125" style="230" customWidth="1"/>
    <col min="9484" max="9487" width="10.6640625" style="230" customWidth="1"/>
    <col min="9488" max="9728" width="9" style="230"/>
    <col min="9729" max="9729" width="0" style="230" hidden="1" customWidth="1"/>
    <col min="9730" max="9730" width="9.109375" style="230" customWidth="1"/>
    <col min="9731" max="9731" width="7.44140625" style="230" customWidth="1"/>
    <col min="9732" max="9732" width="13.44140625" style="230" customWidth="1"/>
    <col min="9733" max="9733" width="12.109375" style="230" customWidth="1"/>
    <col min="9734" max="9734" width="11.44140625" style="230" customWidth="1"/>
    <col min="9735" max="9737" width="12.6640625" style="230" customWidth="1"/>
    <col min="9738" max="9738" width="6.6640625" style="230" customWidth="1"/>
    <col min="9739" max="9739" width="4.33203125" style="230" customWidth="1"/>
    <col min="9740" max="9743" width="10.6640625" style="230" customWidth="1"/>
    <col min="9744" max="9984" width="9" style="230"/>
    <col min="9985" max="9985" width="0" style="230" hidden="1" customWidth="1"/>
    <col min="9986" max="9986" width="9.109375" style="230" customWidth="1"/>
    <col min="9987" max="9987" width="7.44140625" style="230" customWidth="1"/>
    <col min="9988" max="9988" width="13.44140625" style="230" customWidth="1"/>
    <col min="9989" max="9989" width="12.109375" style="230" customWidth="1"/>
    <col min="9990" max="9990" width="11.44140625" style="230" customWidth="1"/>
    <col min="9991" max="9993" width="12.6640625" style="230" customWidth="1"/>
    <col min="9994" max="9994" width="6.6640625" style="230" customWidth="1"/>
    <col min="9995" max="9995" width="4.33203125" style="230" customWidth="1"/>
    <col min="9996" max="9999" width="10.6640625" style="230" customWidth="1"/>
    <col min="10000" max="10240" width="9" style="230"/>
    <col min="10241" max="10241" width="0" style="230" hidden="1" customWidth="1"/>
    <col min="10242" max="10242" width="9.109375" style="230" customWidth="1"/>
    <col min="10243" max="10243" width="7.44140625" style="230" customWidth="1"/>
    <col min="10244" max="10244" width="13.44140625" style="230" customWidth="1"/>
    <col min="10245" max="10245" width="12.109375" style="230" customWidth="1"/>
    <col min="10246" max="10246" width="11.44140625" style="230" customWidth="1"/>
    <col min="10247" max="10249" width="12.6640625" style="230" customWidth="1"/>
    <col min="10250" max="10250" width="6.6640625" style="230" customWidth="1"/>
    <col min="10251" max="10251" width="4.33203125" style="230" customWidth="1"/>
    <col min="10252" max="10255" width="10.6640625" style="230" customWidth="1"/>
    <col min="10256" max="10496" width="9" style="230"/>
    <col min="10497" max="10497" width="0" style="230" hidden="1" customWidth="1"/>
    <col min="10498" max="10498" width="9.109375" style="230" customWidth="1"/>
    <col min="10499" max="10499" width="7.44140625" style="230" customWidth="1"/>
    <col min="10500" max="10500" width="13.44140625" style="230" customWidth="1"/>
    <col min="10501" max="10501" width="12.109375" style="230" customWidth="1"/>
    <col min="10502" max="10502" width="11.44140625" style="230" customWidth="1"/>
    <col min="10503" max="10505" width="12.6640625" style="230" customWidth="1"/>
    <col min="10506" max="10506" width="6.6640625" style="230" customWidth="1"/>
    <col min="10507" max="10507" width="4.33203125" style="230" customWidth="1"/>
    <col min="10508" max="10511" width="10.6640625" style="230" customWidth="1"/>
    <col min="10512" max="10752" width="9" style="230"/>
    <col min="10753" max="10753" width="0" style="230" hidden="1" customWidth="1"/>
    <col min="10754" max="10754" width="9.109375" style="230" customWidth="1"/>
    <col min="10755" max="10755" width="7.44140625" style="230" customWidth="1"/>
    <col min="10756" max="10756" width="13.44140625" style="230" customWidth="1"/>
    <col min="10757" max="10757" width="12.109375" style="230" customWidth="1"/>
    <col min="10758" max="10758" width="11.44140625" style="230" customWidth="1"/>
    <col min="10759" max="10761" width="12.6640625" style="230" customWidth="1"/>
    <col min="10762" max="10762" width="6.6640625" style="230" customWidth="1"/>
    <col min="10763" max="10763" width="4.33203125" style="230" customWidth="1"/>
    <col min="10764" max="10767" width="10.6640625" style="230" customWidth="1"/>
    <col min="10768" max="11008" width="9" style="230"/>
    <col min="11009" max="11009" width="0" style="230" hidden="1" customWidth="1"/>
    <col min="11010" max="11010" width="9.109375" style="230" customWidth="1"/>
    <col min="11011" max="11011" width="7.44140625" style="230" customWidth="1"/>
    <col min="11012" max="11012" width="13.44140625" style="230" customWidth="1"/>
    <col min="11013" max="11013" width="12.109375" style="230" customWidth="1"/>
    <col min="11014" max="11014" width="11.44140625" style="230" customWidth="1"/>
    <col min="11015" max="11017" width="12.6640625" style="230" customWidth="1"/>
    <col min="11018" max="11018" width="6.6640625" style="230" customWidth="1"/>
    <col min="11019" max="11019" width="4.33203125" style="230" customWidth="1"/>
    <col min="11020" max="11023" width="10.6640625" style="230" customWidth="1"/>
    <col min="11024" max="11264" width="9" style="230"/>
    <col min="11265" max="11265" width="0" style="230" hidden="1" customWidth="1"/>
    <col min="11266" max="11266" width="9.109375" style="230" customWidth="1"/>
    <col min="11267" max="11267" width="7.44140625" style="230" customWidth="1"/>
    <col min="11268" max="11268" width="13.44140625" style="230" customWidth="1"/>
    <col min="11269" max="11269" width="12.109375" style="230" customWidth="1"/>
    <col min="11270" max="11270" width="11.44140625" style="230" customWidth="1"/>
    <col min="11271" max="11273" width="12.6640625" style="230" customWidth="1"/>
    <col min="11274" max="11274" width="6.6640625" style="230" customWidth="1"/>
    <col min="11275" max="11275" width="4.33203125" style="230" customWidth="1"/>
    <col min="11276" max="11279" width="10.6640625" style="230" customWidth="1"/>
    <col min="11280" max="11520" width="9" style="230"/>
    <col min="11521" max="11521" width="0" style="230" hidden="1" customWidth="1"/>
    <col min="11522" max="11522" width="9.109375" style="230" customWidth="1"/>
    <col min="11523" max="11523" width="7.44140625" style="230" customWidth="1"/>
    <col min="11524" max="11524" width="13.44140625" style="230" customWidth="1"/>
    <col min="11525" max="11525" width="12.109375" style="230" customWidth="1"/>
    <col min="11526" max="11526" width="11.44140625" style="230" customWidth="1"/>
    <col min="11527" max="11529" width="12.6640625" style="230" customWidth="1"/>
    <col min="11530" max="11530" width="6.6640625" style="230" customWidth="1"/>
    <col min="11531" max="11531" width="4.33203125" style="230" customWidth="1"/>
    <col min="11532" max="11535" width="10.6640625" style="230" customWidth="1"/>
    <col min="11536" max="11776" width="9" style="230"/>
    <col min="11777" max="11777" width="0" style="230" hidden="1" customWidth="1"/>
    <col min="11778" max="11778" width="9.109375" style="230" customWidth="1"/>
    <col min="11779" max="11779" width="7.44140625" style="230" customWidth="1"/>
    <col min="11780" max="11780" width="13.44140625" style="230" customWidth="1"/>
    <col min="11781" max="11781" width="12.109375" style="230" customWidth="1"/>
    <col min="11782" max="11782" width="11.44140625" style="230" customWidth="1"/>
    <col min="11783" max="11785" width="12.6640625" style="230" customWidth="1"/>
    <col min="11786" max="11786" width="6.6640625" style="230" customWidth="1"/>
    <col min="11787" max="11787" width="4.33203125" style="230" customWidth="1"/>
    <col min="11788" max="11791" width="10.6640625" style="230" customWidth="1"/>
    <col min="11792" max="12032" width="9" style="230"/>
    <col min="12033" max="12033" width="0" style="230" hidden="1" customWidth="1"/>
    <col min="12034" max="12034" width="9.109375" style="230" customWidth="1"/>
    <col min="12035" max="12035" width="7.44140625" style="230" customWidth="1"/>
    <col min="12036" max="12036" width="13.44140625" style="230" customWidth="1"/>
    <col min="12037" max="12037" width="12.109375" style="230" customWidth="1"/>
    <col min="12038" max="12038" width="11.44140625" style="230" customWidth="1"/>
    <col min="12039" max="12041" width="12.6640625" style="230" customWidth="1"/>
    <col min="12042" max="12042" width="6.6640625" style="230" customWidth="1"/>
    <col min="12043" max="12043" width="4.33203125" style="230" customWidth="1"/>
    <col min="12044" max="12047" width="10.6640625" style="230" customWidth="1"/>
    <col min="12048" max="12288" width="9" style="230"/>
    <col min="12289" max="12289" width="0" style="230" hidden="1" customWidth="1"/>
    <col min="12290" max="12290" width="9.109375" style="230" customWidth="1"/>
    <col min="12291" max="12291" width="7.44140625" style="230" customWidth="1"/>
    <col min="12292" max="12292" width="13.44140625" style="230" customWidth="1"/>
    <col min="12293" max="12293" width="12.109375" style="230" customWidth="1"/>
    <col min="12294" max="12294" width="11.44140625" style="230" customWidth="1"/>
    <col min="12295" max="12297" width="12.6640625" style="230" customWidth="1"/>
    <col min="12298" max="12298" width="6.6640625" style="230" customWidth="1"/>
    <col min="12299" max="12299" width="4.33203125" style="230" customWidth="1"/>
    <col min="12300" max="12303" width="10.6640625" style="230" customWidth="1"/>
    <col min="12304" max="12544" width="9" style="230"/>
    <col min="12545" max="12545" width="0" style="230" hidden="1" customWidth="1"/>
    <col min="12546" max="12546" width="9.109375" style="230" customWidth="1"/>
    <col min="12547" max="12547" width="7.44140625" style="230" customWidth="1"/>
    <col min="12548" max="12548" width="13.44140625" style="230" customWidth="1"/>
    <col min="12549" max="12549" width="12.109375" style="230" customWidth="1"/>
    <col min="12550" max="12550" width="11.44140625" style="230" customWidth="1"/>
    <col min="12551" max="12553" width="12.6640625" style="230" customWidth="1"/>
    <col min="12554" max="12554" width="6.6640625" style="230" customWidth="1"/>
    <col min="12555" max="12555" width="4.33203125" style="230" customWidth="1"/>
    <col min="12556" max="12559" width="10.6640625" style="230" customWidth="1"/>
    <col min="12560" max="12800" width="9" style="230"/>
    <col min="12801" max="12801" width="0" style="230" hidden="1" customWidth="1"/>
    <col min="12802" max="12802" width="9.109375" style="230" customWidth="1"/>
    <col min="12803" max="12803" width="7.44140625" style="230" customWidth="1"/>
    <col min="12804" max="12804" width="13.44140625" style="230" customWidth="1"/>
    <col min="12805" max="12805" width="12.109375" style="230" customWidth="1"/>
    <col min="12806" max="12806" width="11.44140625" style="230" customWidth="1"/>
    <col min="12807" max="12809" width="12.6640625" style="230" customWidth="1"/>
    <col min="12810" max="12810" width="6.6640625" style="230" customWidth="1"/>
    <col min="12811" max="12811" width="4.33203125" style="230" customWidth="1"/>
    <col min="12812" max="12815" width="10.6640625" style="230" customWidth="1"/>
    <col min="12816" max="13056" width="9" style="230"/>
    <col min="13057" max="13057" width="0" style="230" hidden="1" customWidth="1"/>
    <col min="13058" max="13058" width="9.109375" style="230" customWidth="1"/>
    <col min="13059" max="13059" width="7.44140625" style="230" customWidth="1"/>
    <col min="13060" max="13060" width="13.44140625" style="230" customWidth="1"/>
    <col min="13061" max="13061" width="12.109375" style="230" customWidth="1"/>
    <col min="13062" max="13062" width="11.44140625" style="230" customWidth="1"/>
    <col min="13063" max="13065" width="12.6640625" style="230" customWidth="1"/>
    <col min="13066" max="13066" width="6.6640625" style="230" customWidth="1"/>
    <col min="13067" max="13067" width="4.33203125" style="230" customWidth="1"/>
    <col min="13068" max="13071" width="10.6640625" style="230" customWidth="1"/>
    <col min="13072" max="13312" width="9" style="230"/>
    <col min="13313" max="13313" width="0" style="230" hidden="1" customWidth="1"/>
    <col min="13314" max="13314" width="9.109375" style="230" customWidth="1"/>
    <col min="13315" max="13315" width="7.44140625" style="230" customWidth="1"/>
    <col min="13316" max="13316" width="13.44140625" style="230" customWidth="1"/>
    <col min="13317" max="13317" width="12.109375" style="230" customWidth="1"/>
    <col min="13318" max="13318" width="11.44140625" style="230" customWidth="1"/>
    <col min="13319" max="13321" width="12.6640625" style="230" customWidth="1"/>
    <col min="13322" max="13322" width="6.6640625" style="230" customWidth="1"/>
    <col min="13323" max="13323" width="4.33203125" style="230" customWidth="1"/>
    <col min="13324" max="13327" width="10.6640625" style="230" customWidth="1"/>
    <col min="13328" max="13568" width="9" style="230"/>
    <col min="13569" max="13569" width="0" style="230" hidden="1" customWidth="1"/>
    <col min="13570" max="13570" width="9.109375" style="230" customWidth="1"/>
    <col min="13571" max="13571" width="7.44140625" style="230" customWidth="1"/>
    <col min="13572" max="13572" width="13.44140625" style="230" customWidth="1"/>
    <col min="13573" max="13573" width="12.109375" style="230" customWidth="1"/>
    <col min="13574" max="13574" width="11.44140625" style="230" customWidth="1"/>
    <col min="13575" max="13577" width="12.6640625" style="230" customWidth="1"/>
    <col min="13578" max="13578" width="6.6640625" style="230" customWidth="1"/>
    <col min="13579" max="13579" width="4.33203125" style="230" customWidth="1"/>
    <col min="13580" max="13583" width="10.6640625" style="230" customWidth="1"/>
    <col min="13584" max="13824" width="9" style="230"/>
    <col min="13825" max="13825" width="0" style="230" hidden="1" customWidth="1"/>
    <col min="13826" max="13826" width="9.109375" style="230" customWidth="1"/>
    <col min="13827" max="13827" width="7.44140625" style="230" customWidth="1"/>
    <col min="13828" max="13828" width="13.44140625" style="230" customWidth="1"/>
    <col min="13829" max="13829" width="12.109375" style="230" customWidth="1"/>
    <col min="13830" max="13830" width="11.44140625" style="230" customWidth="1"/>
    <col min="13831" max="13833" width="12.6640625" style="230" customWidth="1"/>
    <col min="13834" max="13834" width="6.6640625" style="230" customWidth="1"/>
    <col min="13835" max="13835" width="4.33203125" style="230" customWidth="1"/>
    <col min="13836" max="13839" width="10.6640625" style="230" customWidth="1"/>
    <col min="13840" max="14080" width="9" style="230"/>
    <col min="14081" max="14081" width="0" style="230" hidden="1" customWidth="1"/>
    <col min="14082" max="14082" width="9.109375" style="230" customWidth="1"/>
    <col min="14083" max="14083" width="7.44140625" style="230" customWidth="1"/>
    <col min="14084" max="14084" width="13.44140625" style="230" customWidth="1"/>
    <col min="14085" max="14085" width="12.109375" style="230" customWidth="1"/>
    <col min="14086" max="14086" width="11.44140625" style="230" customWidth="1"/>
    <col min="14087" max="14089" width="12.6640625" style="230" customWidth="1"/>
    <col min="14090" max="14090" width="6.6640625" style="230" customWidth="1"/>
    <col min="14091" max="14091" width="4.33203125" style="230" customWidth="1"/>
    <col min="14092" max="14095" width="10.6640625" style="230" customWidth="1"/>
    <col min="14096" max="14336" width="9" style="230"/>
    <col min="14337" max="14337" width="0" style="230" hidden="1" customWidth="1"/>
    <col min="14338" max="14338" width="9.109375" style="230" customWidth="1"/>
    <col min="14339" max="14339" width="7.44140625" style="230" customWidth="1"/>
    <col min="14340" max="14340" width="13.44140625" style="230" customWidth="1"/>
    <col min="14341" max="14341" width="12.109375" style="230" customWidth="1"/>
    <col min="14342" max="14342" width="11.44140625" style="230" customWidth="1"/>
    <col min="14343" max="14345" width="12.6640625" style="230" customWidth="1"/>
    <col min="14346" max="14346" width="6.6640625" style="230" customWidth="1"/>
    <col min="14347" max="14347" width="4.33203125" style="230" customWidth="1"/>
    <col min="14348" max="14351" width="10.6640625" style="230" customWidth="1"/>
    <col min="14352" max="14592" width="9" style="230"/>
    <col min="14593" max="14593" width="0" style="230" hidden="1" customWidth="1"/>
    <col min="14594" max="14594" width="9.109375" style="230" customWidth="1"/>
    <col min="14595" max="14595" width="7.44140625" style="230" customWidth="1"/>
    <col min="14596" max="14596" width="13.44140625" style="230" customWidth="1"/>
    <col min="14597" max="14597" width="12.109375" style="230" customWidth="1"/>
    <col min="14598" max="14598" width="11.44140625" style="230" customWidth="1"/>
    <col min="14599" max="14601" width="12.6640625" style="230" customWidth="1"/>
    <col min="14602" max="14602" width="6.6640625" style="230" customWidth="1"/>
    <col min="14603" max="14603" width="4.33203125" style="230" customWidth="1"/>
    <col min="14604" max="14607" width="10.6640625" style="230" customWidth="1"/>
    <col min="14608" max="14848" width="9" style="230"/>
    <col min="14849" max="14849" width="0" style="230" hidden="1" customWidth="1"/>
    <col min="14850" max="14850" width="9.109375" style="230" customWidth="1"/>
    <col min="14851" max="14851" width="7.44140625" style="230" customWidth="1"/>
    <col min="14852" max="14852" width="13.44140625" style="230" customWidth="1"/>
    <col min="14853" max="14853" width="12.109375" style="230" customWidth="1"/>
    <col min="14854" max="14854" width="11.44140625" style="230" customWidth="1"/>
    <col min="14855" max="14857" width="12.6640625" style="230" customWidth="1"/>
    <col min="14858" max="14858" width="6.6640625" style="230" customWidth="1"/>
    <col min="14859" max="14859" width="4.33203125" style="230" customWidth="1"/>
    <col min="14860" max="14863" width="10.6640625" style="230" customWidth="1"/>
    <col min="14864" max="15104" width="9" style="230"/>
    <col min="15105" max="15105" width="0" style="230" hidden="1" customWidth="1"/>
    <col min="15106" max="15106" width="9.109375" style="230" customWidth="1"/>
    <col min="15107" max="15107" width="7.44140625" style="230" customWidth="1"/>
    <col min="15108" max="15108" width="13.44140625" style="230" customWidth="1"/>
    <col min="15109" max="15109" width="12.109375" style="230" customWidth="1"/>
    <col min="15110" max="15110" width="11.44140625" style="230" customWidth="1"/>
    <col min="15111" max="15113" width="12.6640625" style="230" customWidth="1"/>
    <col min="15114" max="15114" width="6.6640625" style="230" customWidth="1"/>
    <col min="15115" max="15115" width="4.33203125" style="230" customWidth="1"/>
    <col min="15116" max="15119" width="10.6640625" style="230" customWidth="1"/>
    <col min="15120" max="15360" width="9" style="230"/>
    <col min="15361" max="15361" width="0" style="230" hidden="1" customWidth="1"/>
    <col min="15362" max="15362" width="9.109375" style="230" customWidth="1"/>
    <col min="15363" max="15363" width="7.44140625" style="230" customWidth="1"/>
    <col min="15364" max="15364" width="13.44140625" style="230" customWidth="1"/>
    <col min="15365" max="15365" width="12.109375" style="230" customWidth="1"/>
    <col min="15366" max="15366" width="11.44140625" style="230" customWidth="1"/>
    <col min="15367" max="15369" width="12.6640625" style="230" customWidth="1"/>
    <col min="15370" max="15370" width="6.6640625" style="230" customWidth="1"/>
    <col min="15371" max="15371" width="4.33203125" style="230" customWidth="1"/>
    <col min="15372" max="15375" width="10.6640625" style="230" customWidth="1"/>
    <col min="15376" max="15616" width="9" style="230"/>
    <col min="15617" max="15617" width="0" style="230" hidden="1" customWidth="1"/>
    <col min="15618" max="15618" width="9.109375" style="230" customWidth="1"/>
    <col min="15619" max="15619" width="7.44140625" style="230" customWidth="1"/>
    <col min="15620" max="15620" width="13.44140625" style="230" customWidth="1"/>
    <col min="15621" max="15621" width="12.109375" style="230" customWidth="1"/>
    <col min="15622" max="15622" width="11.44140625" style="230" customWidth="1"/>
    <col min="15623" max="15625" width="12.6640625" style="230" customWidth="1"/>
    <col min="15626" max="15626" width="6.6640625" style="230" customWidth="1"/>
    <col min="15627" max="15627" width="4.33203125" style="230" customWidth="1"/>
    <col min="15628" max="15631" width="10.6640625" style="230" customWidth="1"/>
    <col min="15632" max="15872" width="9" style="230"/>
    <col min="15873" max="15873" width="0" style="230" hidden="1" customWidth="1"/>
    <col min="15874" max="15874" width="9.109375" style="230" customWidth="1"/>
    <col min="15875" max="15875" width="7.44140625" style="230" customWidth="1"/>
    <col min="15876" max="15876" width="13.44140625" style="230" customWidth="1"/>
    <col min="15877" max="15877" width="12.109375" style="230" customWidth="1"/>
    <col min="15878" max="15878" width="11.44140625" style="230" customWidth="1"/>
    <col min="15879" max="15881" width="12.6640625" style="230" customWidth="1"/>
    <col min="15882" max="15882" width="6.6640625" style="230" customWidth="1"/>
    <col min="15883" max="15883" width="4.33203125" style="230" customWidth="1"/>
    <col min="15884" max="15887" width="10.6640625" style="230" customWidth="1"/>
    <col min="15888" max="16128" width="9" style="230"/>
    <col min="16129" max="16129" width="0" style="230" hidden="1" customWidth="1"/>
    <col min="16130" max="16130" width="9.109375" style="230" customWidth="1"/>
    <col min="16131" max="16131" width="7.44140625" style="230" customWidth="1"/>
    <col min="16132" max="16132" width="13.44140625" style="230" customWidth="1"/>
    <col min="16133" max="16133" width="12.109375" style="230" customWidth="1"/>
    <col min="16134" max="16134" width="11.44140625" style="230" customWidth="1"/>
    <col min="16135" max="16137" width="12.6640625" style="230" customWidth="1"/>
    <col min="16138" max="16138" width="6.6640625" style="230" customWidth="1"/>
    <col min="16139" max="16139" width="4.33203125" style="230" customWidth="1"/>
    <col min="16140" max="16143" width="10.6640625" style="230" customWidth="1"/>
    <col min="16144" max="16384" width="9" style="230"/>
  </cols>
  <sheetData>
    <row r="1" spans="1:15" ht="33.75" customHeight="1">
      <c r="A1" s="349" t="s">
        <v>38</v>
      </c>
      <c r="B1" s="1334" t="s">
        <v>2157</v>
      </c>
      <c r="C1" s="1335"/>
      <c r="D1" s="1335"/>
      <c r="E1" s="1335"/>
      <c r="F1" s="1335"/>
      <c r="G1" s="1335"/>
      <c r="H1" s="1335"/>
      <c r="I1" s="1335"/>
      <c r="J1" s="1336"/>
    </row>
    <row r="2" spans="1:15" ht="47.25" customHeight="1">
      <c r="A2" s="275"/>
      <c r="B2" s="348" t="s">
        <v>2156</v>
      </c>
      <c r="C2" s="347"/>
      <c r="D2" s="1457" t="s">
        <v>4444</v>
      </c>
      <c r="E2" s="1457"/>
      <c r="F2" s="1457"/>
      <c r="G2" s="1457"/>
      <c r="H2" s="1457"/>
      <c r="I2" s="1457"/>
      <c r="J2" s="1458"/>
      <c r="O2" s="346"/>
    </row>
    <row r="3" spans="1:15" ht="23.25" customHeight="1">
      <c r="A3" s="275"/>
      <c r="B3" s="345" t="s">
        <v>2155</v>
      </c>
      <c r="C3" s="344"/>
      <c r="D3" s="1339" t="s">
        <v>2154</v>
      </c>
      <c r="E3" s="1340"/>
      <c r="F3" s="1340"/>
      <c r="G3" s="1340"/>
      <c r="H3" s="1340"/>
      <c r="I3" s="1340"/>
      <c r="J3" s="1341"/>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2153</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2153</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59"/>
      <c r="E11" s="1459"/>
      <c r="F11" s="1459"/>
      <c r="G11" s="1459"/>
      <c r="H11" s="330" t="s">
        <v>2153</v>
      </c>
      <c r="I11" s="329"/>
      <c r="J11" s="328"/>
    </row>
    <row r="12" spans="1:15" ht="15.75" customHeight="1">
      <c r="A12" s="275"/>
      <c r="B12" s="332"/>
      <c r="C12" s="331"/>
      <c r="D12" s="1343"/>
      <c r="E12" s="1343"/>
      <c r="F12" s="1343"/>
      <c r="G12" s="1343"/>
      <c r="H12" s="330" t="s">
        <v>36</v>
      </c>
      <c r="I12" s="329"/>
      <c r="J12" s="328"/>
    </row>
    <row r="13" spans="1:15" ht="15.75" customHeight="1">
      <c r="A13" s="275"/>
      <c r="B13" s="327"/>
      <c r="C13" s="326"/>
      <c r="D13" s="1333"/>
      <c r="E13" s="1333"/>
      <c r="F13" s="1333"/>
      <c r="G13" s="1333"/>
      <c r="H13" s="325"/>
      <c r="I13" s="324"/>
      <c r="J13" s="323"/>
    </row>
    <row r="14" spans="1:15" ht="24" customHeight="1">
      <c r="A14" s="275"/>
      <c r="B14" s="1056" t="s">
        <v>22</v>
      </c>
      <c r="C14" s="1057"/>
      <c r="D14" s="1058" t="s">
        <v>2152</v>
      </c>
      <c r="E14" s="1059"/>
      <c r="F14" s="1059"/>
      <c r="G14" s="1059"/>
      <c r="H14" s="1060"/>
      <c r="I14" s="1059"/>
      <c r="J14" s="1061"/>
    </row>
    <row r="15" spans="1:15" ht="32.25" customHeight="1">
      <c r="A15" s="275"/>
      <c r="B15" s="316" t="s">
        <v>34</v>
      </c>
      <c r="C15" s="315"/>
      <c r="D15" s="298"/>
      <c r="E15" s="1344"/>
      <c r="F15" s="1344"/>
      <c r="G15" s="1345"/>
      <c r="H15" s="1345"/>
      <c r="I15" s="1345" t="s">
        <v>31</v>
      </c>
      <c r="J15" s="1346"/>
    </row>
    <row r="16" spans="1:15" ht="23.25" customHeight="1">
      <c r="A16" s="314" t="s">
        <v>26</v>
      </c>
      <c r="B16" s="313" t="s">
        <v>26</v>
      </c>
      <c r="C16" s="1062"/>
      <c r="D16" s="1063"/>
      <c r="E16" s="1449"/>
      <c r="F16" s="1450"/>
      <c r="G16" s="1449"/>
      <c r="H16" s="1450"/>
      <c r="I16" s="1449">
        <f>I47+I48</f>
        <v>0</v>
      </c>
      <c r="J16" s="1451"/>
    </row>
    <row r="17" spans="1:12" ht="23.25" customHeight="1">
      <c r="A17" s="314" t="s">
        <v>27</v>
      </c>
      <c r="B17" s="313" t="s">
        <v>27</v>
      </c>
      <c r="C17" s="1062"/>
      <c r="D17" s="1063"/>
      <c r="E17" s="1449"/>
      <c r="F17" s="1450"/>
      <c r="G17" s="1449"/>
      <c r="H17" s="1450"/>
      <c r="I17" s="1449">
        <v>0</v>
      </c>
      <c r="J17" s="1451"/>
    </row>
    <row r="18" spans="1:12" ht="23.25" customHeight="1">
      <c r="A18" s="314" t="s">
        <v>28</v>
      </c>
      <c r="B18" s="313" t="s">
        <v>2143</v>
      </c>
      <c r="C18" s="1062"/>
      <c r="D18" s="1063"/>
      <c r="E18" s="1449"/>
      <c r="F18" s="1450"/>
      <c r="G18" s="1449"/>
      <c r="H18" s="1450"/>
      <c r="I18" s="1449">
        <f>I49</f>
        <v>0</v>
      </c>
      <c r="J18" s="1451"/>
    </row>
    <row r="19" spans="1:12" ht="23.25" customHeight="1">
      <c r="A19" s="314" t="s">
        <v>142</v>
      </c>
      <c r="B19" s="313" t="s">
        <v>29</v>
      </c>
      <c r="C19" s="1062"/>
      <c r="D19" s="1063"/>
      <c r="E19" s="1449"/>
      <c r="F19" s="1450"/>
      <c r="G19" s="1449"/>
      <c r="H19" s="1450"/>
      <c r="I19" s="1449">
        <f>I50</f>
        <v>0</v>
      </c>
      <c r="J19" s="1451"/>
    </row>
    <row r="20" spans="1:12" ht="23.25" customHeight="1">
      <c r="A20" s="314" t="s">
        <v>143</v>
      </c>
      <c r="B20" s="313" t="s">
        <v>30</v>
      </c>
      <c r="C20" s="1062"/>
      <c r="D20" s="1063"/>
      <c r="E20" s="1449"/>
      <c r="F20" s="1450"/>
      <c r="G20" s="1449"/>
      <c r="H20" s="1450"/>
      <c r="I20" s="1449">
        <v>0</v>
      </c>
      <c r="J20" s="1451"/>
    </row>
    <row r="21" spans="1:12" ht="23.25" customHeight="1">
      <c r="A21" s="275"/>
      <c r="B21" s="312" t="s">
        <v>31</v>
      </c>
      <c r="C21" s="1064"/>
      <c r="D21" s="1065"/>
      <c r="E21" s="1452"/>
      <c r="F21" s="1453"/>
      <c r="G21" s="1452"/>
      <c r="H21" s="1453"/>
      <c r="I21" s="1452">
        <f>SUM(I16:J20)</f>
        <v>0</v>
      </c>
      <c r="J21" s="1454"/>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7">
        <f>I21</f>
        <v>0</v>
      </c>
      <c r="H23" s="1448"/>
      <c r="I23" s="1448"/>
      <c r="J23" s="1069" t="str">
        <f t="shared" ref="J23:J28" si="0">Mena</f>
        <v>CZK</v>
      </c>
    </row>
    <row r="24" spans="1:12" ht="23.25" customHeight="1">
      <c r="A24" s="275"/>
      <c r="B24" s="306" t="s">
        <v>14</v>
      </c>
      <c r="C24" s="1062"/>
      <c r="D24" s="1063"/>
      <c r="E24" s="1070">
        <f>SazbaDPH1</f>
        <v>15</v>
      </c>
      <c r="F24" s="1067" t="s">
        <v>0</v>
      </c>
      <c r="G24" s="1455">
        <f>G23*0.15</f>
        <v>0</v>
      </c>
      <c r="H24" s="1456"/>
      <c r="I24" s="1456"/>
      <c r="J24" s="1069" t="str">
        <f t="shared" si="0"/>
        <v>CZK</v>
      </c>
    </row>
    <row r="25" spans="1:12" ht="23.25" customHeight="1">
      <c r="A25" s="275"/>
      <c r="B25" s="306" t="s">
        <v>15</v>
      </c>
      <c r="C25" s="1062"/>
      <c r="D25" s="1063"/>
      <c r="E25" s="1070">
        <v>21</v>
      </c>
      <c r="F25" s="1067" t="s">
        <v>0</v>
      </c>
      <c r="G25" s="1447">
        <v>0</v>
      </c>
      <c r="H25" s="1448"/>
      <c r="I25" s="1448"/>
      <c r="J25" s="1069" t="str">
        <f t="shared" si="0"/>
        <v>CZK</v>
      </c>
    </row>
    <row r="26" spans="1:12" ht="23.25" customHeight="1">
      <c r="A26" s="275"/>
      <c r="B26" s="300" t="s">
        <v>16</v>
      </c>
      <c r="C26" s="299"/>
      <c r="D26" s="298"/>
      <c r="E26" s="297">
        <f>SazbaDPH2</f>
        <v>21</v>
      </c>
      <c r="F26" s="296" t="s">
        <v>0</v>
      </c>
      <c r="G26" s="1357">
        <f>G25*0.21</f>
        <v>0</v>
      </c>
      <c r="H26" s="1358"/>
      <c r="I26" s="1358"/>
      <c r="J26" s="295" t="str">
        <f t="shared" si="0"/>
        <v>CZK</v>
      </c>
    </row>
    <row r="27" spans="1:12" ht="23.25" customHeight="1" thickBot="1">
      <c r="A27" s="275"/>
      <c r="B27" s="294" t="s">
        <v>5</v>
      </c>
      <c r="C27" s="292"/>
      <c r="D27" s="293"/>
      <c r="E27" s="292"/>
      <c r="F27" s="291"/>
      <c r="G27" s="1446">
        <f>ROUND(G23,0)-G23</f>
        <v>0</v>
      </c>
      <c r="H27" s="1446"/>
      <c r="I27" s="1446"/>
      <c r="J27" s="290" t="str">
        <f t="shared" si="0"/>
        <v>CZK</v>
      </c>
      <c r="L27" s="231"/>
    </row>
    <row r="28" spans="1:12" ht="27.75" hidden="1" customHeight="1">
      <c r="A28" s="275"/>
      <c r="B28" s="285" t="s">
        <v>25</v>
      </c>
      <c r="C28" s="289"/>
      <c r="D28" s="289"/>
      <c r="E28" s="288"/>
      <c r="F28" s="287"/>
      <c r="G28" s="1360">
        <v>955389.31</v>
      </c>
      <c r="H28" s="1361"/>
      <c r="I28" s="1361"/>
      <c r="J28" s="286" t="str">
        <f t="shared" si="0"/>
        <v>CZK</v>
      </c>
    </row>
    <row r="29" spans="1:12" ht="27.75" customHeight="1" thickBot="1">
      <c r="A29" s="275"/>
      <c r="B29" s="285" t="s">
        <v>37</v>
      </c>
      <c r="C29" s="284"/>
      <c r="D29" s="284"/>
      <c r="E29" s="284"/>
      <c r="F29" s="284"/>
      <c r="G29" s="1360">
        <f>ROUND(G23*1.15,0)</f>
        <v>0</v>
      </c>
      <c r="H29" s="1360"/>
      <c r="I29" s="1360"/>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45326</v>
      </c>
      <c r="I32" s="279"/>
      <c r="J32" s="273"/>
    </row>
    <row r="33" spans="1:10" ht="47.25" customHeight="1">
      <c r="A33" s="275"/>
      <c r="B33" s="275"/>
      <c r="J33" s="273"/>
    </row>
    <row r="34" spans="1:10" s="276" customFormat="1" ht="18.75" customHeight="1">
      <c r="A34" s="278"/>
      <c r="B34" s="278"/>
      <c r="D34" s="1362"/>
      <c r="E34" s="1362"/>
      <c r="G34" s="1362"/>
      <c r="H34" s="1362"/>
      <c r="I34" s="1362"/>
      <c r="J34" s="277"/>
    </row>
    <row r="35" spans="1:10" ht="12.75" customHeight="1">
      <c r="A35" s="275"/>
      <c r="B35" s="275"/>
      <c r="D35" s="1438" t="s">
        <v>2</v>
      </c>
      <c r="E35" s="1438"/>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2151</v>
      </c>
      <c r="C39" s="1439" t="s">
        <v>2150</v>
      </c>
      <c r="D39" s="1440"/>
      <c r="E39" s="1440"/>
      <c r="F39" s="1075">
        <v>0</v>
      </c>
      <c r="G39" s="1076">
        <v>955389.31</v>
      </c>
      <c r="H39" s="1077">
        <v>200632</v>
      </c>
      <c r="I39" s="1077">
        <v>1156021.31</v>
      </c>
      <c r="J39" s="1078" t="e">
        <f ca="1">IF(_xlfn.SINGLE(CenaCelkemVypocet)=0,"",I39/_xlfn.SINGLE(CenaCelkemVypocet)*100)</f>
        <v>#NAME?</v>
      </c>
    </row>
    <row r="40" spans="1:10" ht="25.5" hidden="1" customHeight="1">
      <c r="A40" s="255"/>
      <c r="B40" s="1441" t="s">
        <v>138</v>
      </c>
      <c r="C40" s="1442"/>
      <c r="D40" s="1442"/>
      <c r="E40" s="1443"/>
      <c r="F40" s="254">
        <f>SUMIF(A39:A39,"=1",F39:F39)</f>
        <v>0</v>
      </c>
      <c r="G40" s="253">
        <f>SUMIF(A39:A39,"=1",G39:G39)</f>
        <v>955389.31</v>
      </c>
      <c r="H40" s="253">
        <f>SUMIF(A39:A39,"=1",H39:H39)</f>
        <v>200632</v>
      </c>
      <c r="I40" s="253">
        <f>SUMIF(A39:A39,"=1",I39:I39)</f>
        <v>1156021.31</v>
      </c>
      <c r="J40" s="252" t="e">
        <f ca="1">SUMIF(A39:A39,"=1",J39:J39)</f>
        <v>#NAME?</v>
      </c>
    </row>
    <row r="44" spans="1:10" ht="15.6">
      <c r="B44" s="251" t="s">
        <v>140</v>
      </c>
    </row>
    <row r="46" spans="1:10" ht="25.5" customHeight="1">
      <c r="A46" s="250"/>
      <c r="B46" s="1079" t="s">
        <v>18</v>
      </c>
      <c r="C46" s="1079" t="s">
        <v>6</v>
      </c>
      <c r="D46" s="1080"/>
      <c r="E46" s="1080"/>
      <c r="F46" s="247" t="s">
        <v>141</v>
      </c>
      <c r="G46" s="247"/>
      <c r="H46" s="247"/>
      <c r="I46" s="1369" t="s">
        <v>31</v>
      </c>
      <c r="J46" s="1369"/>
    </row>
    <row r="47" spans="1:10" ht="25.5" customHeight="1">
      <c r="A47" s="240"/>
      <c r="B47" s="1081" t="s">
        <v>2149</v>
      </c>
      <c r="C47" s="1444" t="s">
        <v>2148</v>
      </c>
      <c r="D47" s="1445"/>
      <c r="E47" s="1445"/>
      <c r="F47" s="245" t="s">
        <v>26</v>
      </c>
      <c r="G47" s="244"/>
      <c r="H47" s="244"/>
      <c r="I47" s="1372">
        <f>SUM('Rozpočet SO_101C.4'!G1534:G1541)</f>
        <v>0</v>
      </c>
      <c r="J47" s="1372"/>
    </row>
    <row r="48" spans="1:10" ht="25.5" customHeight="1">
      <c r="A48" s="240"/>
      <c r="B48" s="243" t="s">
        <v>2147</v>
      </c>
      <c r="C48" s="1374" t="s">
        <v>2146</v>
      </c>
      <c r="D48" s="1375"/>
      <c r="E48" s="1375"/>
      <c r="F48" s="242" t="s">
        <v>26</v>
      </c>
      <c r="G48" s="241"/>
      <c r="H48" s="241"/>
      <c r="I48" s="1376">
        <f>SUM('Rozpočet SO_101C.4'!G1543:G1559)</f>
        <v>0</v>
      </c>
      <c r="J48" s="1376"/>
    </row>
    <row r="49" spans="1:10" ht="25.5" customHeight="1">
      <c r="A49" s="240"/>
      <c r="B49" s="243" t="s">
        <v>2145</v>
      </c>
      <c r="C49" s="1374" t="s">
        <v>2144</v>
      </c>
      <c r="D49" s="1375"/>
      <c r="E49" s="1375"/>
      <c r="F49" s="242" t="s">
        <v>2143</v>
      </c>
      <c r="G49" s="241"/>
      <c r="H49" s="241"/>
      <c r="I49" s="1376">
        <f>SUM('Rozpočet SO_101C.4'!G20:G1533)</f>
        <v>0</v>
      </c>
      <c r="J49" s="1376"/>
    </row>
    <row r="50" spans="1:10" ht="25.5" customHeight="1">
      <c r="A50" s="240"/>
      <c r="B50" s="239" t="s">
        <v>142</v>
      </c>
      <c r="C50" s="1377" t="s">
        <v>29</v>
      </c>
      <c r="D50" s="1378"/>
      <c r="E50" s="1378"/>
      <c r="F50" s="238" t="s">
        <v>142</v>
      </c>
      <c r="G50" s="237"/>
      <c r="H50" s="237"/>
      <c r="I50" s="1379">
        <f>SUM('Rozpočet SO_101C.4'!G1561:G1564)</f>
        <v>0</v>
      </c>
      <c r="J50" s="1379"/>
    </row>
    <row r="51" spans="1:10" ht="25.5" customHeight="1">
      <c r="A51" s="236"/>
      <c r="B51" s="235" t="s">
        <v>1</v>
      </c>
      <c r="C51" s="235"/>
      <c r="D51" s="234"/>
      <c r="E51" s="234"/>
      <c r="F51" s="233"/>
      <c r="G51" s="232"/>
      <c r="H51" s="232"/>
      <c r="I51" s="1373">
        <f>SUM(I47:I50)</f>
        <v>0</v>
      </c>
      <c r="J51" s="1373"/>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8671875" defaultRowHeight="10.199999999999999"/>
  <cols>
    <col min="1" max="1" width="7.6640625" style="352" customWidth="1"/>
    <col min="2" max="2" width="8.6640625" style="354" customWidth="1"/>
    <col min="3" max="3" width="49.33203125" style="353" customWidth="1"/>
    <col min="4" max="4" width="4.6640625" style="352" customWidth="1"/>
    <col min="5" max="5" width="6.44140625" style="351" customWidth="1"/>
    <col min="6" max="7" width="12.33203125" style="350" customWidth="1"/>
    <col min="8" max="256" width="8.88671875" style="350"/>
    <col min="257" max="257" width="7.6640625" style="350" customWidth="1"/>
    <col min="258" max="258" width="8.6640625" style="350" customWidth="1"/>
    <col min="259" max="259" width="49.33203125" style="350" customWidth="1"/>
    <col min="260" max="260" width="4.6640625" style="350" customWidth="1"/>
    <col min="261" max="261" width="6.44140625" style="350" customWidth="1"/>
    <col min="262" max="263" width="12.33203125" style="350" customWidth="1"/>
    <col min="264" max="512" width="8.88671875" style="350"/>
    <col min="513" max="513" width="7.6640625" style="350" customWidth="1"/>
    <col min="514" max="514" width="8.6640625" style="350" customWidth="1"/>
    <col min="515" max="515" width="49.33203125" style="350" customWidth="1"/>
    <col min="516" max="516" width="4.6640625" style="350" customWidth="1"/>
    <col min="517" max="517" width="6.44140625" style="350" customWidth="1"/>
    <col min="518" max="519" width="12.33203125" style="350" customWidth="1"/>
    <col min="520" max="768" width="8.88671875" style="350"/>
    <col min="769" max="769" width="7.6640625" style="350" customWidth="1"/>
    <col min="770" max="770" width="8.6640625" style="350" customWidth="1"/>
    <col min="771" max="771" width="49.33203125" style="350" customWidth="1"/>
    <col min="772" max="772" width="4.6640625" style="350" customWidth="1"/>
    <col min="773" max="773" width="6.44140625" style="350" customWidth="1"/>
    <col min="774" max="775" width="12.33203125" style="350" customWidth="1"/>
    <col min="776" max="1024" width="8.88671875" style="350"/>
    <col min="1025" max="1025" width="7.6640625" style="350" customWidth="1"/>
    <col min="1026" max="1026" width="8.6640625" style="350" customWidth="1"/>
    <col min="1027" max="1027" width="49.33203125" style="350" customWidth="1"/>
    <col min="1028" max="1028" width="4.6640625" style="350" customWidth="1"/>
    <col min="1029" max="1029" width="6.44140625" style="350" customWidth="1"/>
    <col min="1030" max="1031" width="12.33203125" style="350" customWidth="1"/>
    <col min="1032" max="1280" width="8.88671875" style="350"/>
    <col min="1281" max="1281" width="7.6640625" style="350" customWidth="1"/>
    <col min="1282" max="1282" width="8.6640625" style="350" customWidth="1"/>
    <col min="1283" max="1283" width="49.33203125" style="350" customWidth="1"/>
    <col min="1284" max="1284" width="4.6640625" style="350" customWidth="1"/>
    <col min="1285" max="1285" width="6.44140625" style="350" customWidth="1"/>
    <col min="1286" max="1287" width="12.33203125" style="350" customWidth="1"/>
    <col min="1288" max="1536" width="8.88671875" style="350"/>
    <col min="1537" max="1537" width="7.6640625" style="350" customWidth="1"/>
    <col min="1538" max="1538" width="8.6640625" style="350" customWidth="1"/>
    <col min="1539" max="1539" width="49.33203125" style="350" customWidth="1"/>
    <col min="1540" max="1540" width="4.6640625" style="350" customWidth="1"/>
    <col min="1541" max="1541" width="6.44140625" style="350" customWidth="1"/>
    <col min="1542" max="1543" width="12.33203125" style="350" customWidth="1"/>
    <col min="1544" max="1792" width="8.88671875" style="350"/>
    <col min="1793" max="1793" width="7.6640625" style="350" customWidth="1"/>
    <col min="1794" max="1794" width="8.6640625" style="350" customWidth="1"/>
    <col min="1795" max="1795" width="49.33203125" style="350" customWidth="1"/>
    <col min="1796" max="1796" width="4.6640625" style="350" customWidth="1"/>
    <col min="1797" max="1797" width="6.44140625" style="350" customWidth="1"/>
    <col min="1798" max="1799" width="12.33203125" style="350" customWidth="1"/>
    <col min="1800" max="2048" width="8.88671875" style="350"/>
    <col min="2049" max="2049" width="7.6640625" style="350" customWidth="1"/>
    <col min="2050" max="2050" width="8.6640625" style="350" customWidth="1"/>
    <col min="2051" max="2051" width="49.33203125" style="350" customWidth="1"/>
    <col min="2052" max="2052" width="4.6640625" style="350" customWidth="1"/>
    <col min="2053" max="2053" width="6.44140625" style="350" customWidth="1"/>
    <col min="2054" max="2055" width="12.33203125" style="350" customWidth="1"/>
    <col min="2056" max="2304" width="8.88671875" style="350"/>
    <col min="2305" max="2305" width="7.6640625" style="350" customWidth="1"/>
    <col min="2306" max="2306" width="8.6640625" style="350" customWidth="1"/>
    <col min="2307" max="2307" width="49.33203125" style="350" customWidth="1"/>
    <col min="2308" max="2308" width="4.6640625" style="350" customWidth="1"/>
    <col min="2309" max="2309" width="6.44140625" style="350" customWidth="1"/>
    <col min="2310" max="2311" width="12.33203125" style="350" customWidth="1"/>
    <col min="2312" max="2560" width="8.88671875" style="350"/>
    <col min="2561" max="2561" width="7.6640625" style="350" customWidth="1"/>
    <col min="2562" max="2562" width="8.6640625" style="350" customWidth="1"/>
    <col min="2563" max="2563" width="49.33203125" style="350" customWidth="1"/>
    <col min="2564" max="2564" width="4.6640625" style="350" customWidth="1"/>
    <col min="2565" max="2565" width="6.44140625" style="350" customWidth="1"/>
    <col min="2566" max="2567" width="12.33203125" style="350" customWidth="1"/>
    <col min="2568" max="2816" width="8.88671875" style="350"/>
    <col min="2817" max="2817" width="7.6640625" style="350" customWidth="1"/>
    <col min="2818" max="2818" width="8.6640625" style="350" customWidth="1"/>
    <col min="2819" max="2819" width="49.33203125" style="350" customWidth="1"/>
    <col min="2820" max="2820" width="4.6640625" style="350" customWidth="1"/>
    <col min="2821" max="2821" width="6.44140625" style="350" customWidth="1"/>
    <col min="2822" max="2823" width="12.33203125" style="350" customWidth="1"/>
    <col min="2824" max="3072" width="8.88671875" style="350"/>
    <col min="3073" max="3073" width="7.6640625" style="350" customWidth="1"/>
    <col min="3074" max="3074" width="8.6640625" style="350" customWidth="1"/>
    <col min="3075" max="3075" width="49.33203125" style="350" customWidth="1"/>
    <col min="3076" max="3076" width="4.6640625" style="350" customWidth="1"/>
    <col min="3077" max="3077" width="6.44140625" style="350" customWidth="1"/>
    <col min="3078" max="3079" width="12.33203125" style="350" customWidth="1"/>
    <col min="3080" max="3328" width="8.88671875" style="350"/>
    <col min="3329" max="3329" width="7.6640625" style="350" customWidth="1"/>
    <col min="3330" max="3330" width="8.6640625" style="350" customWidth="1"/>
    <col min="3331" max="3331" width="49.33203125" style="350" customWidth="1"/>
    <col min="3332" max="3332" width="4.6640625" style="350" customWidth="1"/>
    <col min="3333" max="3333" width="6.44140625" style="350" customWidth="1"/>
    <col min="3334" max="3335" width="12.33203125" style="350" customWidth="1"/>
    <col min="3336" max="3584" width="8.88671875" style="350"/>
    <col min="3585" max="3585" width="7.6640625" style="350" customWidth="1"/>
    <col min="3586" max="3586" width="8.6640625" style="350" customWidth="1"/>
    <col min="3587" max="3587" width="49.33203125" style="350" customWidth="1"/>
    <col min="3588" max="3588" width="4.6640625" style="350" customWidth="1"/>
    <col min="3589" max="3589" width="6.44140625" style="350" customWidth="1"/>
    <col min="3590" max="3591" width="12.33203125" style="350" customWidth="1"/>
    <col min="3592" max="3840" width="8.88671875" style="350"/>
    <col min="3841" max="3841" width="7.6640625" style="350" customWidth="1"/>
    <col min="3842" max="3842" width="8.6640625" style="350" customWidth="1"/>
    <col min="3843" max="3843" width="49.33203125" style="350" customWidth="1"/>
    <col min="3844" max="3844" width="4.6640625" style="350" customWidth="1"/>
    <col min="3845" max="3845" width="6.44140625" style="350" customWidth="1"/>
    <col min="3846" max="3847" width="12.33203125" style="350" customWidth="1"/>
    <col min="3848" max="4096" width="8.88671875" style="350"/>
    <col min="4097" max="4097" width="7.6640625" style="350" customWidth="1"/>
    <col min="4098" max="4098" width="8.6640625" style="350" customWidth="1"/>
    <col min="4099" max="4099" width="49.33203125" style="350" customWidth="1"/>
    <col min="4100" max="4100" width="4.6640625" style="350" customWidth="1"/>
    <col min="4101" max="4101" width="6.44140625" style="350" customWidth="1"/>
    <col min="4102" max="4103" width="12.33203125" style="350" customWidth="1"/>
    <col min="4104" max="4352" width="8.88671875" style="350"/>
    <col min="4353" max="4353" width="7.6640625" style="350" customWidth="1"/>
    <col min="4354" max="4354" width="8.6640625" style="350" customWidth="1"/>
    <col min="4355" max="4355" width="49.33203125" style="350" customWidth="1"/>
    <col min="4356" max="4356" width="4.6640625" style="350" customWidth="1"/>
    <col min="4357" max="4357" width="6.44140625" style="350" customWidth="1"/>
    <col min="4358" max="4359" width="12.33203125" style="350" customWidth="1"/>
    <col min="4360" max="4608" width="8.88671875" style="350"/>
    <col min="4609" max="4609" width="7.6640625" style="350" customWidth="1"/>
    <col min="4610" max="4610" width="8.6640625" style="350" customWidth="1"/>
    <col min="4611" max="4611" width="49.33203125" style="350" customWidth="1"/>
    <col min="4612" max="4612" width="4.6640625" style="350" customWidth="1"/>
    <col min="4613" max="4613" width="6.44140625" style="350" customWidth="1"/>
    <col min="4614" max="4615" width="12.33203125" style="350" customWidth="1"/>
    <col min="4616" max="4864" width="8.88671875" style="350"/>
    <col min="4865" max="4865" width="7.6640625" style="350" customWidth="1"/>
    <col min="4866" max="4866" width="8.6640625" style="350" customWidth="1"/>
    <col min="4867" max="4867" width="49.33203125" style="350" customWidth="1"/>
    <col min="4868" max="4868" width="4.6640625" style="350" customWidth="1"/>
    <col min="4869" max="4869" width="6.44140625" style="350" customWidth="1"/>
    <col min="4870" max="4871" width="12.33203125" style="350" customWidth="1"/>
    <col min="4872" max="5120" width="8.88671875" style="350"/>
    <col min="5121" max="5121" width="7.6640625" style="350" customWidth="1"/>
    <col min="5122" max="5122" width="8.6640625" style="350" customWidth="1"/>
    <col min="5123" max="5123" width="49.33203125" style="350" customWidth="1"/>
    <col min="5124" max="5124" width="4.6640625" style="350" customWidth="1"/>
    <col min="5125" max="5125" width="6.44140625" style="350" customWidth="1"/>
    <col min="5126" max="5127" width="12.33203125" style="350" customWidth="1"/>
    <col min="5128" max="5376" width="8.88671875" style="350"/>
    <col min="5377" max="5377" width="7.6640625" style="350" customWidth="1"/>
    <col min="5378" max="5378" width="8.6640625" style="350" customWidth="1"/>
    <col min="5379" max="5379" width="49.33203125" style="350" customWidth="1"/>
    <col min="5380" max="5380" width="4.6640625" style="350" customWidth="1"/>
    <col min="5381" max="5381" width="6.44140625" style="350" customWidth="1"/>
    <col min="5382" max="5383" width="12.33203125" style="350" customWidth="1"/>
    <col min="5384" max="5632" width="8.88671875" style="350"/>
    <col min="5633" max="5633" width="7.6640625" style="350" customWidth="1"/>
    <col min="5634" max="5634" width="8.6640625" style="350" customWidth="1"/>
    <col min="5635" max="5635" width="49.33203125" style="350" customWidth="1"/>
    <col min="5636" max="5636" width="4.6640625" style="350" customWidth="1"/>
    <col min="5637" max="5637" width="6.44140625" style="350" customWidth="1"/>
    <col min="5638" max="5639" width="12.33203125" style="350" customWidth="1"/>
    <col min="5640" max="5888" width="8.88671875" style="350"/>
    <col min="5889" max="5889" width="7.6640625" style="350" customWidth="1"/>
    <col min="5890" max="5890" width="8.6640625" style="350" customWidth="1"/>
    <col min="5891" max="5891" width="49.33203125" style="350" customWidth="1"/>
    <col min="5892" max="5892" width="4.6640625" style="350" customWidth="1"/>
    <col min="5893" max="5893" width="6.44140625" style="350" customWidth="1"/>
    <col min="5894" max="5895" width="12.33203125" style="350" customWidth="1"/>
    <col min="5896" max="6144" width="8.88671875" style="350"/>
    <col min="6145" max="6145" width="7.6640625" style="350" customWidth="1"/>
    <col min="6146" max="6146" width="8.6640625" style="350" customWidth="1"/>
    <col min="6147" max="6147" width="49.33203125" style="350" customWidth="1"/>
    <col min="6148" max="6148" width="4.6640625" style="350" customWidth="1"/>
    <col min="6149" max="6149" width="6.44140625" style="350" customWidth="1"/>
    <col min="6150" max="6151" width="12.33203125" style="350" customWidth="1"/>
    <col min="6152" max="6400" width="8.88671875" style="350"/>
    <col min="6401" max="6401" width="7.6640625" style="350" customWidth="1"/>
    <col min="6402" max="6402" width="8.6640625" style="350" customWidth="1"/>
    <col min="6403" max="6403" width="49.33203125" style="350" customWidth="1"/>
    <col min="6404" max="6404" width="4.6640625" style="350" customWidth="1"/>
    <col min="6405" max="6405" width="6.44140625" style="350" customWidth="1"/>
    <col min="6406" max="6407" width="12.33203125" style="350" customWidth="1"/>
    <col min="6408" max="6656" width="8.88671875" style="350"/>
    <col min="6657" max="6657" width="7.6640625" style="350" customWidth="1"/>
    <col min="6658" max="6658" width="8.6640625" style="350" customWidth="1"/>
    <col min="6659" max="6659" width="49.33203125" style="350" customWidth="1"/>
    <col min="6660" max="6660" width="4.6640625" style="350" customWidth="1"/>
    <col min="6661" max="6661" width="6.44140625" style="350" customWidth="1"/>
    <col min="6662" max="6663" width="12.33203125" style="350" customWidth="1"/>
    <col min="6664" max="6912" width="8.88671875" style="350"/>
    <col min="6913" max="6913" width="7.6640625" style="350" customWidth="1"/>
    <col min="6914" max="6914" width="8.6640625" style="350" customWidth="1"/>
    <col min="6915" max="6915" width="49.33203125" style="350" customWidth="1"/>
    <col min="6916" max="6916" width="4.6640625" style="350" customWidth="1"/>
    <col min="6917" max="6917" width="6.44140625" style="350" customWidth="1"/>
    <col min="6918" max="6919" width="12.33203125" style="350" customWidth="1"/>
    <col min="6920" max="7168" width="8.88671875" style="350"/>
    <col min="7169" max="7169" width="7.6640625" style="350" customWidth="1"/>
    <col min="7170" max="7170" width="8.6640625" style="350" customWidth="1"/>
    <col min="7171" max="7171" width="49.33203125" style="350" customWidth="1"/>
    <col min="7172" max="7172" width="4.6640625" style="350" customWidth="1"/>
    <col min="7173" max="7173" width="6.44140625" style="350" customWidth="1"/>
    <col min="7174" max="7175" width="12.33203125" style="350" customWidth="1"/>
    <col min="7176" max="7424" width="8.88671875" style="350"/>
    <col min="7425" max="7425" width="7.6640625" style="350" customWidth="1"/>
    <col min="7426" max="7426" width="8.6640625" style="350" customWidth="1"/>
    <col min="7427" max="7427" width="49.33203125" style="350" customWidth="1"/>
    <col min="7428" max="7428" width="4.6640625" style="350" customWidth="1"/>
    <col min="7429" max="7429" width="6.44140625" style="350" customWidth="1"/>
    <col min="7430" max="7431" width="12.33203125" style="350" customWidth="1"/>
    <col min="7432" max="7680" width="8.88671875" style="350"/>
    <col min="7681" max="7681" width="7.6640625" style="350" customWidth="1"/>
    <col min="7682" max="7682" width="8.6640625" style="350" customWidth="1"/>
    <col min="7683" max="7683" width="49.33203125" style="350" customWidth="1"/>
    <col min="7684" max="7684" width="4.6640625" style="350" customWidth="1"/>
    <col min="7685" max="7685" width="6.44140625" style="350" customWidth="1"/>
    <col min="7686" max="7687" width="12.33203125" style="350" customWidth="1"/>
    <col min="7688" max="7936" width="8.88671875" style="350"/>
    <col min="7937" max="7937" width="7.6640625" style="350" customWidth="1"/>
    <col min="7938" max="7938" width="8.6640625" style="350" customWidth="1"/>
    <col min="7939" max="7939" width="49.33203125" style="350" customWidth="1"/>
    <col min="7940" max="7940" width="4.6640625" style="350" customWidth="1"/>
    <col min="7941" max="7941" width="6.44140625" style="350" customWidth="1"/>
    <col min="7942" max="7943" width="12.33203125" style="350" customWidth="1"/>
    <col min="7944" max="8192" width="8.88671875" style="350"/>
    <col min="8193" max="8193" width="7.6640625" style="350" customWidth="1"/>
    <col min="8194" max="8194" width="8.6640625" style="350" customWidth="1"/>
    <col min="8195" max="8195" width="49.33203125" style="350" customWidth="1"/>
    <col min="8196" max="8196" width="4.6640625" style="350" customWidth="1"/>
    <col min="8197" max="8197" width="6.44140625" style="350" customWidth="1"/>
    <col min="8198" max="8199" width="12.33203125" style="350" customWidth="1"/>
    <col min="8200" max="8448" width="8.88671875" style="350"/>
    <col min="8449" max="8449" width="7.6640625" style="350" customWidth="1"/>
    <col min="8450" max="8450" width="8.6640625" style="350" customWidth="1"/>
    <col min="8451" max="8451" width="49.33203125" style="350" customWidth="1"/>
    <col min="8452" max="8452" width="4.6640625" style="350" customWidth="1"/>
    <col min="8453" max="8453" width="6.44140625" style="350" customWidth="1"/>
    <col min="8454" max="8455" width="12.33203125" style="350" customWidth="1"/>
    <col min="8456" max="8704" width="8.88671875" style="350"/>
    <col min="8705" max="8705" width="7.6640625" style="350" customWidth="1"/>
    <col min="8706" max="8706" width="8.6640625" style="350" customWidth="1"/>
    <col min="8707" max="8707" width="49.33203125" style="350" customWidth="1"/>
    <col min="8708" max="8708" width="4.6640625" style="350" customWidth="1"/>
    <col min="8709" max="8709" width="6.44140625" style="350" customWidth="1"/>
    <col min="8710" max="8711" width="12.33203125" style="350" customWidth="1"/>
    <col min="8712" max="8960" width="8.88671875" style="350"/>
    <col min="8961" max="8961" width="7.6640625" style="350" customWidth="1"/>
    <col min="8962" max="8962" width="8.6640625" style="350" customWidth="1"/>
    <col min="8963" max="8963" width="49.33203125" style="350" customWidth="1"/>
    <col min="8964" max="8964" width="4.6640625" style="350" customWidth="1"/>
    <col min="8965" max="8965" width="6.44140625" style="350" customWidth="1"/>
    <col min="8966" max="8967" width="12.33203125" style="350" customWidth="1"/>
    <col min="8968" max="9216" width="8.88671875" style="350"/>
    <col min="9217" max="9217" width="7.6640625" style="350" customWidth="1"/>
    <col min="9218" max="9218" width="8.6640625" style="350" customWidth="1"/>
    <col min="9219" max="9219" width="49.33203125" style="350" customWidth="1"/>
    <col min="9220" max="9220" width="4.6640625" style="350" customWidth="1"/>
    <col min="9221" max="9221" width="6.44140625" style="350" customWidth="1"/>
    <col min="9222" max="9223" width="12.33203125" style="350" customWidth="1"/>
    <col min="9224" max="9472" width="8.88671875" style="350"/>
    <col min="9473" max="9473" width="7.6640625" style="350" customWidth="1"/>
    <col min="9474" max="9474" width="8.6640625" style="350" customWidth="1"/>
    <col min="9475" max="9475" width="49.33203125" style="350" customWidth="1"/>
    <col min="9476" max="9476" width="4.6640625" style="350" customWidth="1"/>
    <col min="9477" max="9477" width="6.44140625" style="350" customWidth="1"/>
    <col min="9478" max="9479" width="12.33203125" style="350" customWidth="1"/>
    <col min="9480" max="9728" width="8.88671875" style="350"/>
    <col min="9729" max="9729" width="7.6640625" style="350" customWidth="1"/>
    <col min="9730" max="9730" width="8.6640625" style="350" customWidth="1"/>
    <col min="9731" max="9731" width="49.33203125" style="350" customWidth="1"/>
    <col min="9732" max="9732" width="4.6640625" style="350" customWidth="1"/>
    <col min="9733" max="9733" width="6.44140625" style="350" customWidth="1"/>
    <col min="9734" max="9735" width="12.33203125" style="350" customWidth="1"/>
    <col min="9736" max="9984" width="8.88671875" style="350"/>
    <col min="9985" max="9985" width="7.6640625" style="350" customWidth="1"/>
    <col min="9986" max="9986" width="8.6640625" style="350" customWidth="1"/>
    <col min="9987" max="9987" width="49.33203125" style="350" customWidth="1"/>
    <col min="9988" max="9988" width="4.6640625" style="350" customWidth="1"/>
    <col min="9989" max="9989" width="6.44140625" style="350" customWidth="1"/>
    <col min="9990" max="9991" width="12.33203125" style="350" customWidth="1"/>
    <col min="9992" max="10240" width="8.88671875" style="350"/>
    <col min="10241" max="10241" width="7.6640625" style="350" customWidth="1"/>
    <col min="10242" max="10242" width="8.6640625" style="350" customWidth="1"/>
    <col min="10243" max="10243" width="49.33203125" style="350" customWidth="1"/>
    <col min="10244" max="10244" width="4.6640625" style="350" customWidth="1"/>
    <col min="10245" max="10245" width="6.44140625" style="350" customWidth="1"/>
    <col min="10246" max="10247" width="12.33203125" style="350" customWidth="1"/>
    <col min="10248" max="10496" width="8.88671875" style="350"/>
    <col min="10497" max="10497" width="7.6640625" style="350" customWidth="1"/>
    <col min="10498" max="10498" width="8.6640625" style="350" customWidth="1"/>
    <col min="10499" max="10499" width="49.33203125" style="350" customWidth="1"/>
    <col min="10500" max="10500" width="4.6640625" style="350" customWidth="1"/>
    <col min="10501" max="10501" width="6.44140625" style="350" customWidth="1"/>
    <col min="10502" max="10503" width="12.33203125" style="350" customWidth="1"/>
    <col min="10504" max="10752" width="8.88671875" style="350"/>
    <col min="10753" max="10753" width="7.6640625" style="350" customWidth="1"/>
    <col min="10754" max="10754" width="8.6640625" style="350" customWidth="1"/>
    <col min="10755" max="10755" width="49.33203125" style="350" customWidth="1"/>
    <col min="10756" max="10756" width="4.6640625" style="350" customWidth="1"/>
    <col min="10757" max="10757" width="6.44140625" style="350" customWidth="1"/>
    <col min="10758" max="10759" width="12.33203125" style="350" customWidth="1"/>
    <col min="10760" max="11008" width="8.88671875" style="350"/>
    <col min="11009" max="11009" width="7.6640625" style="350" customWidth="1"/>
    <col min="11010" max="11010" width="8.6640625" style="350" customWidth="1"/>
    <col min="11011" max="11011" width="49.33203125" style="350" customWidth="1"/>
    <col min="11012" max="11012" width="4.6640625" style="350" customWidth="1"/>
    <col min="11013" max="11013" width="6.44140625" style="350" customWidth="1"/>
    <col min="11014" max="11015" width="12.33203125" style="350" customWidth="1"/>
    <col min="11016" max="11264" width="8.88671875" style="350"/>
    <col min="11265" max="11265" width="7.6640625" style="350" customWidth="1"/>
    <col min="11266" max="11266" width="8.6640625" style="350" customWidth="1"/>
    <col min="11267" max="11267" width="49.33203125" style="350" customWidth="1"/>
    <col min="11268" max="11268" width="4.6640625" style="350" customWidth="1"/>
    <col min="11269" max="11269" width="6.44140625" style="350" customWidth="1"/>
    <col min="11270" max="11271" width="12.33203125" style="350" customWidth="1"/>
    <col min="11272" max="11520" width="8.88671875" style="350"/>
    <col min="11521" max="11521" width="7.6640625" style="350" customWidth="1"/>
    <col min="11522" max="11522" width="8.6640625" style="350" customWidth="1"/>
    <col min="11523" max="11523" width="49.33203125" style="350" customWidth="1"/>
    <col min="11524" max="11524" width="4.6640625" style="350" customWidth="1"/>
    <col min="11525" max="11525" width="6.44140625" style="350" customWidth="1"/>
    <col min="11526" max="11527" width="12.33203125" style="350" customWidth="1"/>
    <col min="11528" max="11776" width="8.88671875" style="350"/>
    <col min="11777" max="11777" width="7.6640625" style="350" customWidth="1"/>
    <col min="11778" max="11778" width="8.6640625" style="350" customWidth="1"/>
    <col min="11779" max="11779" width="49.33203125" style="350" customWidth="1"/>
    <col min="11780" max="11780" width="4.6640625" style="350" customWidth="1"/>
    <col min="11781" max="11781" width="6.44140625" style="350" customWidth="1"/>
    <col min="11782" max="11783" width="12.33203125" style="350" customWidth="1"/>
    <col min="11784" max="12032" width="8.88671875" style="350"/>
    <col min="12033" max="12033" width="7.6640625" style="350" customWidth="1"/>
    <col min="12034" max="12034" width="8.6640625" style="350" customWidth="1"/>
    <col min="12035" max="12035" width="49.33203125" style="350" customWidth="1"/>
    <col min="12036" max="12036" width="4.6640625" style="350" customWidth="1"/>
    <col min="12037" max="12037" width="6.44140625" style="350" customWidth="1"/>
    <col min="12038" max="12039" width="12.33203125" style="350" customWidth="1"/>
    <col min="12040" max="12288" width="8.88671875" style="350"/>
    <col min="12289" max="12289" width="7.6640625" style="350" customWidth="1"/>
    <col min="12290" max="12290" width="8.6640625" style="350" customWidth="1"/>
    <col min="12291" max="12291" width="49.33203125" style="350" customWidth="1"/>
    <col min="12292" max="12292" width="4.6640625" style="350" customWidth="1"/>
    <col min="12293" max="12293" width="6.44140625" style="350" customWidth="1"/>
    <col min="12294" max="12295" width="12.33203125" style="350" customWidth="1"/>
    <col min="12296" max="12544" width="8.88671875" style="350"/>
    <col min="12545" max="12545" width="7.6640625" style="350" customWidth="1"/>
    <col min="12546" max="12546" width="8.6640625" style="350" customWidth="1"/>
    <col min="12547" max="12547" width="49.33203125" style="350" customWidth="1"/>
    <col min="12548" max="12548" width="4.6640625" style="350" customWidth="1"/>
    <col min="12549" max="12549" width="6.44140625" style="350" customWidth="1"/>
    <col min="12550" max="12551" width="12.33203125" style="350" customWidth="1"/>
    <col min="12552" max="12800" width="8.88671875" style="350"/>
    <col min="12801" max="12801" width="7.6640625" style="350" customWidth="1"/>
    <col min="12802" max="12802" width="8.6640625" style="350" customWidth="1"/>
    <col min="12803" max="12803" width="49.33203125" style="350" customWidth="1"/>
    <col min="12804" max="12804" width="4.6640625" style="350" customWidth="1"/>
    <col min="12805" max="12805" width="6.44140625" style="350" customWidth="1"/>
    <col min="12806" max="12807" width="12.33203125" style="350" customWidth="1"/>
    <col min="12808" max="13056" width="8.88671875" style="350"/>
    <col min="13057" max="13057" width="7.6640625" style="350" customWidth="1"/>
    <col min="13058" max="13058" width="8.6640625" style="350" customWidth="1"/>
    <col min="13059" max="13059" width="49.33203125" style="350" customWidth="1"/>
    <col min="13060" max="13060" width="4.6640625" style="350" customWidth="1"/>
    <col min="13061" max="13061" width="6.44140625" style="350" customWidth="1"/>
    <col min="13062" max="13063" width="12.33203125" style="350" customWidth="1"/>
    <col min="13064" max="13312" width="8.88671875" style="350"/>
    <col min="13313" max="13313" width="7.6640625" style="350" customWidth="1"/>
    <col min="13314" max="13314" width="8.6640625" style="350" customWidth="1"/>
    <col min="13315" max="13315" width="49.33203125" style="350" customWidth="1"/>
    <col min="13316" max="13316" width="4.6640625" style="350" customWidth="1"/>
    <col min="13317" max="13317" width="6.44140625" style="350" customWidth="1"/>
    <col min="13318" max="13319" width="12.33203125" style="350" customWidth="1"/>
    <col min="13320" max="13568" width="8.88671875" style="350"/>
    <col min="13569" max="13569" width="7.6640625" style="350" customWidth="1"/>
    <col min="13570" max="13570" width="8.6640625" style="350" customWidth="1"/>
    <col min="13571" max="13571" width="49.33203125" style="350" customWidth="1"/>
    <col min="13572" max="13572" width="4.6640625" style="350" customWidth="1"/>
    <col min="13573" max="13573" width="6.44140625" style="350" customWidth="1"/>
    <col min="13574" max="13575" width="12.33203125" style="350" customWidth="1"/>
    <col min="13576" max="13824" width="8.88671875" style="350"/>
    <col min="13825" max="13825" width="7.6640625" style="350" customWidth="1"/>
    <col min="13826" max="13826" width="8.6640625" style="350" customWidth="1"/>
    <col min="13827" max="13827" width="49.33203125" style="350" customWidth="1"/>
    <col min="13828" max="13828" width="4.6640625" style="350" customWidth="1"/>
    <col min="13829" max="13829" width="6.44140625" style="350" customWidth="1"/>
    <col min="13830" max="13831" width="12.33203125" style="350" customWidth="1"/>
    <col min="13832" max="14080" width="8.88671875" style="350"/>
    <col min="14081" max="14081" width="7.6640625" style="350" customWidth="1"/>
    <col min="14082" max="14082" width="8.6640625" style="350" customWidth="1"/>
    <col min="14083" max="14083" width="49.33203125" style="350" customWidth="1"/>
    <col min="14084" max="14084" width="4.6640625" style="350" customWidth="1"/>
    <col min="14085" max="14085" width="6.44140625" style="350" customWidth="1"/>
    <col min="14086" max="14087" width="12.33203125" style="350" customWidth="1"/>
    <col min="14088" max="14336" width="8.88671875" style="350"/>
    <col min="14337" max="14337" width="7.6640625" style="350" customWidth="1"/>
    <col min="14338" max="14338" width="8.6640625" style="350" customWidth="1"/>
    <col min="14339" max="14339" width="49.33203125" style="350" customWidth="1"/>
    <col min="14340" max="14340" width="4.6640625" style="350" customWidth="1"/>
    <col min="14341" max="14341" width="6.44140625" style="350" customWidth="1"/>
    <col min="14342" max="14343" width="12.33203125" style="350" customWidth="1"/>
    <col min="14344" max="14592" width="8.88671875" style="350"/>
    <col min="14593" max="14593" width="7.6640625" style="350" customWidth="1"/>
    <col min="14594" max="14594" width="8.6640625" style="350" customWidth="1"/>
    <col min="14595" max="14595" width="49.33203125" style="350" customWidth="1"/>
    <col min="14596" max="14596" width="4.6640625" style="350" customWidth="1"/>
    <col min="14597" max="14597" width="6.44140625" style="350" customWidth="1"/>
    <col min="14598" max="14599" width="12.33203125" style="350" customWidth="1"/>
    <col min="14600" max="14848" width="8.88671875" style="350"/>
    <col min="14849" max="14849" width="7.6640625" style="350" customWidth="1"/>
    <col min="14850" max="14850" width="8.6640625" style="350" customWidth="1"/>
    <col min="14851" max="14851" width="49.33203125" style="350" customWidth="1"/>
    <col min="14852" max="14852" width="4.6640625" style="350" customWidth="1"/>
    <col min="14853" max="14853" width="6.44140625" style="350" customWidth="1"/>
    <col min="14854" max="14855" width="12.33203125" style="350" customWidth="1"/>
    <col min="14856" max="15104" width="8.88671875" style="350"/>
    <col min="15105" max="15105" width="7.6640625" style="350" customWidth="1"/>
    <col min="15106" max="15106" width="8.6640625" style="350" customWidth="1"/>
    <col min="15107" max="15107" width="49.33203125" style="350" customWidth="1"/>
    <col min="15108" max="15108" width="4.6640625" style="350" customWidth="1"/>
    <col min="15109" max="15109" width="6.44140625" style="350" customWidth="1"/>
    <col min="15110" max="15111" width="12.33203125" style="350" customWidth="1"/>
    <col min="15112" max="15360" width="8.88671875" style="350"/>
    <col min="15361" max="15361" width="7.6640625" style="350" customWidth="1"/>
    <col min="15362" max="15362" width="8.6640625" style="350" customWidth="1"/>
    <col min="15363" max="15363" width="49.33203125" style="350" customWidth="1"/>
    <col min="15364" max="15364" width="4.6640625" style="350" customWidth="1"/>
    <col min="15365" max="15365" width="6.44140625" style="350" customWidth="1"/>
    <col min="15366" max="15367" width="12.33203125" style="350" customWidth="1"/>
    <col min="15368" max="15616" width="8.88671875" style="350"/>
    <col min="15617" max="15617" width="7.6640625" style="350" customWidth="1"/>
    <col min="15618" max="15618" width="8.6640625" style="350" customWidth="1"/>
    <col min="15619" max="15619" width="49.33203125" style="350" customWidth="1"/>
    <col min="15620" max="15620" width="4.6640625" style="350" customWidth="1"/>
    <col min="15621" max="15621" width="6.44140625" style="350" customWidth="1"/>
    <col min="15622" max="15623" width="12.33203125" style="350" customWidth="1"/>
    <col min="15624" max="15872" width="8.88671875" style="350"/>
    <col min="15873" max="15873" width="7.6640625" style="350" customWidth="1"/>
    <col min="15874" max="15874" width="8.6640625" style="350" customWidth="1"/>
    <col min="15875" max="15875" width="49.33203125" style="350" customWidth="1"/>
    <col min="15876" max="15876" width="4.6640625" style="350" customWidth="1"/>
    <col min="15877" max="15877" width="6.44140625" style="350" customWidth="1"/>
    <col min="15878" max="15879" width="12.33203125" style="350" customWidth="1"/>
    <col min="15880" max="16128" width="8.88671875" style="350"/>
    <col min="16129" max="16129" width="7.6640625" style="350" customWidth="1"/>
    <col min="16130" max="16130" width="8.6640625" style="350" customWidth="1"/>
    <col min="16131" max="16131" width="49.33203125" style="350" customWidth="1"/>
    <col min="16132" max="16132" width="4.6640625" style="350" customWidth="1"/>
    <col min="16133" max="16133" width="6.44140625" style="350" customWidth="1"/>
    <col min="16134" max="16135" width="12.33203125" style="350" customWidth="1"/>
    <col min="16136" max="16384" width="8.88671875" style="350"/>
  </cols>
  <sheetData>
    <row r="1" spans="1:7" s="395" customFormat="1" ht="40.5" customHeight="1">
      <c r="A1" s="1082" t="s">
        <v>2745</v>
      </c>
      <c r="B1" s="1465" t="s">
        <v>4444</v>
      </c>
      <c r="C1" s="1466"/>
      <c r="D1" s="1466"/>
      <c r="E1" s="1467"/>
      <c r="F1" s="1467"/>
      <c r="G1" s="1468"/>
    </row>
    <row r="2" spans="1:7" s="395" customFormat="1" ht="13.8">
      <c r="A2" s="1082" t="s">
        <v>2743</v>
      </c>
      <c r="B2" s="1469" t="s">
        <v>2742</v>
      </c>
      <c r="C2" s="1470"/>
      <c r="D2" s="1470"/>
      <c r="E2" s="1384"/>
      <c r="F2" s="1384"/>
      <c r="G2" s="1385"/>
    </row>
    <row r="3" spans="1:7" s="395" customFormat="1" ht="13.8">
      <c r="A3" s="1082" t="s">
        <v>2741</v>
      </c>
      <c r="B3" s="1469" t="s">
        <v>2740</v>
      </c>
      <c r="C3" s="1470"/>
      <c r="D3" s="1470"/>
      <c r="E3" s="1386"/>
      <c r="F3" s="1386"/>
      <c r="G3" s="1387"/>
    </row>
    <row r="4" spans="1:7" s="395" customFormat="1" ht="13.8">
      <c r="A4" s="1082" t="s">
        <v>2739</v>
      </c>
      <c r="B4" s="1469" t="s">
        <v>4445</v>
      </c>
      <c r="C4" s="1470"/>
      <c r="D4" s="1470"/>
      <c r="E4" s="1471" t="s">
        <v>2737</v>
      </c>
      <c r="F4" s="1471"/>
      <c r="G4" s="1472"/>
    </row>
    <row r="5" spans="1:7" s="395" customFormat="1" ht="13.8">
      <c r="A5" s="1082" t="s">
        <v>2736</v>
      </c>
      <c r="B5" s="1460">
        <v>44848</v>
      </c>
      <c r="C5" s="1461"/>
      <c r="D5" s="1461"/>
      <c r="E5" s="1462" t="s">
        <v>2735</v>
      </c>
      <c r="F5" s="1463"/>
      <c r="G5" s="1464"/>
    </row>
    <row r="6" spans="1:7" s="395" customFormat="1" ht="13.8" thickBot="1">
      <c r="A6" s="397"/>
      <c r="B6" s="398"/>
      <c r="C6" s="397"/>
      <c r="D6" s="397"/>
      <c r="E6" s="396"/>
    </row>
    <row r="7" spans="1:7">
      <c r="A7" s="394"/>
      <c r="B7" s="393"/>
      <c r="C7" s="392"/>
      <c r="D7" s="392"/>
      <c r="E7" s="391"/>
      <c r="F7" s="1380" t="s">
        <v>31</v>
      </c>
      <c r="G7" s="1381"/>
    </row>
    <row r="8" spans="1:7" ht="19.8" thickBot="1">
      <c r="A8" s="390" t="s">
        <v>253</v>
      </c>
      <c r="B8" s="389" t="s">
        <v>2734</v>
      </c>
      <c r="C8" s="388" t="s">
        <v>150</v>
      </c>
      <c r="D8" s="387" t="s">
        <v>2733</v>
      </c>
      <c r="E8" s="386" t="s">
        <v>152</v>
      </c>
      <c r="F8" s="385" t="s">
        <v>2732</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0.399999999999999">
      <c r="A11" s="379"/>
      <c r="B11" s="369" t="s">
        <v>2731</v>
      </c>
      <c r="C11" s="368" t="s">
        <v>2730</v>
      </c>
      <c r="D11" s="366">
        <v>0</v>
      </c>
      <c r="E11" s="367">
        <v>0</v>
      </c>
      <c r="F11" s="1189"/>
      <c r="G11" s="365">
        <f t="shared" ref="G11:G17" si="0">E11*F11</f>
        <v>0</v>
      </c>
    </row>
    <row r="12" spans="1:7" s="358" customFormat="1" ht="20.399999999999999">
      <c r="A12" s="379"/>
      <c r="B12" s="369" t="s">
        <v>2729</v>
      </c>
      <c r="C12" s="368" t="s">
        <v>2728</v>
      </c>
      <c r="D12" s="366">
        <v>0</v>
      </c>
      <c r="E12" s="367">
        <v>0</v>
      </c>
      <c r="F12" s="1189"/>
      <c r="G12" s="365">
        <f t="shared" si="0"/>
        <v>0</v>
      </c>
    </row>
    <row r="13" spans="1:7" s="358" customFormat="1" ht="20.399999999999999">
      <c r="A13" s="379"/>
      <c r="B13" s="369" t="s">
        <v>2727</v>
      </c>
      <c r="C13" s="368" t="s">
        <v>2726</v>
      </c>
      <c r="D13" s="366">
        <v>0</v>
      </c>
      <c r="E13" s="367">
        <v>0</v>
      </c>
      <c r="F13" s="1189"/>
      <c r="G13" s="365">
        <f t="shared" si="0"/>
        <v>0</v>
      </c>
    </row>
    <row r="14" spans="1:7" s="358" customFormat="1">
      <c r="A14" s="379"/>
      <c r="B14" s="369" t="s">
        <v>2725</v>
      </c>
      <c r="C14" s="368" t="s">
        <v>2724</v>
      </c>
      <c r="D14" s="366">
        <v>0</v>
      </c>
      <c r="E14" s="367">
        <v>0</v>
      </c>
      <c r="F14" s="1189"/>
      <c r="G14" s="365">
        <f t="shared" si="0"/>
        <v>0</v>
      </c>
    </row>
    <row r="15" spans="1:7" s="358" customFormat="1" ht="30.6">
      <c r="A15" s="379"/>
      <c r="B15" s="369" t="s">
        <v>2723</v>
      </c>
      <c r="C15" s="368" t="s">
        <v>2722</v>
      </c>
      <c r="D15" s="366">
        <v>0</v>
      </c>
      <c r="E15" s="367">
        <v>0</v>
      </c>
      <c r="F15" s="1189"/>
      <c r="G15" s="365">
        <f t="shared" si="0"/>
        <v>0</v>
      </c>
    </row>
    <row r="16" spans="1:7" s="358" customFormat="1" ht="20.399999999999999">
      <c r="A16" s="379"/>
      <c r="B16" s="369" t="s">
        <v>2721</v>
      </c>
      <c r="C16" s="368" t="s">
        <v>2720</v>
      </c>
      <c r="D16" s="366">
        <v>0</v>
      </c>
      <c r="E16" s="367">
        <v>0</v>
      </c>
      <c r="F16" s="1189"/>
      <c r="G16" s="365">
        <f t="shared" si="0"/>
        <v>0</v>
      </c>
    </row>
    <row r="17" spans="1:7" s="358" customFormat="1" ht="81.599999999999994">
      <c r="A17" s="379"/>
      <c r="B17" s="369" t="s">
        <v>2719</v>
      </c>
      <c r="C17" s="368" t="s">
        <v>2718</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6">
      <c r="A19" s="379">
        <v>0</v>
      </c>
      <c r="B19" s="378">
        <v>0</v>
      </c>
      <c r="C19" s="377" t="s">
        <v>2717</v>
      </c>
      <c r="D19" s="366">
        <v>0</v>
      </c>
      <c r="E19" s="367">
        <v>0</v>
      </c>
      <c r="F19" s="1189"/>
      <c r="G19" s="365">
        <f t="shared" ref="G19:G82" si="1">E19*F19</f>
        <v>0</v>
      </c>
    </row>
    <row r="20" spans="1:7" s="358" customFormat="1" ht="13.2">
      <c r="A20" s="376">
        <v>1</v>
      </c>
      <c r="B20" s="375" t="s">
        <v>2716</v>
      </c>
      <c r="C20" s="374" t="s">
        <v>2310</v>
      </c>
      <c r="D20" s="372" t="s">
        <v>1985</v>
      </c>
      <c r="E20" s="373">
        <v>1</v>
      </c>
      <c r="F20" s="1190"/>
      <c r="G20" s="371">
        <f t="shared" si="1"/>
        <v>0</v>
      </c>
    </row>
    <row r="21" spans="1:7" s="358" customFormat="1" ht="112.2">
      <c r="A21" s="370">
        <v>0</v>
      </c>
      <c r="B21" s="369">
        <v>0</v>
      </c>
      <c r="C21" s="368" t="s">
        <v>2715</v>
      </c>
      <c r="D21" s="366">
        <v>0</v>
      </c>
      <c r="E21" s="367">
        <v>0</v>
      </c>
      <c r="F21" s="1189"/>
      <c r="G21" s="365">
        <f t="shared" si="1"/>
        <v>0</v>
      </c>
    </row>
    <row r="22" spans="1:7" s="358" customFormat="1" ht="102">
      <c r="A22" s="370">
        <v>0</v>
      </c>
      <c r="B22" s="369">
        <v>0</v>
      </c>
      <c r="C22" s="368" t="s">
        <v>2714</v>
      </c>
      <c r="D22" s="366">
        <v>0</v>
      </c>
      <c r="E22" s="367">
        <v>0</v>
      </c>
      <c r="F22" s="1189"/>
      <c r="G22" s="365">
        <f t="shared" si="1"/>
        <v>0</v>
      </c>
    </row>
    <row r="23" spans="1:7" s="358" customFormat="1" ht="61.2">
      <c r="A23" s="370">
        <v>0</v>
      </c>
      <c r="B23" s="369">
        <v>0</v>
      </c>
      <c r="C23" s="368" t="s">
        <v>2713</v>
      </c>
      <c r="D23" s="366">
        <v>0</v>
      </c>
      <c r="E23" s="367">
        <v>0</v>
      </c>
      <c r="F23" s="1189"/>
      <c r="G23" s="365">
        <f t="shared" si="1"/>
        <v>0</v>
      </c>
    </row>
    <row r="24" spans="1:7" s="358" customFormat="1" ht="102">
      <c r="A24" s="370">
        <v>0</v>
      </c>
      <c r="B24" s="369">
        <v>0</v>
      </c>
      <c r="C24" s="368" t="s">
        <v>2712</v>
      </c>
      <c r="D24" s="366">
        <v>0</v>
      </c>
      <c r="E24" s="367">
        <v>0</v>
      </c>
      <c r="F24" s="1189"/>
      <c r="G24" s="365">
        <f t="shared" si="1"/>
        <v>0</v>
      </c>
    </row>
    <row r="25" spans="1:7" s="358" customFormat="1">
      <c r="A25" s="370">
        <v>0</v>
      </c>
      <c r="B25" s="369">
        <v>0</v>
      </c>
      <c r="C25" s="368" t="s">
        <v>2189</v>
      </c>
      <c r="D25" s="366">
        <v>0</v>
      </c>
      <c r="E25" s="367">
        <v>0</v>
      </c>
      <c r="F25" s="1189"/>
      <c r="G25" s="365">
        <f t="shared" si="1"/>
        <v>0</v>
      </c>
    </row>
    <row r="26" spans="1:7" s="358" customFormat="1">
      <c r="A26" s="370">
        <v>0</v>
      </c>
      <c r="B26" s="369">
        <v>0</v>
      </c>
      <c r="C26" s="368" t="s">
        <v>4446</v>
      </c>
      <c r="D26" s="366">
        <v>0</v>
      </c>
      <c r="E26" s="367">
        <v>0</v>
      </c>
      <c r="F26" s="1189"/>
      <c r="G26" s="365">
        <f t="shared" si="1"/>
        <v>0</v>
      </c>
    </row>
    <row r="27" spans="1:7" s="358" customFormat="1" ht="13.2">
      <c r="A27" s="376">
        <v>2</v>
      </c>
      <c r="B27" s="375">
        <v>0</v>
      </c>
      <c r="C27" s="374" t="s">
        <v>2305</v>
      </c>
      <c r="D27" s="372" t="s">
        <v>2190</v>
      </c>
      <c r="E27" s="373">
        <v>1</v>
      </c>
      <c r="F27" s="1190"/>
      <c r="G27" s="371">
        <f t="shared" si="1"/>
        <v>0</v>
      </c>
    </row>
    <row r="28" spans="1:7" s="358" customFormat="1">
      <c r="A28" s="370">
        <v>0</v>
      </c>
      <c r="B28" s="369">
        <v>0</v>
      </c>
      <c r="C28" s="368" t="s">
        <v>2189</v>
      </c>
      <c r="D28" s="366">
        <v>0</v>
      </c>
      <c r="E28" s="367">
        <v>0</v>
      </c>
      <c r="F28" s="1189"/>
      <c r="G28" s="365">
        <f t="shared" si="1"/>
        <v>0</v>
      </c>
    </row>
    <row r="29" spans="1:7" s="358" customFormat="1">
      <c r="A29" s="370">
        <v>0</v>
      </c>
      <c r="B29" s="369">
        <v>0</v>
      </c>
      <c r="C29" s="368" t="s">
        <v>4446</v>
      </c>
      <c r="D29" s="366">
        <v>0</v>
      </c>
      <c r="E29" s="367">
        <v>0</v>
      </c>
      <c r="F29" s="1189"/>
      <c r="G29" s="365">
        <f t="shared" si="1"/>
        <v>0</v>
      </c>
    </row>
    <row r="30" spans="1:7" s="358" customFormat="1" ht="39.6">
      <c r="A30" s="376">
        <v>3</v>
      </c>
      <c r="B30" s="375" t="s">
        <v>2710</v>
      </c>
      <c r="C30" s="374" t="s">
        <v>2302</v>
      </c>
      <c r="D30" s="372" t="s">
        <v>1985</v>
      </c>
      <c r="E30" s="373">
        <v>1</v>
      </c>
      <c r="F30" s="1190"/>
      <c r="G30" s="371">
        <f t="shared" si="1"/>
        <v>0</v>
      </c>
    </row>
    <row r="31" spans="1:7" s="358" customFormat="1">
      <c r="A31" s="370">
        <v>0</v>
      </c>
      <c r="B31" s="369">
        <v>0</v>
      </c>
      <c r="C31" s="368" t="s">
        <v>2189</v>
      </c>
      <c r="D31" s="366">
        <v>0</v>
      </c>
      <c r="E31" s="367">
        <v>0</v>
      </c>
      <c r="F31" s="1189"/>
      <c r="G31" s="365">
        <f t="shared" si="1"/>
        <v>0</v>
      </c>
    </row>
    <row r="32" spans="1:7" s="358" customFormat="1">
      <c r="A32" s="370">
        <v>0</v>
      </c>
      <c r="B32" s="369">
        <v>0</v>
      </c>
      <c r="C32" s="368" t="s">
        <v>4447</v>
      </c>
      <c r="D32" s="366">
        <v>0</v>
      </c>
      <c r="E32" s="367">
        <v>0</v>
      </c>
      <c r="F32" s="1189"/>
      <c r="G32" s="365">
        <f t="shared" si="1"/>
        <v>0</v>
      </c>
    </row>
    <row r="33" spans="1:7" s="358" customFormat="1" ht="26.4">
      <c r="A33" s="376">
        <v>4</v>
      </c>
      <c r="B33" s="375" t="s">
        <v>2709</v>
      </c>
      <c r="C33" s="374" t="s">
        <v>2300</v>
      </c>
      <c r="D33" s="372" t="s">
        <v>2190</v>
      </c>
      <c r="E33" s="373">
        <v>1</v>
      </c>
      <c r="F33" s="1190"/>
      <c r="G33" s="371">
        <f t="shared" si="1"/>
        <v>0</v>
      </c>
    </row>
    <row r="34" spans="1:7" s="358" customFormat="1">
      <c r="A34" s="370">
        <v>0</v>
      </c>
      <c r="B34" s="369">
        <v>0</v>
      </c>
      <c r="C34" s="368" t="s">
        <v>2189</v>
      </c>
      <c r="D34" s="366">
        <v>0</v>
      </c>
      <c r="E34" s="367">
        <v>0</v>
      </c>
      <c r="F34" s="1189"/>
      <c r="G34" s="365">
        <f t="shared" si="1"/>
        <v>0</v>
      </c>
    </row>
    <row r="35" spans="1:7" s="358" customFormat="1">
      <c r="A35" s="370">
        <v>0</v>
      </c>
      <c r="B35" s="369">
        <v>0</v>
      </c>
      <c r="C35" s="368" t="s">
        <v>4447</v>
      </c>
      <c r="D35" s="366">
        <v>0</v>
      </c>
      <c r="E35" s="367">
        <v>0</v>
      </c>
      <c r="F35" s="1189"/>
      <c r="G35" s="365">
        <f t="shared" si="1"/>
        <v>0</v>
      </c>
    </row>
    <row r="36" spans="1:7" s="358" customFormat="1" ht="26.4">
      <c r="A36" s="376">
        <v>5</v>
      </c>
      <c r="B36" s="375" t="s">
        <v>2708</v>
      </c>
      <c r="C36" s="374" t="s">
        <v>2486</v>
      </c>
      <c r="D36" s="372" t="s">
        <v>2190</v>
      </c>
      <c r="E36" s="373">
        <v>1</v>
      </c>
      <c r="F36" s="1190"/>
      <c r="G36" s="371">
        <f t="shared" si="1"/>
        <v>0</v>
      </c>
    </row>
    <row r="37" spans="1:7" s="358" customFormat="1">
      <c r="A37" s="370">
        <v>0</v>
      </c>
      <c r="B37" s="369">
        <v>0</v>
      </c>
      <c r="C37" s="368" t="s">
        <v>2189</v>
      </c>
      <c r="D37" s="366">
        <v>0</v>
      </c>
      <c r="E37" s="367">
        <v>0</v>
      </c>
      <c r="F37" s="1189"/>
      <c r="G37" s="365">
        <f t="shared" si="1"/>
        <v>0</v>
      </c>
    </row>
    <row r="38" spans="1:7" s="358" customFormat="1">
      <c r="A38" s="370">
        <v>0</v>
      </c>
      <c r="B38" s="369">
        <v>0</v>
      </c>
      <c r="C38" s="368" t="s">
        <v>4447</v>
      </c>
      <c r="D38" s="366">
        <v>0</v>
      </c>
      <c r="E38" s="367">
        <v>0</v>
      </c>
      <c r="F38" s="1189"/>
      <c r="G38" s="365">
        <f t="shared" si="1"/>
        <v>0</v>
      </c>
    </row>
    <row r="39" spans="1:7" s="358" customFormat="1" ht="26.4">
      <c r="A39" s="376">
        <v>6</v>
      </c>
      <c r="B39" s="375" t="s">
        <v>2707</v>
      </c>
      <c r="C39" s="374" t="s">
        <v>2297</v>
      </c>
      <c r="D39" s="372" t="s">
        <v>2190</v>
      </c>
      <c r="E39" s="373">
        <v>1</v>
      </c>
      <c r="F39" s="1190"/>
      <c r="G39" s="371">
        <f t="shared" si="1"/>
        <v>0</v>
      </c>
    </row>
    <row r="40" spans="1:7" s="358" customFormat="1">
      <c r="A40" s="370">
        <v>0</v>
      </c>
      <c r="B40" s="369">
        <v>0</v>
      </c>
      <c r="C40" s="368" t="s">
        <v>2189</v>
      </c>
      <c r="D40" s="366">
        <v>0</v>
      </c>
      <c r="E40" s="367">
        <v>0</v>
      </c>
      <c r="F40" s="1189"/>
      <c r="G40" s="365">
        <f t="shared" si="1"/>
        <v>0</v>
      </c>
    </row>
    <row r="41" spans="1:7" s="358" customFormat="1">
      <c r="A41" s="370">
        <v>0</v>
      </c>
      <c r="B41" s="369">
        <v>0</v>
      </c>
      <c r="C41" s="368" t="s">
        <v>4447</v>
      </c>
      <c r="D41" s="366">
        <v>0</v>
      </c>
      <c r="E41" s="367">
        <v>0</v>
      </c>
      <c r="F41" s="1189"/>
      <c r="G41" s="365">
        <f t="shared" si="1"/>
        <v>0</v>
      </c>
    </row>
    <row r="42" spans="1:7" s="358" customFormat="1" ht="26.4">
      <c r="A42" s="376">
        <v>7</v>
      </c>
      <c r="B42" s="375" t="s">
        <v>2706</v>
      </c>
      <c r="C42" s="374" t="s">
        <v>2295</v>
      </c>
      <c r="D42" s="372" t="s">
        <v>2190</v>
      </c>
      <c r="E42" s="373">
        <v>1</v>
      </c>
      <c r="F42" s="1190"/>
      <c r="G42" s="371">
        <f t="shared" si="1"/>
        <v>0</v>
      </c>
    </row>
    <row r="43" spans="1:7" s="358" customFormat="1">
      <c r="A43" s="370">
        <v>0</v>
      </c>
      <c r="B43" s="369">
        <v>0</v>
      </c>
      <c r="C43" s="368" t="s">
        <v>2189</v>
      </c>
      <c r="D43" s="366">
        <v>0</v>
      </c>
      <c r="E43" s="367">
        <v>0</v>
      </c>
      <c r="F43" s="1189"/>
      <c r="G43" s="365">
        <f t="shared" si="1"/>
        <v>0</v>
      </c>
    </row>
    <row r="44" spans="1:7" s="358" customFormat="1">
      <c r="A44" s="370">
        <v>0</v>
      </c>
      <c r="B44" s="369">
        <v>0</v>
      </c>
      <c r="C44" s="368" t="s">
        <v>4447</v>
      </c>
      <c r="D44" s="366">
        <v>0</v>
      </c>
      <c r="E44" s="367">
        <v>0</v>
      </c>
      <c r="F44" s="1189"/>
      <c r="G44" s="365">
        <f t="shared" si="1"/>
        <v>0</v>
      </c>
    </row>
    <row r="45" spans="1:7" s="358" customFormat="1" ht="79.2">
      <c r="A45" s="376">
        <v>8</v>
      </c>
      <c r="B45" s="375" t="s">
        <v>2705</v>
      </c>
      <c r="C45" s="374" t="s">
        <v>2293</v>
      </c>
      <c r="D45" s="372" t="s">
        <v>2190</v>
      </c>
      <c r="E45" s="373">
        <v>2</v>
      </c>
      <c r="F45" s="1190"/>
      <c r="G45" s="371">
        <f t="shared" si="1"/>
        <v>0</v>
      </c>
    </row>
    <row r="46" spans="1:7" s="358" customFormat="1">
      <c r="A46" s="370">
        <v>0</v>
      </c>
      <c r="B46" s="369">
        <v>0</v>
      </c>
      <c r="C46" s="368" t="s">
        <v>2214</v>
      </c>
      <c r="D46" s="366">
        <v>0</v>
      </c>
      <c r="E46" s="367">
        <v>0</v>
      </c>
      <c r="F46" s="1189"/>
      <c r="G46" s="365">
        <f t="shared" si="1"/>
        <v>0</v>
      </c>
    </row>
    <row r="47" spans="1:7" s="358" customFormat="1">
      <c r="A47" s="370">
        <v>0</v>
      </c>
      <c r="B47" s="369">
        <v>0</v>
      </c>
      <c r="C47" s="368" t="s">
        <v>4447</v>
      </c>
      <c r="D47" s="366">
        <v>0</v>
      </c>
      <c r="E47" s="367">
        <v>0</v>
      </c>
      <c r="F47" s="1189"/>
      <c r="G47" s="365">
        <f t="shared" si="1"/>
        <v>0</v>
      </c>
    </row>
    <row r="48" spans="1:7" s="358" customFormat="1" ht="39.6">
      <c r="A48" s="376">
        <v>9</v>
      </c>
      <c r="B48" s="375" t="s">
        <v>2704</v>
      </c>
      <c r="C48" s="374" t="s">
        <v>2291</v>
      </c>
      <c r="D48" s="372" t="s">
        <v>2190</v>
      </c>
      <c r="E48" s="373">
        <v>2</v>
      </c>
      <c r="F48" s="1190"/>
      <c r="G48" s="371">
        <f t="shared" si="1"/>
        <v>0</v>
      </c>
    </row>
    <row r="49" spans="1:7" s="358" customFormat="1">
      <c r="A49" s="370">
        <v>0</v>
      </c>
      <c r="B49" s="369">
        <v>0</v>
      </c>
      <c r="C49" s="368" t="s">
        <v>2214</v>
      </c>
      <c r="D49" s="366">
        <v>0</v>
      </c>
      <c r="E49" s="367">
        <v>0</v>
      </c>
      <c r="F49" s="1189"/>
      <c r="G49" s="365">
        <f t="shared" si="1"/>
        <v>0</v>
      </c>
    </row>
    <row r="50" spans="1:7" s="358" customFormat="1">
      <c r="A50" s="370">
        <v>0</v>
      </c>
      <c r="B50" s="369">
        <v>0</v>
      </c>
      <c r="C50" s="368" t="s">
        <v>4448</v>
      </c>
      <c r="D50" s="366">
        <v>0</v>
      </c>
      <c r="E50" s="367">
        <v>0</v>
      </c>
      <c r="F50" s="1189"/>
      <c r="G50" s="365">
        <f t="shared" si="1"/>
        <v>0</v>
      </c>
    </row>
    <row r="51" spans="1:7" s="358" customFormat="1" ht="39.6">
      <c r="A51" s="376">
        <v>10</v>
      </c>
      <c r="B51" s="375" t="s">
        <v>2702</v>
      </c>
      <c r="C51" s="374" t="s">
        <v>2288</v>
      </c>
      <c r="D51" s="372" t="s">
        <v>2190</v>
      </c>
      <c r="E51" s="373">
        <v>1</v>
      </c>
      <c r="F51" s="1190"/>
      <c r="G51" s="371">
        <f t="shared" si="1"/>
        <v>0</v>
      </c>
    </row>
    <row r="52" spans="1:7" s="358" customFormat="1">
      <c r="A52" s="370">
        <v>0</v>
      </c>
      <c r="B52" s="369">
        <v>0</v>
      </c>
      <c r="C52" s="368" t="s">
        <v>2189</v>
      </c>
      <c r="D52" s="366">
        <v>0</v>
      </c>
      <c r="E52" s="367">
        <v>0</v>
      </c>
      <c r="F52" s="1189"/>
      <c r="G52" s="365">
        <f t="shared" si="1"/>
        <v>0</v>
      </c>
    </row>
    <row r="53" spans="1:7" s="358" customFormat="1">
      <c r="A53" s="370">
        <v>0</v>
      </c>
      <c r="B53" s="369">
        <v>0</v>
      </c>
      <c r="C53" s="368" t="s">
        <v>4449</v>
      </c>
      <c r="D53" s="366">
        <v>0</v>
      </c>
      <c r="E53" s="367">
        <v>0</v>
      </c>
      <c r="F53" s="1189"/>
      <c r="G53" s="365">
        <f t="shared" si="1"/>
        <v>0</v>
      </c>
    </row>
    <row r="54" spans="1:7" s="358" customFormat="1" ht="66">
      <c r="A54" s="376">
        <v>11</v>
      </c>
      <c r="B54" s="375" t="s">
        <v>2701</v>
      </c>
      <c r="C54" s="374" t="s">
        <v>2478</v>
      </c>
      <c r="D54" s="372" t="s">
        <v>2190</v>
      </c>
      <c r="E54" s="373">
        <v>1</v>
      </c>
      <c r="F54" s="1190"/>
      <c r="G54" s="371">
        <f t="shared" si="1"/>
        <v>0</v>
      </c>
    </row>
    <row r="55" spans="1:7" s="358" customFormat="1">
      <c r="A55" s="370">
        <v>0</v>
      </c>
      <c r="B55" s="369">
        <v>0</v>
      </c>
      <c r="C55" s="368" t="s">
        <v>2189</v>
      </c>
      <c r="D55" s="366">
        <v>0</v>
      </c>
      <c r="E55" s="367">
        <v>0</v>
      </c>
      <c r="F55" s="1189"/>
      <c r="G55" s="365">
        <f t="shared" si="1"/>
        <v>0</v>
      </c>
    </row>
    <row r="56" spans="1:7" s="358" customFormat="1">
      <c r="A56" s="370">
        <v>0</v>
      </c>
      <c r="B56" s="369">
        <v>0</v>
      </c>
      <c r="C56" s="368" t="s">
        <v>4447</v>
      </c>
      <c r="D56" s="366">
        <v>0</v>
      </c>
      <c r="E56" s="367">
        <v>0</v>
      </c>
      <c r="F56" s="1189"/>
      <c r="G56" s="365">
        <f t="shared" si="1"/>
        <v>0</v>
      </c>
    </row>
    <row r="57" spans="1:7" s="358" customFormat="1" ht="26.4">
      <c r="A57" s="376">
        <v>12</v>
      </c>
      <c r="B57" s="375" t="s">
        <v>2700</v>
      </c>
      <c r="C57" s="374" t="s">
        <v>2284</v>
      </c>
      <c r="D57" s="372" t="s">
        <v>2190</v>
      </c>
      <c r="E57" s="373">
        <v>3</v>
      </c>
      <c r="F57" s="1190"/>
      <c r="G57" s="371">
        <f t="shared" si="1"/>
        <v>0</v>
      </c>
    </row>
    <row r="58" spans="1:7" s="358" customFormat="1">
      <c r="A58" s="370">
        <v>0</v>
      </c>
      <c r="B58" s="369">
        <v>0</v>
      </c>
      <c r="C58" s="368" t="s">
        <v>2189</v>
      </c>
      <c r="D58" s="366">
        <v>0</v>
      </c>
      <c r="E58" s="367">
        <v>0</v>
      </c>
      <c r="F58" s="1189"/>
      <c r="G58" s="365">
        <f t="shared" si="1"/>
        <v>0</v>
      </c>
    </row>
    <row r="59" spans="1:7" s="358" customFormat="1">
      <c r="A59" s="370">
        <v>0</v>
      </c>
      <c r="B59" s="369">
        <v>0</v>
      </c>
      <c r="C59" s="368" t="s">
        <v>4450</v>
      </c>
      <c r="D59" s="366">
        <v>0</v>
      </c>
      <c r="E59" s="367">
        <v>0</v>
      </c>
      <c r="F59" s="1189"/>
      <c r="G59" s="365">
        <f t="shared" si="1"/>
        <v>0</v>
      </c>
    </row>
    <row r="60" spans="1:7" s="358" customFormat="1">
      <c r="A60" s="370">
        <v>0</v>
      </c>
      <c r="B60" s="369">
        <v>0</v>
      </c>
      <c r="C60" s="368" t="s">
        <v>2214</v>
      </c>
      <c r="D60" s="366">
        <v>0</v>
      </c>
      <c r="E60" s="367">
        <v>0</v>
      </c>
      <c r="F60" s="1189"/>
      <c r="G60" s="365">
        <f t="shared" si="1"/>
        <v>0</v>
      </c>
    </row>
    <row r="61" spans="1:7" s="358" customFormat="1">
      <c r="A61" s="370">
        <v>0</v>
      </c>
      <c r="B61" s="369">
        <v>0</v>
      </c>
      <c r="C61" s="368" t="s">
        <v>4451</v>
      </c>
      <c r="D61" s="366">
        <v>0</v>
      </c>
      <c r="E61" s="367">
        <v>0</v>
      </c>
      <c r="F61" s="1189"/>
      <c r="G61" s="365">
        <f t="shared" si="1"/>
        <v>0</v>
      </c>
    </row>
    <row r="62" spans="1:7" s="358" customFormat="1" ht="26.4">
      <c r="A62" s="376">
        <v>13</v>
      </c>
      <c r="B62" s="375" t="s">
        <v>2699</v>
      </c>
      <c r="C62" s="374" t="s">
        <v>2282</v>
      </c>
      <c r="D62" s="372" t="s">
        <v>2190</v>
      </c>
      <c r="E62" s="373">
        <v>2</v>
      </c>
      <c r="F62" s="1190"/>
      <c r="G62" s="371">
        <f t="shared" si="1"/>
        <v>0</v>
      </c>
    </row>
    <row r="63" spans="1:7" s="358" customFormat="1">
      <c r="A63" s="370">
        <v>0</v>
      </c>
      <c r="B63" s="369">
        <v>0</v>
      </c>
      <c r="C63" s="368" t="s">
        <v>2189</v>
      </c>
      <c r="D63" s="366">
        <v>0</v>
      </c>
      <c r="E63" s="367">
        <v>0</v>
      </c>
      <c r="F63" s="1189"/>
      <c r="G63" s="365">
        <f t="shared" si="1"/>
        <v>0</v>
      </c>
    </row>
    <row r="64" spans="1:7" s="358" customFormat="1">
      <c r="A64" s="370">
        <v>0</v>
      </c>
      <c r="B64" s="369">
        <v>0</v>
      </c>
      <c r="C64" s="368" t="s">
        <v>4452</v>
      </c>
      <c r="D64" s="366">
        <v>0</v>
      </c>
      <c r="E64" s="367">
        <v>0</v>
      </c>
      <c r="F64" s="1189"/>
      <c r="G64" s="365">
        <f t="shared" si="1"/>
        <v>0</v>
      </c>
    </row>
    <row r="65" spans="1:7" s="358" customFormat="1">
      <c r="A65" s="370">
        <v>0</v>
      </c>
      <c r="B65" s="369">
        <v>0</v>
      </c>
      <c r="C65" s="368" t="s">
        <v>2189</v>
      </c>
      <c r="D65" s="366">
        <v>0</v>
      </c>
      <c r="E65" s="367">
        <v>0</v>
      </c>
      <c r="F65" s="1189"/>
      <c r="G65" s="365">
        <f t="shared" si="1"/>
        <v>0</v>
      </c>
    </row>
    <row r="66" spans="1:7" s="358" customFormat="1">
      <c r="A66" s="370">
        <v>0</v>
      </c>
      <c r="B66" s="369">
        <v>0</v>
      </c>
      <c r="C66" s="368" t="s">
        <v>4449</v>
      </c>
      <c r="D66" s="366">
        <v>0</v>
      </c>
      <c r="E66" s="367">
        <v>0</v>
      </c>
      <c r="F66" s="1189"/>
      <c r="G66" s="365">
        <f t="shared" si="1"/>
        <v>0</v>
      </c>
    </row>
    <row r="67" spans="1:7" s="358" customFormat="1" ht="26.4">
      <c r="A67" s="376">
        <v>14</v>
      </c>
      <c r="B67" s="375" t="s">
        <v>2698</v>
      </c>
      <c r="C67" s="374" t="s">
        <v>2280</v>
      </c>
      <c r="D67" s="372" t="s">
        <v>2187</v>
      </c>
      <c r="E67" s="373">
        <v>3.75</v>
      </c>
      <c r="F67" s="1190"/>
      <c r="G67" s="371">
        <f t="shared" si="1"/>
        <v>0</v>
      </c>
    </row>
    <row r="68" spans="1:7" s="358" customFormat="1">
      <c r="A68" s="370">
        <v>0</v>
      </c>
      <c r="B68" s="369">
        <v>0</v>
      </c>
      <c r="C68" s="368" t="s">
        <v>2273</v>
      </c>
      <c r="D68" s="366">
        <v>0</v>
      </c>
      <c r="E68" s="367">
        <v>0</v>
      </c>
      <c r="F68" s="1189"/>
      <c r="G68" s="365">
        <f t="shared" si="1"/>
        <v>0</v>
      </c>
    </row>
    <row r="69" spans="1:7" s="358" customFormat="1">
      <c r="A69" s="370">
        <v>0</v>
      </c>
      <c r="B69" s="369">
        <v>0</v>
      </c>
      <c r="C69" s="368" t="s">
        <v>4450</v>
      </c>
      <c r="D69" s="366">
        <v>0</v>
      </c>
      <c r="E69" s="367">
        <v>0</v>
      </c>
      <c r="F69" s="1189"/>
      <c r="G69" s="365">
        <f t="shared" si="1"/>
        <v>0</v>
      </c>
    </row>
    <row r="70" spans="1:7" s="358" customFormat="1">
      <c r="A70" s="370">
        <v>0</v>
      </c>
      <c r="B70" s="369">
        <v>0</v>
      </c>
      <c r="C70" s="368" t="s">
        <v>2278</v>
      </c>
      <c r="D70" s="366">
        <v>0</v>
      </c>
      <c r="E70" s="367">
        <v>0</v>
      </c>
      <c r="F70" s="1189"/>
      <c r="G70" s="365">
        <f t="shared" si="1"/>
        <v>0</v>
      </c>
    </row>
    <row r="71" spans="1:7" s="358" customFormat="1">
      <c r="A71" s="370">
        <v>0</v>
      </c>
      <c r="B71" s="369">
        <v>0</v>
      </c>
      <c r="C71" s="368" t="s">
        <v>4451</v>
      </c>
      <c r="D71" s="366">
        <v>0</v>
      </c>
      <c r="E71" s="367">
        <v>0</v>
      </c>
      <c r="F71" s="1189"/>
      <c r="G71" s="365">
        <f t="shared" si="1"/>
        <v>0</v>
      </c>
    </row>
    <row r="72" spans="1:7" s="358" customFormat="1" ht="26.4">
      <c r="A72" s="376">
        <v>15</v>
      </c>
      <c r="B72" s="375" t="s">
        <v>2695</v>
      </c>
      <c r="C72" s="374" t="s">
        <v>2275</v>
      </c>
      <c r="D72" s="372" t="s">
        <v>2187</v>
      </c>
      <c r="E72" s="373">
        <v>4</v>
      </c>
      <c r="F72" s="1190"/>
      <c r="G72" s="371">
        <f t="shared" si="1"/>
        <v>0</v>
      </c>
    </row>
    <row r="73" spans="1:7" s="358" customFormat="1">
      <c r="A73" s="370">
        <v>0</v>
      </c>
      <c r="B73" s="369">
        <v>0</v>
      </c>
      <c r="C73" s="368" t="s">
        <v>2274</v>
      </c>
      <c r="D73" s="366">
        <v>0</v>
      </c>
      <c r="E73" s="367">
        <v>0</v>
      </c>
      <c r="F73" s="1189"/>
      <c r="G73" s="365">
        <f t="shared" si="1"/>
        <v>0</v>
      </c>
    </row>
    <row r="74" spans="1:7" s="358" customFormat="1">
      <c r="A74" s="370">
        <v>0</v>
      </c>
      <c r="B74" s="369">
        <v>0</v>
      </c>
      <c r="C74" s="368" t="s">
        <v>4453</v>
      </c>
      <c r="D74" s="366">
        <v>0</v>
      </c>
      <c r="E74" s="367">
        <v>0</v>
      </c>
      <c r="F74" s="1189"/>
      <c r="G74" s="365">
        <f t="shared" si="1"/>
        <v>0</v>
      </c>
    </row>
    <row r="75" spans="1:7" s="358" customFormat="1">
      <c r="A75" s="370">
        <v>0</v>
      </c>
      <c r="B75" s="369">
        <v>0</v>
      </c>
      <c r="C75" s="368" t="s">
        <v>2273</v>
      </c>
      <c r="D75" s="366">
        <v>0</v>
      </c>
      <c r="E75" s="367">
        <v>0</v>
      </c>
      <c r="F75" s="1189"/>
      <c r="G75" s="365">
        <f t="shared" si="1"/>
        <v>0</v>
      </c>
    </row>
    <row r="76" spans="1:7" s="358" customFormat="1">
      <c r="A76" s="370">
        <v>0</v>
      </c>
      <c r="B76" s="369">
        <v>0</v>
      </c>
      <c r="C76" s="368" t="s">
        <v>4452</v>
      </c>
      <c r="D76" s="366">
        <v>0</v>
      </c>
      <c r="E76" s="367">
        <v>0</v>
      </c>
      <c r="F76" s="1189"/>
      <c r="G76" s="365">
        <f t="shared" si="1"/>
        <v>0</v>
      </c>
    </row>
    <row r="77" spans="1:7" s="358" customFormat="1">
      <c r="A77" s="370">
        <v>0</v>
      </c>
      <c r="B77" s="369">
        <v>0</v>
      </c>
      <c r="C77" s="368" t="s">
        <v>2273</v>
      </c>
      <c r="D77" s="366">
        <v>0</v>
      </c>
      <c r="E77" s="367">
        <v>0</v>
      </c>
      <c r="F77" s="1189"/>
      <c r="G77" s="365">
        <f t="shared" si="1"/>
        <v>0</v>
      </c>
    </row>
    <row r="78" spans="1:7" s="358" customFormat="1">
      <c r="A78" s="370">
        <v>0</v>
      </c>
      <c r="B78" s="369">
        <v>0</v>
      </c>
      <c r="C78" s="368" t="s">
        <v>4449</v>
      </c>
      <c r="D78" s="366">
        <v>0</v>
      </c>
      <c r="E78" s="367">
        <v>0</v>
      </c>
      <c r="F78" s="1189"/>
      <c r="G78" s="365">
        <f t="shared" si="1"/>
        <v>0</v>
      </c>
    </row>
    <row r="79" spans="1:7" s="358" customFormat="1" ht="39.6">
      <c r="A79" s="376">
        <v>16</v>
      </c>
      <c r="B79" s="375" t="s">
        <v>2692</v>
      </c>
      <c r="C79" s="374" t="s">
        <v>2270</v>
      </c>
      <c r="D79" s="372" t="s">
        <v>2190</v>
      </c>
      <c r="E79" s="373">
        <v>1</v>
      </c>
      <c r="F79" s="1190"/>
      <c r="G79" s="371">
        <f t="shared" si="1"/>
        <v>0</v>
      </c>
    </row>
    <row r="80" spans="1:7" s="358" customFormat="1">
      <c r="A80" s="370">
        <v>0</v>
      </c>
      <c r="B80" s="369">
        <v>0</v>
      </c>
      <c r="C80" s="368" t="s">
        <v>2189</v>
      </c>
      <c r="D80" s="366">
        <v>0</v>
      </c>
      <c r="E80" s="367">
        <v>0</v>
      </c>
      <c r="F80" s="1189"/>
      <c r="G80" s="365">
        <f t="shared" si="1"/>
        <v>0</v>
      </c>
    </row>
    <row r="81" spans="1:7" s="358" customFormat="1">
      <c r="A81" s="370">
        <v>0</v>
      </c>
      <c r="B81" s="369">
        <v>0</v>
      </c>
      <c r="C81" s="368" t="s">
        <v>4454</v>
      </c>
      <c r="D81" s="366">
        <v>0</v>
      </c>
      <c r="E81" s="367">
        <v>0</v>
      </c>
      <c r="F81" s="1189"/>
      <c r="G81" s="365">
        <f t="shared" si="1"/>
        <v>0</v>
      </c>
    </row>
    <row r="82" spans="1:7" s="358" customFormat="1" ht="26.4">
      <c r="A82" s="376">
        <v>17</v>
      </c>
      <c r="B82" s="375" t="s">
        <v>2690</v>
      </c>
      <c r="C82" s="374" t="s">
        <v>2509</v>
      </c>
      <c r="D82" s="372" t="s">
        <v>2190</v>
      </c>
      <c r="E82" s="373">
        <v>1</v>
      </c>
      <c r="F82" s="1190"/>
      <c r="G82" s="371">
        <f t="shared" si="1"/>
        <v>0</v>
      </c>
    </row>
    <row r="83" spans="1:7" s="358" customFormat="1">
      <c r="A83" s="370">
        <v>0</v>
      </c>
      <c r="B83" s="369">
        <v>0</v>
      </c>
      <c r="C83" s="368" t="s">
        <v>2189</v>
      </c>
      <c r="D83" s="366">
        <v>0</v>
      </c>
      <c r="E83" s="367">
        <v>0</v>
      </c>
      <c r="F83" s="1189"/>
      <c r="G83" s="365">
        <f t="shared" ref="G83:G146" si="2">E83*F83</f>
        <v>0</v>
      </c>
    </row>
    <row r="84" spans="1:7" s="358" customFormat="1">
      <c r="A84" s="370">
        <v>0</v>
      </c>
      <c r="B84" s="369">
        <v>0</v>
      </c>
      <c r="C84" s="368" t="s">
        <v>4447</v>
      </c>
      <c r="D84" s="366">
        <v>0</v>
      </c>
      <c r="E84" s="367">
        <v>0</v>
      </c>
      <c r="F84" s="1189"/>
      <c r="G84" s="365">
        <f t="shared" si="2"/>
        <v>0</v>
      </c>
    </row>
    <row r="85" spans="1:7" s="358" customFormat="1" ht="132">
      <c r="A85" s="376">
        <v>18</v>
      </c>
      <c r="B85" s="375" t="s">
        <v>2689</v>
      </c>
      <c r="C85" s="374" t="s">
        <v>2267</v>
      </c>
      <c r="D85" s="372" t="s">
        <v>2190</v>
      </c>
      <c r="E85" s="373">
        <v>1</v>
      </c>
      <c r="F85" s="1190"/>
      <c r="G85" s="371">
        <f t="shared" si="2"/>
        <v>0</v>
      </c>
    </row>
    <row r="86" spans="1:7" s="358" customFormat="1">
      <c r="A86" s="370">
        <v>0</v>
      </c>
      <c r="B86" s="369">
        <v>0</v>
      </c>
      <c r="C86" s="368" t="s">
        <v>2189</v>
      </c>
      <c r="D86" s="366">
        <v>0</v>
      </c>
      <c r="E86" s="367">
        <v>0</v>
      </c>
      <c r="F86" s="1189"/>
      <c r="G86" s="365">
        <f t="shared" si="2"/>
        <v>0</v>
      </c>
    </row>
    <row r="87" spans="1:7" s="358" customFormat="1">
      <c r="A87" s="370">
        <v>0</v>
      </c>
      <c r="B87" s="369">
        <v>0</v>
      </c>
      <c r="C87" s="368" t="s">
        <v>4453</v>
      </c>
      <c r="D87" s="366">
        <v>0</v>
      </c>
      <c r="E87" s="367">
        <v>0</v>
      </c>
      <c r="F87" s="1189"/>
      <c r="G87" s="365">
        <f t="shared" si="2"/>
        <v>0</v>
      </c>
    </row>
    <row r="88" spans="1:7" s="358" customFormat="1" ht="39.6">
      <c r="A88" s="376">
        <v>19</v>
      </c>
      <c r="B88" s="375" t="s">
        <v>2687</v>
      </c>
      <c r="C88" s="374" t="s">
        <v>2505</v>
      </c>
      <c r="D88" s="372" t="s">
        <v>2190</v>
      </c>
      <c r="E88" s="373">
        <v>1</v>
      </c>
      <c r="F88" s="1190"/>
      <c r="G88" s="371">
        <f t="shared" si="2"/>
        <v>0</v>
      </c>
    </row>
    <row r="89" spans="1:7" s="358" customFormat="1">
      <c r="A89" s="370">
        <v>0</v>
      </c>
      <c r="B89" s="369">
        <v>0</v>
      </c>
      <c r="C89" s="368" t="s">
        <v>2189</v>
      </c>
      <c r="D89" s="366">
        <v>0</v>
      </c>
      <c r="E89" s="367">
        <v>0</v>
      </c>
      <c r="F89" s="1189"/>
      <c r="G89" s="365">
        <f t="shared" si="2"/>
        <v>0</v>
      </c>
    </row>
    <row r="90" spans="1:7" s="358" customFormat="1">
      <c r="A90" s="370">
        <v>0</v>
      </c>
      <c r="B90" s="369">
        <v>0</v>
      </c>
      <c r="C90" s="368" t="s">
        <v>4455</v>
      </c>
      <c r="D90" s="366">
        <v>0</v>
      </c>
      <c r="E90" s="367">
        <v>0</v>
      </c>
      <c r="F90" s="1189"/>
      <c r="G90" s="365">
        <f t="shared" si="2"/>
        <v>0</v>
      </c>
    </row>
    <row r="91" spans="1:7" s="358" customFormat="1" ht="52.8">
      <c r="A91" s="376">
        <v>20</v>
      </c>
      <c r="B91" s="375">
        <v>0</v>
      </c>
      <c r="C91" s="374" t="s">
        <v>2201</v>
      </c>
      <c r="D91" s="372" t="s">
        <v>2187</v>
      </c>
      <c r="E91" s="373">
        <v>15.959999999999999</v>
      </c>
      <c r="F91" s="1190"/>
      <c r="G91" s="371">
        <f t="shared" si="2"/>
        <v>0</v>
      </c>
    </row>
    <row r="92" spans="1:7" s="358" customFormat="1">
      <c r="A92" s="370">
        <v>0</v>
      </c>
      <c r="B92" s="369">
        <v>0</v>
      </c>
      <c r="C92" s="368" t="s">
        <v>2465</v>
      </c>
      <c r="D92" s="366">
        <v>0</v>
      </c>
      <c r="E92" s="367">
        <v>0</v>
      </c>
      <c r="F92" s="1189"/>
      <c r="G92" s="365">
        <f t="shared" si="2"/>
        <v>0</v>
      </c>
    </row>
    <row r="93" spans="1:7" s="358" customFormat="1">
      <c r="A93" s="370">
        <v>0</v>
      </c>
      <c r="B93" s="369">
        <v>0</v>
      </c>
      <c r="C93" s="368" t="s">
        <v>4447</v>
      </c>
      <c r="D93" s="366">
        <v>0</v>
      </c>
      <c r="E93" s="367">
        <v>0</v>
      </c>
      <c r="F93" s="1189"/>
      <c r="G93" s="365">
        <f t="shared" si="2"/>
        <v>0</v>
      </c>
    </row>
    <row r="94" spans="1:7" s="358" customFormat="1" ht="52.8">
      <c r="A94" s="376">
        <v>21</v>
      </c>
      <c r="B94" s="375">
        <v>0</v>
      </c>
      <c r="C94" s="374" t="s">
        <v>2188</v>
      </c>
      <c r="D94" s="372" t="s">
        <v>2187</v>
      </c>
      <c r="E94" s="373">
        <v>24.03</v>
      </c>
      <c r="F94" s="1190"/>
      <c r="G94" s="371">
        <f t="shared" si="2"/>
        <v>0</v>
      </c>
    </row>
    <row r="95" spans="1:7" s="358" customFormat="1">
      <c r="A95" s="370">
        <v>0</v>
      </c>
      <c r="B95" s="369">
        <v>0</v>
      </c>
      <c r="C95" s="368" t="s">
        <v>2464</v>
      </c>
      <c r="D95" s="366">
        <v>0</v>
      </c>
      <c r="E95" s="367">
        <v>0</v>
      </c>
      <c r="F95" s="1189"/>
      <c r="G95" s="365">
        <f t="shared" si="2"/>
        <v>0</v>
      </c>
    </row>
    <row r="96" spans="1:7" s="358" customFormat="1">
      <c r="A96" s="370">
        <v>0</v>
      </c>
      <c r="B96" s="369">
        <v>0</v>
      </c>
      <c r="C96" s="368" t="s">
        <v>4447</v>
      </c>
      <c r="D96" s="366">
        <v>0</v>
      </c>
      <c r="E96" s="367">
        <v>0</v>
      </c>
      <c r="F96" s="1189"/>
      <c r="G96" s="365">
        <f t="shared" si="2"/>
        <v>0</v>
      </c>
    </row>
    <row r="97" spans="1:7" s="358" customFormat="1">
      <c r="A97" s="370">
        <v>0</v>
      </c>
      <c r="B97" s="369">
        <v>0</v>
      </c>
      <c r="C97" s="368" t="s">
        <v>2504</v>
      </c>
      <c r="D97" s="366">
        <v>0</v>
      </c>
      <c r="E97" s="367">
        <v>0</v>
      </c>
      <c r="F97" s="1189"/>
      <c r="G97" s="365">
        <f t="shared" si="2"/>
        <v>0</v>
      </c>
    </row>
    <row r="98" spans="1:7" s="358" customFormat="1">
      <c r="A98" s="370">
        <v>0</v>
      </c>
      <c r="B98" s="369">
        <v>0</v>
      </c>
      <c r="C98" s="368" t="s">
        <v>4456</v>
      </c>
      <c r="D98" s="366">
        <v>0</v>
      </c>
      <c r="E98" s="367">
        <v>0</v>
      </c>
      <c r="F98" s="1189"/>
      <c r="G98" s="365">
        <f t="shared" si="2"/>
        <v>0</v>
      </c>
    </row>
    <row r="99" spans="1:7" s="358" customFormat="1" ht="52.8">
      <c r="A99" s="376">
        <v>22</v>
      </c>
      <c r="B99" s="375">
        <v>0</v>
      </c>
      <c r="C99" s="374" t="s">
        <v>2263</v>
      </c>
      <c r="D99" s="372" t="s">
        <v>2187</v>
      </c>
      <c r="E99" s="373">
        <v>3.5</v>
      </c>
      <c r="F99" s="1190"/>
      <c r="G99" s="371">
        <f t="shared" si="2"/>
        <v>0</v>
      </c>
    </row>
    <row r="100" spans="1:7" s="358" customFormat="1">
      <c r="A100" s="370">
        <v>0</v>
      </c>
      <c r="B100" s="369">
        <v>0</v>
      </c>
      <c r="C100" s="368" t="s">
        <v>2463</v>
      </c>
      <c r="D100" s="366">
        <v>0</v>
      </c>
      <c r="E100" s="367">
        <v>0</v>
      </c>
      <c r="F100" s="1189"/>
      <c r="G100" s="365">
        <f t="shared" si="2"/>
        <v>0</v>
      </c>
    </row>
    <row r="101" spans="1:7" s="358" customFormat="1">
      <c r="A101" s="370">
        <v>0</v>
      </c>
      <c r="B101" s="369">
        <v>0</v>
      </c>
      <c r="C101" s="368" t="s">
        <v>4447</v>
      </c>
      <c r="D101" s="366">
        <v>0</v>
      </c>
      <c r="E101" s="367">
        <v>0</v>
      </c>
      <c r="F101" s="1189"/>
      <c r="G101" s="365">
        <f t="shared" si="2"/>
        <v>0</v>
      </c>
    </row>
    <row r="102" spans="1:7" s="358" customFormat="1">
      <c r="A102" s="370">
        <v>0</v>
      </c>
      <c r="B102" s="369">
        <v>0</v>
      </c>
      <c r="C102" s="368" t="s">
        <v>2503</v>
      </c>
      <c r="D102" s="366">
        <v>0</v>
      </c>
      <c r="E102" s="367">
        <v>0</v>
      </c>
      <c r="F102" s="1189"/>
      <c r="G102" s="365">
        <f t="shared" si="2"/>
        <v>0</v>
      </c>
    </row>
    <row r="103" spans="1:7" s="358" customFormat="1">
      <c r="A103" s="370">
        <v>0</v>
      </c>
      <c r="B103" s="369">
        <v>0</v>
      </c>
      <c r="C103" s="368" t="s">
        <v>4456</v>
      </c>
      <c r="D103" s="366">
        <v>0</v>
      </c>
      <c r="E103" s="367">
        <v>0</v>
      </c>
      <c r="F103" s="1189"/>
      <c r="G103" s="365">
        <f t="shared" si="2"/>
        <v>0</v>
      </c>
    </row>
    <row r="104" spans="1:7" s="358" customFormat="1" ht="52.8">
      <c r="A104" s="376">
        <v>23</v>
      </c>
      <c r="B104" s="375">
        <v>0</v>
      </c>
      <c r="C104" s="374" t="s">
        <v>2261</v>
      </c>
      <c r="D104" s="372" t="s">
        <v>256</v>
      </c>
      <c r="E104" s="373">
        <v>0.39</v>
      </c>
      <c r="F104" s="1190"/>
      <c r="G104" s="371">
        <f t="shared" si="2"/>
        <v>0</v>
      </c>
    </row>
    <row r="105" spans="1:7" s="358" customFormat="1">
      <c r="A105" s="370">
        <v>0</v>
      </c>
      <c r="B105" s="369">
        <v>0</v>
      </c>
      <c r="C105" s="368" t="s">
        <v>2260</v>
      </c>
      <c r="D105" s="366">
        <v>0</v>
      </c>
      <c r="E105" s="367">
        <v>0</v>
      </c>
      <c r="F105" s="1189"/>
      <c r="G105" s="365">
        <f t="shared" si="2"/>
        <v>0</v>
      </c>
    </row>
    <row r="106" spans="1:7" s="358" customFormat="1">
      <c r="A106" s="370">
        <v>0</v>
      </c>
      <c r="B106" s="369">
        <v>0</v>
      </c>
      <c r="C106" s="368" t="s">
        <v>4447</v>
      </c>
      <c r="D106" s="366">
        <v>0</v>
      </c>
      <c r="E106" s="367">
        <v>0</v>
      </c>
      <c r="F106" s="1189"/>
      <c r="G106" s="365">
        <f t="shared" si="2"/>
        <v>0</v>
      </c>
    </row>
    <row r="107" spans="1:7" s="358" customFormat="1" ht="52.8">
      <c r="A107" s="376">
        <v>24</v>
      </c>
      <c r="B107" s="375">
        <v>0</v>
      </c>
      <c r="C107" s="374" t="s">
        <v>2259</v>
      </c>
      <c r="D107" s="372" t="s">
        <v>256</v>
      </c>
      <c r="E107" s="373">
        <v>0.63</v>
      </c>
      <c r="F107" s="1190"/>
      <c r="G107" s="371">
        <f t="shared" si="2"/>
        <v>0</v>
      </c>
    </row>
    <row r="108" spans="1:7" s="358" customFormat="1">
      <c r="A108" s="370">
        <v>0</v>
      </c>
      <c r="B108" s="369">
        <v>0</v>
      </c>
      <c r="C108" s="368" t="s">
        <v>2462</v>
      </c>
      <c r="D108" s="366">
        <v>0</v>
      </c>
      <c r="E108" s="367">
        <v>0</v>
      </c>
      <c r="F108" s="1189"/>
      <c r="G108" s="365">
        <f t="shared" si="2"/>
        <v>0</v>
      </c>
    </row>
    <row r="109" spans="1:7" s="358" customFormat="1">
      <c r="A109" s="370">
        <v>0</v>
      </c>
      <c r="B109" s="369">
        <v>0</v>
      </c>
      <c r="C109" s="368" t="s">
        <v>4447</v>
      </c>
      <c r="D109" s="366">
        <v>0</v>
      </c>
      <c r="E109" s="367">
        <v>0</v>
      </c>
      <c r="F109" s="1189"/>
      <c r="G109" s="365">
        <f t="shared" si="2"/>
        <v>0</v>
      </c>
    </row>
    <row r="110" spans="1:7" s="358" customFormat="1" ht="52.8">
      <c r="A110" s="376">
        <v>25</v>
      </c>
      <c r="B110" s="375">
        <v>0</v>
      </c>
      <c r="C110" s="374" t="s">
        <v>2257</v>
      </c>
      <c r="D110" s="372" t="s">
        <v>256</v>
      </c>
      <c r="E110" s="373">
        <v>0.81</v>
      </c>
      <c r="F110" s="1190"/>
      <c r="G110" s="371">
        <f t="shared" si="2"/>
        <v>0</v>
      </c>
    </row>
    <row r="111" spans="1:7" s="358" customFormat="1">
      <c r="A111" s="370">
        <v>0</v>
      </c>
      <c r="B111" s="369">
        <v>0</v>
      </c>
      <c r="C111" s="368" t="s">
        <v>2461</v>
      </c>
      <c r="D111" s="366">
        <v>0</v>
      </c>
      <c r="E111" s="367">
        <v>0</v>
      </c>
      <c r="F111" s="1189"/>
      <c r="G111" s="365">
        <f t="shared" si="2"/>
        <v>0</v>
      </c>
    </row>
    <row r="112" spans="1:7" s="358" customFormat="1">
      <c r="A112" s="370">
        <v>0</v>
      </c>
      <c r="B112" s="369">
        <v>0</v>
      </c>
      <c r="C112" s="368" t="s">
        <v>4447</v>
      </c>
      <c r="D112" s="366">
        <v>0</v>
      </c>
      <c r="E112" s="367">
        <v>0</v>
      </c>
      <c r="F112" s="1189"/>
      <c r="G112" s="365">
        <f t="shared" si="2"/>
        <v>0</v>
      </c>
    </row>
    <row r="113" spans="1:7" s="358" customFormat="1" ht="26.4">
      <c r="A113" s="376">
        <v>26</v>
      </c>
      <c r="B113" s="375">
        <v>0</v>
      </c>
      <c r="C113" s="374" t="s">
        <v>2255</v>
      </c>
      <c r="D113" s="372" t="s">
        <v>2190</v>
      </c>
      <c r="E113" s="373">
        <v>3</v>
      </c>
      <c r="F113" s="1190"/>
      <c r="G113" s="371">
        <f t="shared" si="2"/>
        <v>0</v>
      </c>
    </row>
    <row r="114" spans="1:7" s="358" customFormat="1">
      <c r="A114" s="370">
        <v>0</v>
      </c>
      <c r="B114" s="369">
        <v>0</v>
      </c>
      <c r="C114" s="368" t="s">
        <v>2254</v>
      </c>
      <c r="D114" s="366">
        <v>0</v>
      </c>
      <c r="E114" s="367">
        <v>0</v>
      </c>
      <c r="F114" s="1189"/>
      <c r="G114" s="365">
        <f t="shared" si="2"/>
        <v>0</v>
      </c>
    </row>
    <row r="115" spans="1:7" s="358" customFormat="1">
      <c r="A115" s="370">
        <v>0</v>
      </c>
      <c r="B115" s="369">
        <v>0</v>
      </c>
      <c r="C115" s="368" t="s">
        <v>4447</v>
      </c>
      <c r="D115" s="366">
        <v>0</v>
      </c>
      <c r="E115" s="367">
        <v>0</v>
      </c>
      <c r="F115" s="1189"/>
      <c r="G115" s="365">
        <f t="shared" si="2"/>
        <v>0</v>
      </c>
    </row>
    <row r="116" spans="1:7" s="358" customFormat="1" ht="26.4">
      <c r="A116" s="376">
        <v>27</v>
      </c>
      <c r="B116" s="375">
        <v>0</v>
      </c>
      <c r="C116" s="374" t="s">
        <v>2253</v>
      </c>
      <c r="D116" s="372" t="s">
        <v>2190</v>
      </c>
      <c r="E116" s="373">
        <v>2</v>
      </c>
      <c r="F116" s="1190"/>
      <c r="G116" s="371">
        <f t="shared" si="2"/>
        <v>0</v>
      </c>
    </row>
    <row r="117" spans="1:7" s="358" customFormat="1">
      <c r="A117" s="370">
        <v>0</v>
      </c>
      <c r="B117" s="369">
        <v>0</v>
      </c>
      <c r="C117" s="368" t="s">
        <v>2372</v>
      </c>
      <c r="D117" s="366">
        <v>0</v>
      </c>
      <c r="E117" s="367">
        <v>0</v>
      </c>
      <c r="F117" s="1189"/>
      <c r="G117" s="365">
        <f t="shared" si="2"/>
        <v>0</v>
      </c>
    </row>
    <row r="118" spans="1:7" s="358" customFormat="1">
      <c r="A118" s="370">
        <v>0</v>
      </c>
      <c r="B118" s="369">
        <v>0</v>
      </c>
      <c r="C118" s="368" t="s">
        <v>4447</v>
      </c>
      <c r="D118" s="366">
        <v>0</v>
      </c>
      <c r="E118" s="367">
        <v>0</v>
      </c>
      <c r="F118" s="1189"/>
      <c r="G118" s="365">
        <f t="shared" si="2"/>
        <v>0</v>
      </c>
    </row>
    <row r="119" spans="1:7" s="358" customFormat="1" ht="39.6">
      <c r="A119" s="376">
        <v>28</v>
      </c>
      <c r="B119" s="375">
        <v>0</v>
      </c>
      <c r="C119" s="374" t="s">
        <v>2185</v>
      </c>
      <c r="D119" s="372" t="s">
        <v>256</v>
      </c>
      <c r="E119" s="373">
        <v>12.850000000000001</v>
      </c>
      <c r="F119" s="1190"/>
      <c r="G119" s="371">
        <f t="shared" si="2"/>
        <v>0</v>
      </c>
    </row>
    <row r="120" spans="1:7" s="358" customFormat="1">
      <c r="A120" s="370">
        <v>0</v>
      </c>
      <c r="B120" s="369">
        <v>0</v>
      </c>
      <c r="C120" s="368" t="s">
        <v>2460</v>
      </c>
      <c r="D120" s="366">
        <v>0</v>
      </c>
      <c r="E120" s="367">
        <v>0</v>
      </c>
      <c r="F120" s="1189"/>
      <c r="G120" s="365">
        <f t="shared" si="2"/>
        <v>0</v>
      </c>
    </row>
    <row r="121" spans="1:7" s="358" customFormat="1">
      <c r="A121" s="370">
        <v>0</v>
      </c>
      <c r="B121" s="369">
        <v>0</v>
      </c>
      <c r="C121" s="368" t="s">
        <v>4447</v>
      </c>
      <c r="D121" s="366">
        <v>0</v>
      </c>
      <c r="E121" s="367">
        <v>0</v>
      </c>
      <c r="F121" s="1189"/>
      <c r="G121" s="365">
        <f t="shared" si="2"/>
        <v>0</v>
      </c>
    </row>
    <row r="122" spans="1:7" s="358" customFormat="1">
      <c r="A122" s="370">
        <v>0</v>
      </c>
      <c r="B122" s="369">
        <v>0</v>
      </c>
      <c r="C122" s="368" t="s">
        <v>2502</v>
      </c>
      <c r="D122" s="366">
        <v>0</v>
      </c>
      <c r="E122" s="367">
        <v>0</v>
      </c>
      <c r="F122" s="1189"/>
      <c r="G122" s="365">
        <f t="shared" si="2"/>
        <v>0</v>
      </c>
    </row>
    <row r="123" spans="1:7" s="358" customFormat="1">
      <c r="A123" s="370">
        <v>0</v>
      </c>
      <c r="B123" s="369">
        <v>0</v>
      </c>
      <c r="C123" s="368" t="s">
        <v>4456</v>
      </c>
      <c r="D123" s="366">
        <v>0</v>
      </c>
      <c r="E123" s="367">
        <v>0</v>
      </c>
      <c r="F123" s="1189"/>
      <c r="G123" s="365">
        <f t="shared" si="2"/>
        <v>0</v>
      </c>
    </row>
    <row r="124" spans="1:7" s="358" customFormat="1" ht="39.6">
      <c r="A124" s="376">
        <v>29</v>
      </c>
      <c r="B124" s="375">
        <v>0</v>
      </c>
      <c r="C124" s="374" t="s">
        <v>2500</v>
      </c>
      <c r="D124" s="372" t="s">
        <v>256</v>
      </c>
      <c r="E124" s="373">
        <v>0.6</v>
      </c>
      <c r="F124" s="1190"/>
      <c r="G124" s="371">
        <f t="shared" si="2"/>
        <v>0</v>
      </c>
    </row>
    <row r="125" spans="1:7" s="358" customFormat="1" ht="20.399999999999999">
      <c r="A125" s="370">
        <v>0</v>
      </c>
      <c r="B125" s="369">
        <v>0</v>
      </c>
      <c r="C125" s="368" t="s">
        <v>2499</v>
      </c>
      <c r="D125" s="366">
        <v>0</v>
      </c>
      <c r="E125" s="367">
        <v>0</v>
      </c>
      <c r="F125" s="1189"/>
      <c r="G125" s="365">
        <f t="shared" si="2"/>
        <v>0</v>
      </c>
    </row>
    <row r="126" spans="1:7" s="358" customFormat="1">
      <c r="A126" s="370">
        <v>0</v>
      </c>
      <c r="B126" s="369">
        <v>0</v>
      </c>
      <c r="C126" s="368" t="s">
        <v>2498</v>
      </c>
      <c r="D126" s="366">
        <v>0</v>
      </c>
      <c r="E126" s="367">
        <v>0</v>
      </c>
      <c r="F126" s="1189"/>
      <c r="G126" s="365">
        <f t="shared" si="2"/>
        <v>0</v>
      </c>
    </row>
    <row r="127" spans="1:7" s="358" customFormat="1">
      <c r="A127" s="370">
        <v>0</v>
      </c>
      <c r="B127" s="369">
        <v>0</v>
      </c>
      <c r="C127" s="368" t="s">
        <v>4455</v>
      </c>
      <c r="D127" s="366">
        <v>0</v>
      </c>
      <c r="E127" s="367">
        <v>0</v>
      </c>
      <c r="F127" s="1189"/>
      <c r="G127" s="365">
        <f t="shared" si="2"/>
        <v>0</v>
      </c>
    </row>
    <row r="128" spans="1:7" s="358" customFormat="1" ht="39.6">
      <c r="A128" s="376">
        <v>30</v>
      </c>
      <c r="B128" s="375">
        <v>0</v>
      </c>
      <c r="C128" s="374" t="s">
        <v>2251</v>
      </c>
      <c r="D128" s="372" t="s">
        <v>256</v>
      </c>
      <c r="E128" s="373">
        <v>0.16964600329384885</v>
      </c>
      <c r="F128" s="1190"/>
      <c r="G128" s="371">
        <f t="shared" si="2"/>
        <v>0</v>
      </c>
    </row>
    <row r="129" spans="1:7" s="358" customFormat="1">
      <c r="A129" s="370">
        <v>0</v>
      </c>
      <c r="B129" s="369">
        <v>0</v>
      </c>
      <c r="C129" s="368" t="s">
        <v>2250</v>
      </c>
      <c r="D129" s="366">
        <v>0</v>
      </c>
      <c r="E129" s="367">
        <v>0</v>
      </c>
      <c r="F129" s="1189"/>
      <c r="G129" s="365">
        <f t="shared" si="2"/>
        <v>0</v>
      </c>
    </row>
    <row r="130" spans="1:7" s="358" customFormat="1">
      <c r="A130" s="370">
        <v>0</v>
      </c>
      <c r="B130" s="369">
        <v>0</v>
      </c>
      <c r="C130" s="368" t="s">
        <v>4447</v>
      </c>
      <c r="D130" s="366">
        <v>0</v>
      </c>
      <c r="E130" s="367">
        <v>0</v>
      </c>
      <c r="F130" s="1189"/>
      <c r="G130" s="365">
        <f t="shared" si="2"/>
        <v>0</v>
      </c>
    </row>
    <row r="131" spans="1:7" s="358" customFormat="1" ht="26.4">
      <c r="A131" s="376">
        <v>31</v>
      </c>
      <c r="B131" s="375">
        <v>0</v>
      </c>
      <c r="C131" s="374" t="s">
        <v>2249</v>
      </c>
      <c r="D131" s="372" t="s">
        <v>256</v>
      </c>
      <c r="E131" s="373">
        <v>4.0840704496667322E-3</v>
      </c>
      <c r="F131" s="1190"/>
      <c r="G131" s="371">
        <f t="shared" si="2"/>
        <v>0</v>
      </c>
    </row>
    <row r="132" spans="1:7" s="358" customFormat="1">
      <c r="A132" s="370">
        <v>0</v>
      </c>
      <c r="B132" s="369">
        <v>0</v>
      </c>
      <c r="C132" s="368" t="s">
        <v>2248</v>
      </c>
      <c r="D132" s="366">
        <v>0</v>
      </c>
      <c r="E132" s="367">
        <v>0</v>
      </c>
      <c r="F132" s="1189"/>
      <c r="G132" s="365">
        <f t="shared" si="2"/>
        <v>0</v>
      </c>
    </row>
    <row r="133" spans="1:7" s="358" customFormat="1">
      <c r="A133" s="370">
        <v>0</v>
      </c>
      <c r="B133" s="369">
        <v>0</v>
      </c>
      <c r="C133" s="368" t="s">
        <v>4447</v>
      </c>
      <c r="D133" s="366">
        <v>0</v>
      </c>
      <c r="E133" s="367">
        <v>0</v>
      </c>
      <c r="F133" s="1189"/>
      <c r="G133" s="365">
        <f t="shared" si="2"/>
        <v>0</v>
      </c>
    </row>
    <row r="134" spans="1:7" s="358" customFormat="1" ht="40.799999999999997">
      <c r="A134" s="370">
        <v>0</v>
      </c>
      <c r="B134" s="369">
        <v>0</v>
      </c>
      <c r="C134" s="368" t="s">
        <v>2247</v>
      </c>
      <c r="D134" s="366">
        <v>0</v>
      </c>
      <c r="E134" s="367">
        <v>0</v>
      </c>
      <c r="F134" s="1189"/>
      <c r="G134" s="365">
        <f t="shared" si="2"/>
        <v>0</v>
      </c>
    </row>
    <row r="135" spans="1:7" s="358" customFormat="1" ht="15.6">
      <c r="A135" s="379">
        <v>0</v>
      </c>
      <c r="B135" s="378">
        <v>0</v>
      </c>
      <c r="C135" s="377" t="s">
        <v>2686</v>
      </c>
      <c r="D135" s="366">
        <v>0</v>
      </c>
      <c r="E135" s="367">
        <v>0</v>
      </c>
      <c r="F135" s="1189"/>
      <c r="G135" s="365">
        <f t="shared" si="2"/>
        <v>0</v>
      </c>
    </row>
    <row r="136" spans="1:7" s="358" customFormat="1" ht="13.2">
      <c r="A136" s="376">
        <v>32</v>
      </c>
      <c r="B136" s="375" t="s">
        <v>2685</v>
      </c>
      <c r="C136" s="374" t="s">
        <v>2310</v>
      </c>
      <c r="D136" s="372" t="s">
        <v>1985</v>
      </c>
      <c r="E136" s="373">
        <v>1</v>
      </c>
      <c r="F136" s="1190"/>
      <c r="G136" s="371">
        <f t="shared" si="2"/>
        <v>0</v>
      </c>
    </row>
    <row r="137" spans="1:7" s="358" customFormat="1" ht="112.2">
      <c r="A137" s="370">
        <v>0</v>
      </c>
      <c r="B137" s="369">
        <v>0</v>
      </c>
      <c r="C137" s="368" t="s">
        <v>2684</v>
      </c>
      <c r="D137" s="366">
        <v>0</v>
      </c>
      <c r="E137" s="367">
        <v>0</v>
      </c>
      <c r="F137" s="1189"/>
      <c r="G137" s="365">
        <f t="shared" si="2"/>
        <v>0</v>
      </c>
    </row>
    <row r="138" spans="1:7" s="358" customFormat="1" ht="102">
      <c r="A138" s="370">
        <v>0</v>
      </c>
      <c r="B138" s="369">
        <v>0</v>
      </c>
      <c r="C138" s="368" t="s">
        <v>2683</v>
      </c>
      <c r="D138" s="366">
        <v>0</v>
      </c>
      <c r="E138" s="367">
        <v>0</v>
      </c>
      <c r="F138" s="1189"/>
      <c r="G138" s="365">
        <f t="shared" si="2"/>
        <v>0</v>
      </c>
    </row>
    <row r="139" spans="1:7" s="358" customFormat="1" ht="61.2">
      <c r="A139" s="370">
        <v>0</v>
      </c>
      <c r="B139" s="369">
        <v>0</v>
      </c>
      <c r="C139" s="368" t="s">
        <v>2682</v>
      </c>
      <c r="D139" s="366">
        <v>0</v>
      </c>
      <c r="E139" s="367">
        <v>0</v>
      </c>
      <c r="F139" s="1189"/>
      <c r="G139" s="365">
        <f t="shared" si="2"/>
        <v>0</v>
      </c>
    </row>
    <row r="140" spans="1:7" s="358" customFormat="1" ht="102">
      <c r="A140" s="370">
        <v>0</v>
      </c>
      <c r="B140" s="369">
        <v>0</v>
      </c>
      <c r="C140" s="368" t="s">
        <v>2681</v>
      </c>
      <c r="D140" s="366">
        <v>0</v>
      </c>
      <c r="E140" s="367">
        <v>0</v>
      </c>
      <c r="F140" s="1189"/>
      <c r="G140" s="365">
        <f t="shared" si="2"/>
        <v>0</v>
      </c>
    </row>
    <row r="141" spans="1:7" s="358" customFormat="1">
      <c r="A141" s="370">
        <v>0</v>
      </c>
      <c r="B141" s="369">
        <v>0</v>
      </c>
      <c r="C141" s="368" t="s">
        <v>2189</v>
      </c>
      <c r="D141" s="366">
        <v>0</v>
      </c>
      <c r="E141" s="367">
        <v>0</v>
      </c>
      <c r="F141" s="1189"/>
      <c r="G141" s="365">
        <f t="shared" si="2"/>
        <v>0</v>
      </c>
    </row>
    <row r="142" spans="1:7" s="358" customFormat="1">
      <c r="A142" s="370">
        <v>0</v>
      </c>
      <c r="B142" s="369">
        <v>0</v>
      </c>
      <c r="C142" s="368" t="s">
        <v>4457</v>
      </c>
      <c r="D142" s="366">
        <v>0</v>
      </c>
      <c r="E142" s="367">
        <v>0</v>
      </c>
      <c r="F142" s="1189"/>
      <c r="G142" s="365">
        <f t="shared" si="2"/>
        <v>0</v>
      </c>
    </row>
    <row r="143" spans="1:7" s="358" customFormat="1" ht="13.2">
      <c r="A143" s="376">
        <v>33</v>
      </c>
      <c r="B143" s="375">
        <v>0</v>
      </c>
      <c r="C143" s="374" t="s">
        <v>2305</v>
      </c>
      <c r="D143" s="372" t="s">
        <v>2190</v>
      </c>
      <c r="E143" s="373">
        <v>1</v>
      </c>
      <c r="F143" s="1190"/>
      <c r="G143" s="371">
        <f t="shared" si="2"/>
        <v>0</v>
      </c>
    </row>
    <row r="144" spans="1:7" s="358" customFormat="1">
      <c r="A144" s="370">
        <v>0</v>
      </c>
      <c r="B144" s="369">
        <v>0</v>
      </c>
      <c r="C144" s="368" t="s">
        <v>2189</v>
      </c>
      <c r="D144" s="366">
        <v>0</v>
      </c>
      <c r="E144" s="367">
        <v>0</v>
      </c>
      <c r="F144" s="1189"/>
      <c r="G144" s="365">
        <f t="shared" si="2"/>
        <v>0</v>
      </c>
    </row>
    <row r="145" spans="1:7" s="358" customFormat="1">
      <c r="A145" s="370">
        <v>0</v>
      </c>
      <c r="B145" s="369">
        <v>0</v>
      </c>
      <c r="C145" s="368" t="s">
        <v>4457</v>
      </c>
      <c r="D145" s="366">
        <v>0</v>
      </c>
      <c r="E145" s="367">
        <v>0</v>
      </c>
      <c r="F145" s="1189"/>
      <c r="G145" s="365">
        <f t="shared" si="2"/>
        <v>0</v>
      </c>
    </row>
    <row r="146" spans="1:7" s="358" customFormat="1" ht="39.6">
      <c r="A146" s="376">
        <v>34</v>
      </c>
      <c r="B146" s="375" t="s">
        <v>2679</v>
      </c>
      <c r="C146" s="374" t="s">
        <v>2302</v>
      </c>
      <c r="D146" s="372" t="s">
        <v>1985</v>
      </c>
      <c r="E146" s="373">
        <v>1</v>
      </c>
      <c r="F146" s="1190"/>
      <c r="G146" s="371">
        <f t="shared" si="2"/>
        <v>0</v>
      </c>
    </row>
    <row r="147" spans="1:7" s="358" customFormat="1">
      <c r="A147" s="370">
        <v>0</v>
      </c>
      <c r="B147" s="369">
        <v>0</v>
      </c>
      <c r="C147" s="368" t="s">
        <v>2189</v>
      </c>
      <c r="D147" s="366">
        <v>0</v>
      </c>
      <c r="E147" s="367">
        <v>0</v>
      </c>
      <c r="F147" s="1189"/>
      <c r="G147" s="365">
        <f t="shared" ref="G147:G210" si="3">E147*F147</f>
        <v>0</v>
      </c>
    </row>
    <row r="148" spans="1:7" s="358" customFormat="1">
      <c r="A148" s="370">
        <v>0</v>
      </c>
      <c r="B148" s="369">
        <v>0</v>
      </c>
      <c r="C148" s="368" t="s">
        <v>4447</v>
      </c>
      <c r="D148" s="366">
        <v>0</v>
      </c>
      <c r="E148" s="367">
        <v>0</v>
      </c>
      <c r="F148" s="1189"/>
      <c r="G148" s="365">
        <f t="shared" si="3"/>
        <v>0</v>
      </c>
    </row>
    <row r="149" spans="1:7" s="358" customFormat="1" ht="26.4">
      <c r="A149" s="376">
        <v>35</v>
      </c>
      <c r="B149" s="375" t="s">
        <v>2678</v>
      </c>
      <c r="C149" s="374" t="s">
        <v>2392</v>
      </c>
      <c r="D149" s="372" t="s">
        <v>2190</v>
      </c>
      <c r="E149" s="373">
        <v>1</v>
      </c>
      <c r="F149" s="1190"/>
      <c r="G149" s="371">
        <f t="shared" si="3"/>
        <v>0</v>
      </c>
    </row>
    <row r="150" spans="1:7" s="358" customFormat="1">
      <c r="A150" s="370">
        <v>0</v>
      </c>
      <c r="B150" s="369">
        <v>0</v>
      </c>
      <c r="C150" s="368" t="s">
        <v>2189</v>
      </c>
      <c r="D150" s="366">
        <v>0</v>
      </c>
      <c r="E150" s="367">
        <v>0</v>
      </c>
      <c r="F150" s="1189"/>
      <c r="G150" s="365">
        <f t="shared" si="3"/>
        <v>0</v>
      </c>
    </row>
    <row r="151" spans="1:7" s="358" customFormat="1">
      <c r="A151" s="370">
        <v>0</v>
      </c>
      <c r="B151" s="369">
        <v>0</v>
      </c>
      <c r="C151" s="368" t="s">
        <v>4447</v>
      </c>
      <c r="D151" s="366">
        <v>0</v>
      </c>
      <c r="E151" s="367">
        <v>0</v>
      </c>
      <c r="F151" s="1189"/>
      <c r="G151" s="365">
        <f t="shared" si="3"/>
        <v>0</v>
      </c>
    </row>
    <row r="152" spans="1:7" s="358" customFormat="1" ht="26.4">
      <c r="A152" s="376">
        <v>36</v>
      </c>
      <c r="B152" s="375" t="s">
        <v>2677</v>
      </c>
      <c r="C152" s="374" t="s">
        <v>2396</v>
      </c>
      <c r="D152" s="372" t="s">
        <v>2190</v>
      </c>
      <c r="E152" s="373">
        <v>1</v>
      </c>
      <c r="F152" s="1190"/>
      <c r="G152" s="371">
        <f t="shared" si="3"/>
        <v>0</v>
      </c>
    </row>
    <row r="153" spans="1:7" s="358" customFormat="1">
      <c r="A153" s="370">
        <v>0</v>
      </c>
      <c r="B153" s="369">
        <v>0</v>
      </c>
      <c r="C153" s="368" t="s">
        <v>2189</v>
      </c>
      <c r="D153" s="366">
        <v>0</v>
      </c>
      <c r="E153" s="367">
        <v>0</v>
      </c>
      <c r="F153" s="1189"/>
      <c r="G153" s="365">
        <f t="shared" si="3"/>
        <v>0</v>
      </c>
    </row>
    <row r="154" spans="1:7" s="358" customFormat="1">
      <c r="A154" s="370">
        <v>0</v>
      </c>
      <c r="B154" s="369">
        <v>0</v>
      </c>
      <c r="C154" s="368" t="s">
        <v>4447</v>
      </c>
      <c r="D154" s="366">
        <v>0</v>
      </c>
      <c r="E154" s="367">
        <v>0</v>
      </c>
      <c r="F154" s="1189"/>
      <c r="G154" s="365">
        <f t="shared" si="3"/>
        <v>0</v>
      </c>
    </row>
    <row r="155" spans="1:7" s="358" customFormat="1" ht="26.4">
      <c r="A155" s="376">
        <v>37</v>
      </c>
      <c r="B155" s="375" t="s">
        <v>2676</v>
      </c>
      <c r="C155" s="374" t="s">
        <v>2394</v>
      </c>
      <c r="D155" s="372" t="s">
        <v>2190</v>
      </c>
      <c r="E155" s="373">
        <v>1</v>
      </c>
      <c r="F155" s="1190"/>
      <c r="G155" s="371">
        <f t="shared" si="3"/>
        <v>0</v>
      </c>
    </row>
    <row r="156" spans="1:7" s="358" customFormat="1">
      <c r="A156" s="370">
        <v>0</v>
      </c>
      <c r="B156" s="369">
        <v>0</v>
      </c>
      <c r="C156" s="368" t="s">
        <v>2189</v>
      </c>
      <c r="D156" s="366">
        <v>0</v>
      </c>
      <c r="E156" s="367">
        <v>0</v>
      </c>
      <c r="F156" s="1189"/>
      <c r="G156" s="365">
        <f t="shared" si="3"/>
        <v>0</v>
      </c>
    </row>
    <row r="157" spans="1:7" s="358" customFormat="1">
      <c r="A157" s="370">
        <v>0</v>
      </c>
      <c r="B157" s="369">
        <v>0</v>
      </c>
      <c r="C157" s="368" t="s">
        <v>4447</v>
      </c>
      <c r="D157" s="366">
        <v>0</v>
      </c>
      <c r="E157" s="367">
        <v>0</v>
      </c>
      <c r="F157" s="1189"/>
      <c r="G157" s="365">
        <f t="shared" si="3"/>
        <v>0</v>
      </c>
    </row>
    <row r="158" spans="1:7" s="358" customFormat="1" ht="26.4">
      <c r="A158" s="376">
        <v>38</v>
      </c>
      <c r="B158" s="375" t="s">
        <v>2675</v>
      </c>
      <c r="C158" s="374" t="s">
        <v>2392</v>
      </c>
      <c r="D158" s="372" t="s">
        <v>2190</v>
      </c>
      <c r="E158" s="373">
        <v>1</v>
      </c>
      <c r="F158" s="1190"/>
      <c r="G158" s="371">
        <f t="shared" si="3"/>
        <v>0</v>
      </c>
    </row>
    <row r="159" spans="1:7" s="358" customFormat="1">
      <c r="A159" s="370">
        <v>0</v>
      </c>
      <c r="B159" s="369">
        <v>0</v>
      </c>
      <c r="C159" s="368" t="s">
        <v>2189</v>
      </c>
      <c r="D159" s="366">
        <v>0</v>
      </c>
      <c r="E159" s="367">
        <v>0</v>
      </c>
      <c r="F159" s="1189"/>
      <c r="G159" s="365">
        <f t="shared" si="3"/>
        <v>0</v>
      </c>
    </row>
    <row r="160" spans="1:7" s="358" customFormat="1">
      <c r="A160" s="370">
        <v>0</v>
      </c>
      <c r="B160" s="369">
        <v>0</v>
      </c>
      <c r="C160" s="368" t="s">
        <v>4447</v>
      </c>
      <c r="D160" s="366">
        <v>0</v>
      </c>
      <c r="E160" s="367">
        <v>0</v>
      </c>
      <c r="F160" s="1189"/>
      <c r="G160" s="365">
        <f t="shared" si="3"/>
        <v>0</v>
      </c>
    </row>
    <row r="161" spans="1:7" s="358" customFormat="1" ht="79.2">
      <c r="A161" s="376">
        <v>39</v>
      </c>
      <c r="B161" s="375" t="s">
        <v>2674</v>
      </c>
      <c r="C161" s="374" t="s">
        <v>2390</v>
      </c>
      <c r="D161" s="372" t="s">
        <v>2190</v>
      </c>
      <c r="E161" s="373">
        <v>2</v>
      </c>
      <c r="F161" s="1190"/>
      <c r="G161" s="371">
        <f t="shared" si="3"/>
        <v>0</v>
      </c>
    </row>
    <row r="162" spans="1:7" s="358" customFormat="1">
      <c r="A162" s="370">
        <v>0</v>
      </c>
      <c r="B162" s="369">
        <v>0</v>
      </c>
      <c r="C162" s="368" t="s">
        <v>2214</v>
      </c>
      <c r="D162" s="366">
        <v>0</v>
      </c>
      <c r="E162" s="367">
        <v>0</v>
      </c>
      <c r="F162" s="1189"/>
      <c r="G162" s="365">
        <f t="shared" si="3"/>
        <v>0</v>
      </c>
    </row>
    <row r="163" spans="1:7" s="358" customFormat="1">
      <c r="A163" s="370">
        <v>0</v>
      </c>
      <c r="B163" s="369">
        <v>0</v>
      </c>
      <c r="C163" s="368" t="s">
        <v>4447</v>
      </c>
      <c r="D163" s="366">
        <v>0</v>
      </c>
      <c r="E163" s="367">
        <v>0</v>
      </c>
      <c r="F163" s="1189"/>
      <c r="G163" s="365">
        <f t="shared" si="3"/>
        <v>0</v>
      </c>
    </row>
    <row r="164" spans="1:7" s="358" customFormat="1" ht="39.6">
      <c r="A164" s="376">
        <v>40</v>
      </c>
      <c r="B164" s="375" t="s">
        <v>2673</v>
      </c>
      <c r="C164" s="374" t="s">
        <v>2288</v>
      </c>
      <c r="D164" s="372" t="s">
        <v>2190</v>
      </c>
      <c r="E164" s="373">
        <v>1</v>
      </c>
      <c r="F164" s="1190"/>
      <c r="G164" s="371">
        <f t="shared" si="3"/>
        <v>0</v>
      </c>
    </row>
    <row r="165" spans="1:7" s="358" customFormat="1">
      <c r="A165" s="370">
        <v>0</v>
      </c>
      <c r="B165" s="369">
        <v>0</v>
      </c>
      <c r="C165" s="368" t="s">
        <v>2189</v>
      </c>
      <c r="D165" s="366">
        <v>0</v>
      </c>
      <c r="E165" s="367">
        <v>0</v>
      </c>
      <c r="F165" s="1189"/>
      <c r="G165" s="365">
        <f t="shared" si="3"/>
        <v>0</v>
      </c>
    </row>
    <row r="166" spans="1:7" s="358" customFormat="1">
      <c r="A166" s="370">
        <v>0</v>
      </c>
      <c r="B166" s="369">
        <v>0</v>
      </c>
      <c r="C166" s="368" t="s">
        <v>4458</v>
      </c>
      <c r="D166" s="366">
        <v>0</v>
      </c>
      <c r="E166" s="367">
        <v>0</v>
      </c>
      <c r="F166" s="1189"/>
      <c r="G166" s="365">
        <f t="shared" si="3"/>
        <v>0</v>
      </c>
    </row>
    <row r="167" spans="1:7" s="358" customFormat="1" ht="66">
      <c r="A167" s="376">
        <v>41</v>
      </c>
      <c r="B167" s="375" t="s">
        <v>2672</v>
      </c>
      <c r="C167" s="374" t="s">
        <v>2286</v>
      </c>
      <c r="D167" s="372" t="s">
        <v>2190</v>
      </c>
      <c r="E167" s="373">
        <v>1</v>
      </c>
      <c r="F167" s="1190"/>
      <c r="G167" s="371">
        <f t="shared" si="3"/>
        <v>0</v>
      </c>
    </row>
    <row r="168" spans="1:7" s="358" customFormat="1">
      <c r="A168" s="370">
        <v>0</v>
      </c>
      <c r="B168" s="369">
        <v>0</v>
      </c>
      <c r="C168" s="368" t="s">
        <v>2189</v>
      </c>
      <c r="D168" s="366">
        <v>0</v>
      </c>
      <c r="E168" s="367">
        <v>0</v>
      </c>
      <c r="F168" s="1189"/>
      <c r="G168" s="365">
        <f t="shared" si="3"/>
        <v>0</v>
      </c>
    </row>
    <row r="169" spans="1:7" s="358" customFormat="1">
      <c r="A169" s="370">
        <v>0</v>
      </c>
      <c r="B169" s="369">
        <v>0</v>
      </c>
      <c r="C169" s="368" t="s">
        <v>4447</v>
      </c>
      <c r="D169" s="366">
        <v>0</v>
      </c>
      <c r="E169" s="367">
        <v>0</v>
      </c>
      <c r="F169" s="1189"/>
      <c r="G169" s="365">
        <f t="shared" si="3"/>
        <v>0</v>
      </c>
    </row>
    <row r="170" spans="1:7" s="358" customFormat="1" ht="26.4">
      <c r="A170" s="376">
        <v>42</v>
      </c>
      <c r="B170" s="375" t="s">
        <v>2671</v>
      </c>
      <c r="C170" s="374" t="s">
        <v>2284</v>
      </c>
      <c r="D170" s="372" t="s">
        <v>2190</v>
      </c>
      <c r="E170" s="373">
        <v>2</v>
      </c>
      <c r="F170" s="1190"/>
      <c r="G170" s="371">
        <f t="shared" si="3"/>
        <v>0</v>
      </c>
    </row>
    <row r="171" spans="1:7" s="358" customFormat="1">
      <c r="A171" s="370">
        <v>0</v>
      </c>
      <c r="B171" s="369">
        <v>0</v>
      </c>
      <c r="C171" s="368" t="s">
        <v>2214</v>
      </c>
      <c r="D171" s="366">
        <v>0</v>
      </c>
      <c r="E171" s="367">
        <v>0</v>
      </c>
      <c r="F171" s="1189"/>
      <c r="G171" s="365">
        <f t="shared" si="3"/>
        <v>0</v>
      </c>
    </row>
    <row r="172" spans="1:7" s="358" customFormat="1">
      <c r="A172" s="370">
        <v>0</v>
      </c>
      <c r="B172" s="369">
        <v>0</v>
      </c>
      <c r="C172" s="368" t="s">
        <v>4459</v>
      </c>
      <c r="D172" s="366">
        <v>0</v>
      </c>
      <c r="E172" s="367">
        <v>0</v>
      </c>
      <c r="F172" s="1189"/>
      <c r="G172" s="365">
        <f t="shared" si="3"/>
        <v>0</v>
      </c>
    </row>
    <row r="173" spans="1:7" s="358" customFormat="1" ht="26.4">
      <c r="A173" s="376">
        <v>43</v>
      </c>
      <c r="B173" s="375" t="s">
        <v>2670</v>
      </c>
      <c r="C173" s="374" t="s">
        <v>2282</v>
      </c>
      <c r="D173" s="372" t="s">
        <v>2190</v>
      </c>
      <c r="E173" s="373">
        <v>1</v>
      </c>
      <c r="F173" s="1190"/>
      <c r="G173" s="371">
        <f t="shared" si="3"/>
        <v>0</v>
      </c>
    </row>
    <row r="174" spans="1:7" s="358" customFormat="1">
      <c r="A174" s="370">
        <v>0</v>
      </c>
      <c r="B174" s="369">
        <v>0</v>
      </c>
      <c r="C174" s="368" t="s">
        <v>2189</v>
      </c>
      <c r="D174" s="366">
        <v>0</v>
      </c>
      <c r="E174" s="367">
        <v>0</v>
      </c>
      <c r="F174" s="1189"/>
      <c r="G174" s="365">
        <f t="shared" si="3"/>
        <v>0</v>
      </c>
    </row>
    <row r="175" spans="1:7" s="358" customFormat="1">
      <c r="A175" s="370">
        <v>0</v>
      </c>
      <c r="B175" s="369">
        <v>0</v>
      </c>
      <c r="C175" s="368" t="s">
        <v>4458</v>
      </c>
      <c r="D175" s="366">
        <v>0</v>
      </c>
      <c r="E175" s="367">
        <v>0</v>
      </c>
      <c r="F175" s="1189"/>
      <c r="G175" s="365">
        <f t="shared" si="3"/>
        <v>0</v>
      </c>
    </row>
    <row r="176" spans="1:7" s="358" customFormat="1" ht="26.4">
      <c r="A176" s="376">
        <v>44</v>
      </c>
      <c r="B176" s="375" t="s">
        <v>2669</v>
      </c>
      <c r="C176" s="374" t="s">
        <v>2280</v>
      </c>
      <c r="D176" s="372" t="s">
        <v>2187</v>
      </c>
      <c r="E176" s="373">
        <v>3.75</v>
      </c>
      <c r="F176" s="1190"/>
      <c r="G176" s="371">
        <f t="shared" si="3"/>
        <v>0</v>
      </c>
    </row>
    <row r="177" spans="1:7" s="358" customFormat="1">
      <c r="A177" s="370">
        <v>0</v>
      </c>
      <c r="B177" s="369">
        <v>0</v>
      </c>
      <c r="C177" s="368" t="s">
        <v>2278</v>
      </c>
      <c r="D177" s="366">
        <v>0</v>
      </c>
      <c r="E177" s="367">
        <v>0</v>
      </c>
      <c r="F177" s="1189"/>
      <c r="G177" s="365">
        <f t="shared" si="3"/>
        <v>0</v>
      </c>
    </row>
    <row r="178" spans="1:7" s="358" customFormat="1">
      <c r="A178" s="370">
        <v>0</v>
      </c>
      <c r="B178" s="369">
        <v>0</v>
      </c>
      <c r="C178" s="368" t="s">
        <v>4459</v>
      </c>
      <c r="D178" s="366">
        <v>0</v>
      </c>
      <c r="E178" s="367">
        <v>0</v>
      </c>
      <c r="F178" s="1189"/>
      <c r="G178" s="365">
        <f t="shared" si="3"/>
        <v>0</v>
      </c>
    </row>
    <row r="179" spans="1:7" s="358" customFormat="1" ht="26.4">
      <c r="A179" s="376">
        <v>45</v>
      </c>
      <c r="B179" s="375" t="s">
        <v>2667</v>
      </c>
      <c r="C179" s="374" t="s">
        <v>2275</v>
      </c>
      <c r="D179" s="372" t="s">
        <v>2187</v>
      </c>
      <c r="E179" s="373">
        <v>1.25</v>
      </c>
      <c r="F179" s="1190"/>
      <c r="G179" s="371">
        <f t="shared" si="3"/>
        <v>0</v>
      </c>
    </row>
    <row r="180" spans="1:7" s="358" customFormat="1">
      <c r="A180" s="370">
        <v>0</v>
      </c>
      <c r="B180" s="369">
        <v>0</v>
      </c>
      <c r="C180" s="368" t="s">
        <v>2273</v>
      </c>
      <c r="D180" s="366">
        <v>0</v>
      </c>
      <c r="E180" s="367">
        <v>0</v>
      </c>
      <c r="F180" s="1189"/>
      <c r="G180" s="365">
        <f t="shared" si="3"/>
        <v>0</v>
      </c>
    </row>
    <row r="181" spans="1:7" s="358" customFormat="1">
      <c r="A181" s="370">
        <v>0</v>
      </c>
      <c r="B181" s="369">
        <v>0</v>
      </c>
      <c r="C181" s="368" t="s">
        <v>4458</v>
      </c>
      <c r="D181" s="366">
        <v>0</v>
      </c>
      <c r="E181" s="367">
        <v>0</v>
      </c>
      <c r="F181" s="1189"/>
      <c r="G181" s="365">
        <f t="shared" si="3"/>
        <v>0</v>
      </c>
    </row>
    <row r="182" spans="1:7" s="358" customFormat="1" ht="39.6">
      <c r="A182" s="376">
        <v>46</v>
      </c>
      <c r="B182" s="375" t="s">
        <v>2665</v>
      </c>
      <c r="C182" s="374" t="s">
        <v>2270</v>
      </c>
      <c r="D182" s="372" t="s">
        <v>2190</v>
      </c>
      <c r="E182" s="373">
        <v>1</v>
      </c>
      <c r="F182" s="1190"/>
      <c r="G182" s="371">
        <f t="shared" si="3"/>
        <v>0</v>
      </c>
    </row>
    <row r="183" spans="1:7" s="358" customFormat="1">
      <c r="A183" s="370">
        <v>0</v>
      </c>
      <c r="B183" s="369">
        <v>0</v>
      </c>
      <c r="C183" s="368" t="s">
        <v>2189</v>
      </c>
      <c r="D183" s="366">
        <v>0</v>
      </c>
      <c r="E183" s="367">
        <v>0</v>
      </c>
      <c r="F183" s="1189"/>
      <c r="G183" s="365">
        <f t="shared" si="3"/>
        <v>0</v>
      </c>
    </row>
    <row r="184" spans="1:7" s="358" customFormat="1">
      <c r="A184" s="370">
        <v>0</v>
      </c>
      <c r="B184" s="369">
        <v>0</v>
      </c>
      <c r="C184" s="368" t="s">
        <v>4460</v>
      </c>
      <c r="D184" s="366">
        <v>0</v>
      </c>
      <c r="E184" s="367">
        <v>0</v>
      </c>
      <c r="F184" s="1189"/>
      <c r="G184" s="365">
        <f t="shared" si="3"/>
        <v>0</v>
      </c>
    </row>
    <row r="185" spans="1:7" s="358" customFormat="1" ht="26.4">
      <c r="A185" s="376">
        <v>47</v>
      </c>
      <c r="B185" s="375" t="s">
        <v>2663</v>
      </c>
      <c r="C185" s="374" t="s">
        <v>2605</v>
      </c>
      <c r="D185" s="372" t="s">
        <v>2190</v>
      </c>
      <c r="E185" s="373">
        <v>1</v>
      </c>
      <c r="F185" s="1190"/>
      <c r="G185" s="371">
        <f t="shared" si="3"/>
        <v>0</v>
      </c>
    </row>
    <row r="186" spans="1:7" s="358" customFormat="1">
      <c r="A186" s="370">
        <v>0</v>
      </c>
      <c r="B186" s="369">
        <v>0</v>
      </c>
      <c r="C186" s="368" t="s">
        <v>2189</v>
      </c>
      <c r="D186" s="366">
        <v>0</v>
      </c>
      <c r="E186" s="367">
        <v>0</v>
      </c>
      <c r="F186" s="1189"/>
      <c r="G186" s="365">
        <f t="shared" si="3"/>
        <v>0</v>
      </c>
    </row>
    <row r="187" spans="1:7" s="358" customFormat="1">
      <c r="A187" s="370">
        <v>0</v>
      </c>
      <c r="B187" s="369">
        <v>0</v>
      </c>
      <c r="C187" s="368" t="s">
        <v>4447</v>
      </c>
      <c r="D187" s="366">
        <v>0</v>
      </c>
      <c r="E187" s="367">
        <v>0</v>
      </c>
      <c r="F187" s="1189"/>
      <c r="G187" s="365">
        <f t="shared" si="3"/>
        <v>0</v>
      </c>
    </row>
    <row r="188" spans="1:7" s="358" customFormat="1" ht="132">
      <c r="A188" s="376">
        <v>48</v>
      </c>
      <c r="B188" s="375" t="s">
        <v>2662</v>
      </c>
      <c r="C188" s="374" t="s">
        <v>2378</v>
      </c>
      <c r="D188" s="372" t="s">
        <v>2190</v>
      </c>
      <c r="E188" s="373">
        <v>1</v>
      </c>
      <c r="F188" s="1190"/>
      <c r="G188" s="371">
        <f t="shared" si="3"/>
        <v>0</v>
      </c>
    </row>
    <row r="189" spans="1:7" s="358" customFormat="1">
      <c r="A189" s="370">
        <v>0</v>
      </c>
      <c r="B189" s="369">
        <v>0</v>
      </c>
      <c r="C189" s="368" t="s">
        <v>2189</v>
      </c>
      <c r="D189" s="366">
        <v>0</v>
      </c>
      <c r="E189" s="367">
        <v>0</v>
      </c>
      <c r="F189" s="1189"/>
      <c r="G189" s="365">
        <f t="shared" si="3"/>
        <v>0</v>
      </c>
    </row>
    <row r="190" spans="1:7" s="358" customFormat="1">
      <c r="A190" s="370">
        <v>0</v>
      </c>
      <c r="B190" s="369">
        <v>0</v>
      </c>
      <c r="C190" s="368" t="s">
        <v>4461</v>
      </c>
      <c r="D190" s="366">
        <v>0</v>
      </c>
      <c r="E190" s="367">
        <v>0</v>
      </c>
      <c r="F190" s="1189"/>
      <c r="G190" s="365">
        <f t="shared" si="3"/>
        <v>0</v>
      </c>
    </row>
    <row r="191" spans="1:7" s="358" customFormat="1" ht="39.6">
      <c r="A191" s="376">
        <v>49</v>
      </c>
      <c r="B191" s="375" t="s">
        <v>2660</v>
      </c>
      <c r="C191" s="374" t="s">
        <v>2601</v>
      </c>
      <c r="D191" s="372" t="s">
        <v>2190</v>
      </c>
      <c r="E191" s="373">
        <v>1</v>
      </c>
      <c r="F191" s="1190"/>
      <c r="G191" s="371">
        <f t="shared" si="3"/>
        <v>0</v>
      </c>
    </row>
    <row r="192" spans="1:7" s="358" customFormat="1">
      <c r="A192" s="370">
        <v>0</v>
      </c>
      <c r="B192" s="369">
        <v>0</v>
      </c>
      <c r="C192" s="368" t="s">
        <v>2189</v>
      </c>
      <c r="D192" s="366">
        <v>0</v>
      </c>
      <c r="E192" s="367">
        <v>0</v>
      </c>
      <c r="F192" s="1189"/>
      <c r="G192" s="365">
        <f t="shared" si="3"/>
        <v>0</v>
      </c>
    </row>
    <row r="193" spans="1:7" s="358" customFormat="1">
      <c r="A193" s="370">
        <v>0</v>
      </c>
      <c r="B193" s="369">
        <v>0</v>
      </c>
      <c r="C193" s="368" t="s">
        <v>4455</v>
      </c>
      <c r="D193" s="366">
        <v>0</v>
      </c>
      <c r="E193" s="367">
        <v>0</v>
      </c>
      <c r="F193" s="1189"/>
      <c r="G193" s="365">
        <f t="shared" si="3"/>
        <v>0</v>
      </c>
    </row>
    <row r="194" spans="1:7" s="358" customFormat="1" ht="52.8">
      <c r="A194" s="376">
        <v>50</v>
      </c>
      <c r="B194" s="375">
        <v>0</v>
      </c>
      <c r="C194" s="374" t="s">
        <v>2201</v>
      </c>
      <c r="D194" s="372" t="s">
        <v>2187</v>
      </c>
      <c r="E194" s="373">
        <v>21.000000000000004</v>
      </c>
      <c r="F194" s="1190"/>
      <c r="G194" s="371">
        <f t="shared" si="3"/>
        <v>0</v>
      </c>
    </row>
    <row r="195" spans="1:7" s="358" customFormat="1">
      <c r="A195" s="370">
        <v>0</v>
      </c>
      <c r="B195" s="369">
        <v>0</v>
      </c>
      <c r="C195" s="368" t="s">
        <v>2376</v>
      </c>
      <c r="D195" s="366">
        <v>0</v>
      </c>
      <c r="E195" s="367">
        <v>0</v>
      </c>
      <c r="F195" s="1189"/>
      <c r="G195" s="365">
        <f t="shared" si="3"/>
        <v>0</v>
      </c>
    </row>
    <row r="196" spans="1:7" s="358" customFormat="1">
      <c r="A196" s="370">
        <v>0</v>
      </c>
      <c r="B196" s="369">
        <v>0</v>
      </c>
      <c r="C196" s="368" t="s">
        <v>4447</v>
      </c>
      <c r="D196" s="366">
        <v>0</v>
      </c>
      <c r="E196" s="367">
        <v>0</v>
      </c>
      <c r="F196" s="1189"/>
      <c r="G196" s="365">
        <f t="shared" si="3"/>
        <v>0</v>
      </c>
    </row>
    <row r="197" spans="1:7" s="358" customFormat="1">
      <c r="A197" s="370">
        <v>0</v>
      </c>
      <c r="B197" s="369">
        <v>0</v>
      </c>
      <c r="C197" s="368" t="s">
        <v>2600</v>
      </c>
      <c r="D197" s="366">
        <v>0</v>
      </c>
      <c r="E197" s="367">
        <v>0</v>
      </c>
      <c r="F197" s="1189"/>
      <c r="G197" s="365">
        <f t="shared" si="3"/>
        <v>0</v>
      </c>
    </row>
    <row r="198" spans="1:7" s="358" customFormat="1">
      <c r="A198" s="370">
        <v>0</v>
      </c>
      <c r="B198" s="369">
        <v>0</v>
      </c>
      <c r="C198" s="368" t="s">
        <v>4456</v>
      </c>
      <c r="D198" s="366">
        <v>0</v>
      </c>
      <c r="E198" s="367">
        <v>0</v>
      </c>
      <c r="F198" s="1189"/>
      <c r="G198" s="365">
        <f t="shared" si="3"/>
        <v>0</v>
      </c>
    </row>
    <row r="199" spans="1:7" s="358" customFormat="1" ht="52.8">
      <c r="A199" s="376">
        <v>51</v>
      </c>
      <c r="B199" s="375">
        <v>0</v>
      </c>
      <c r="C199" s="374" t="s">
        <v>2188</v>
      </c>
      <c r="D199" s="372" t="s">
        <v>2187</v>
      </c>
      <c r="E199" s="373">
        <v>3.2199999999999998</v>
      </c>
      <c r="F199" s="1190"/>
      <c r="G199" s="371">
        <f t="shared" si="3"/>
        <v>0</v>
      </c>
    </row>
    <row r="200" spans="1:7" s="358" customFormat="1">
      <c r="A200" s="370">
        <v>0</v>
      </c>
      <c r="B200" s="369">
        <v>0</v>
      </c>
      <c r="C200" s="368" t="s">
        <v>2375</v>
      </c>
      <c r="D200" s="366">
        <v>0</v>
      </c>
      <c r="E200" s="367">
        <v>0</v>
      </c>
      <c r="F200" s="1189"/>
      <c r="G200" s="365">
        <f t="shared" si="3"/>
        <v>0</v>
      </c>
    </row>
    <row r="201" spans="1:7" s="358" customFormat="1">
      <c r="A201" s="370">
        <v>0</v>
      </c>
      <c r="B201" s="369">
        <v>0</v>
      </c>
      <c r="C201" s="368" t="s">
        <v>4447</v>
      </c>
      <c r="D201" s="366">
        <v>0</v>
      </c>
      <c r="E201" s="367">
        <v>0</v>
      </c>
      <c r="F201" s="1189"/>
      <c r="G201" s="365">
        <f t="shared" si="3"/>
        <v>0</v>
      </c>
    </row>
    <row r="202" spans="1:7" s="358" customFormat="1">
      <c r="A202" s="370">
        <v>0</v>
      </c>
      <c r="B202" s="369">
        <v>0</v>
      </c>
      <c r="C202" s="368" t="s">
        <v>2599</v>
      </c>
      <c r="D202" s="366">
        <v>0</v>
      </c>
      <c r="E202" s="367">
        <v>0</v>
      </c>
      <c r="F202" s="1189"/>
      <c r="G202" s="365">
        <f t="shared" si="3"/>
        <v>0</v>
      </c>
    </row>
    <row r="203" spans="1:7" s="358" customFormat="1">
      <c r="A203" s="370">
        <v>0</v>
      </c>
      <c r="B203" s="369">
        <v>0</v>
      </c>
      <c r="C203" s="368" t="s">
        <v>4456</v>
      </c>
      <c r="D203" s="366">
        <v>0</v>
      </c>
      <c r="E203" s="367">
        <v>0</v>
      </c>
      <c r="F203" s="1189"/>
      <c r="G203" s="365">
        <f t="shared" si="3"/>
        <v>0</v>
      </c>
    </row>
    <row r="204" spans="1:7" s="358" customFormat="1" ht="52.8">
      <c r="A204" s="376">
        <v>52</v>
      </c>
      <c r="B204" s="375">
        <v>0</v>
      </c>
      <c r="C204" s="374" t="s">
        <v>2261</v>
      </c>
      <c r="D204" s="372" t="s">
        <v>256</v>
      </c>
      <c r="E204" s="373">
        <v>1.0010000000000001</v>
      </c>
      <c r="F204" s="1190"/>
      <c r="G204" s="371">
        <f t="shared" si="3"/>
        <v>0</v>
      </c>
    </row>
    <row r="205" spans="1:7" s="358" customFormat="1">
      <c r="A205" s="370">
        <v>0</v>
      </c>
      <c r="B205" s="369">
        <v>0</v>
      </c>
      <c r="C205" s="368" t="s">
        <v>2374</v>
      </c>
      <c r="D205" s="366">
        <v>0</v>
      </c>
      <c r="E205" s="367">
        <v>0</v>
      </c>
      <c r="F205" s="1189"/>
      <c r="G205" s="365">
        <f t="shared" si="3"/>
        <v>0</v>
      </c>
    </row>
    <row r="206" spans="1:7" s="358" customFormat="1">
      <c r="A206" s="370">
        <v>0</v>
      </c>
      <c r="B206" s="369">
        <v>0</v>
      </c>
      <c r="C206" s="368" t="s">
        <v>4447</v>
      </c>
      <c r="D206" s="366">
        <v>0</v>
      </c>
      <c r="E206" s="367">
        <v>0</v>
      </c>
      <c r="F206" s="1189"/>
      <c r="G206" s="365">
        <f t="shared" si="3"/>
        <v>0</v>
      </c>
    </row>
    <row r="207" spans="1:7" s="358" customFormat="1" ht="52.8">
      <c r="A207" s="376">
        <v>53</v>
      </c>
      <c r="B207" s="375">
        <v>0</v>
      </c>
      <c r="C207" s="374" t="s">
        <v>2257</v>
      </c>
      <c r="D207" s="372" t="s">
        <v>256</v>
      </c>
      <c r="E207" s="373">
        <v>0.75</v>
      </c>
      <c r="F207" s="1190"/>
      <c r="G207" s="371">
        <f t="shared" si="3"/>
        <v>0</v>
      </c>
    </row>
    <row r="208" spans="1:7" s="358" customFormat="1">
      <c r="A208" s="370">
        <v>0</v>
      </c>
      <c r="B208" s="369">
        <v>0</v>
      </c>
      <c r="C208" s="368" t="s">
        <v>2373</v>
      </c>
      <c r="D208" s="366">
        <v>0</v>
      </c>
      <c r="E208" s="367">
        <v>0</v>
      </c>
      <c r="F208" s="1189"/>
      <c r="G208" s="365">
        <f t="shared" si="3"/>
        <v>0</v>
      </c>
    </row>
    <row r="209" spans="1:7" s="358" customFormat="1">
      <c r="A209" s="370">
        <v>0</v>
      </c>
      <c r="B209" s="369">
        <v>0</v>
      </c>
      <c r="C209" s="368" t="s">
        <v>4447</v>
      </c>
      <c r="D209" s="366">
        <v>0</v>
      </c>
      <c r="E209" s="367">
        <v>0</v>
      </c>
      <c r="F209" s="1189"/>
      <c r="G209" s="365">
        <f t="shared" si="3"/>
        <v>0</v>
      </c>
    </row>
    <row r="210" spans="1:7" s="358" customFormat="1" ht="26.4">
      <c r="A210" s="376">
        <v>54</v>
      </c>
      <c r="B210" s="375">
        <v>0</v>
      </c>
      <c r="C210" s="374" t="s">
        <v>2255</v>
      </c>
      <c r="D210" s="372" t="s">
        <v>2190</v>
      </c>
      <c r="E210" s="373">
        <v>2</v>
      </c>
      <c r="F210" s="1190"/>
      <c r="G210" s="371">
        <f t="shared" si="3"/>
        <v>0</v>
      </c>
    </row>
    <row r="211" spans="1:7" s="358" customFormat="1">
      <c r="A211" s="370">
        <v>0</v>
      </c>
      <c r="B211" s="369">
        <v>0</v>
      </c>
      <c r="C211" s="368" t="s">
        <v>2372</v>
      </c>
      <c r="D211" s="366">
        <v>0</v>
      </c>
      <c r="E211" s="367">
        <v>0</v>
      </c>
      <c r="F211" s="1189"/>
      <c r="G211" s="365">
        <f t="shared" ref="G211:G274" si="4">E211*F211</f>
        <v>0</v>
      </c>
    </row>
    <row r="212" spans="1:7" s="358" customFormat="1">
      <c r="A212" s="370">
        <v>0</v>
      </c>
      <c r="B212" s="369">
        <v>0</v>
      </c>
      <c r="C212" s="368" t="s">
        <v>4447</v>
      </c>
      <c r="D212" s="366">
        <v>0</v>
      </c>
      <c r="E212" s="367">
        <v>0</v>
      </c>
      <c r="F212" s="1189"/>
      <c r="G212" s="365">
        <f t="shared" si="4"/>
        <v>0</v>
      </c>
    </row>
    <row r="213" spans="1:7" s="358" customFormat="1" ht="26.4">
      <c r="A213" s="376">
        <v>55</v>
      </c>
      <c r="B213" s="375">
        <v>0</v>
      </c>
      <c r="C213" s="374" t="s">
        <v>2253</v>
      </c>
      <c r="D213" s="372" t="s">
        <v>2190</v>
      </c>
      <c r="E213" s="373">
        <v>1</v>
      </c>
      <c r="F213" s="1190"/>
      <c r="G213" s="371">
        <f t="shared" si="4"/>
        <v>0</v>
      </c>
    </row>
    <row r="214" spans="1:7" s="358" customFormat="1">
      <c r="A214" s="370">
        <v>0</v>
      </c>
      <c r="B214" s="369">
        <v>0</v>
      </c>
      <c r="C214" s="368" t="s">
        <v>2189</v>
      </c>
      <c r="D214" s="366">
        <v>0</v>
      </c>
      <c r="E214" s="367">
        <v>0</v>
      </c>
      <c r="F214" s="1189"/>
      <c r="G214" s="365">
        <f t="shared" si="4"/>
        <v>0</v>
      </c>
    </row>
    <row r="215" spans="1:7" s="358" customFormat="1">
      <c r="A215" s="370">
        <v>0</v>
      </c>
      <c r="B215" s="369">
        <v>0</v>
      </c>
      <c r="C215" s="368" t="s">
        <v>4447</v>
      </c>
      <c r="D215" s="366">
        <v>0</v>
      </c>
      <c r="E215" s="367">
        <v>0</v>
      </c>
      <c r="F215" s="1189"/>
      <c r="G215" s="365">
        <f t="shared" si="4"/>
        <v>0</v>
      </c>
    </row>
    <row r="216" spans="1:7" s="358" customFormat="1" ht="39.6">
      <c r="A216" s="376">
        <v>56</v>
      </c>
      <c r="B216" s="375">
        <v>0</v>
      </c>
      <c r="C216" s="374" t="s">
        <v>2185</v>
      </c>
      <c r="D216" s="372" t="s">
        <v>256</v>
      </c>
      <c r="E216" s="373">
        <v>10.36</v>
      </c>
      <c r="F216" s="1190"/>
      <c r="G216" s="371">
        <f t="shared" si="4"/>
        <v>0</v>
      </c>
    </row>
    <row r="217" spans="1:7" s="358" customFormat="1">
      <c r="A217" s="370">
        <v>0</v>
      </c>
      <c r="B217" s="369">
        <v>0</v>
      </c>
      <c r="C217" s="368" t="s">
        <v>2371</v>
      </c>
      <c r="D217" s="366">
        <v>0</v>
      </c>
      <c r="E217" s="367">
        <v>0</v>
      </c>
      <c r="F217" s="1189"/>
      <c r="G217" s="365">
        <f t="shared" si="4"/>
        <v>0</v>
      </c>
    </row>
    <row r="218" spans="1:7" s="358" customFormat="1">
      <c r="A218" s="370">
        <v>0</v>
      </c>
      <c r="B218" s="369">
        <v>0</v>
      </c>
      <c r="C218" s="368" t="s">
        <v>4447</v>
      </c>
      <c r="D218" s="366">
        <v>0</v>
      </c>
      <c r="E218" s="367">
        <v>0</v>
      </c>
      <c r="F218" s="1189"/>
      <c r="G218" s="365">
        <f t="shared" si="4"/>
        <v>0</v>
      </c>
    </row>
    <row r="219" spans="1:7" s="358" customFormat="1">
      <c r="A219" s="370">
        <v>0</v>
      </c>
      <c r="B219" s="369">
        <v>0</v>
      </c>
      <c r="C219" s="368" t="s">
        <v>2598</v>
      </c>
      <c r="D219" s="366">
        <v>0</v>
      </c>
      <c r="E219" s="367">
        <v>0</v>
      </c>
      <c r="F219" s="1189"/>
      <c r="G219" s="365">
        <f t="shared" si="4"/>
        <v>0</v>
      </c>
    </row>
    <row r="220" spans="1:7" s="358" customFormat="1">
      <c r="A220" s="370">
        <v>0</v>
      </c>
      <c r="B220" s="369">
        <v>0</v>
      </c>
      <c r="C220" s="368" t="s">
        <v>4456</v>
      </c>
      <c r="D220" s="366">
        <v>0</v>
      </c>
      <c r="E220" s="367">
        <v>0</v>
      </c>
      <c r="F220" s="1189"/>
      <c r="G220" s="365">
        <f t="shared" si="4"/>
        <v>0</v>
      </c>
    </row>
    <row r="221" spans="1:7" s="358" customFormat="1" ht="39.6">
      <c r="A221" s="376">
        <v>57</v>
      </c>
      <c r="B221" s="375">
        <v>0</v>
      </c>
      <c r="C221" s="374" t="s">
        <v>2500</v>
      </c>
      <c r="D221" s="372" t="s">
        <v>256</v>
      </c>
      <c r="E221" s="373">
        <v>0.53</v>
      </c>
      <c r="F221" s="1190"/>
      <c r="G221" s="371">
        <f t="shared" si="4"/>
        <v>0</v>
      </c>
    </row>
    <row r="222" spans="1:7" s="358" customFormat="1" ht="20.399999999999999">
      <c r="A222" s="370">
        <v>0</v>
      </c>
      <c r="B222" s="369">
        <v>0</v>
      </c>
      <c r="C222" s="368" t="s">
        <v>2499</v>
      </c>
      <c r="D222" s="366">
        <v>0</v>
      </c>
      <c r="E222" s="367">
        <v>0</v>
      </c>
      <c r="F222" s="1189"/>
      <c r="G222" s="365">
        <f t="shared" si="4"/>
        <v>0</v>
      </c>
    </row>
    <row r="223" spans="1:7" s="358" customFormat="1">
      <c r="A223" s="370">
        <v>0</v>
      </c>
      <c r="B223" s="369">
        <v>0</v>
      </c>
      <c r="C223" s="368" t="s">
        <v>2597</v>
      </c>
      <c r="D223" s="366">
        <v>0</v>
      </c>
      <c r="E223" s="367">
        <v>0</v>
      </c>
      <c r="F223" s="1189"/>
      <c r="G223" s="365">
        <f t="shared" si="4"/>
        <v>0</v>
      </c>
    </row>
    <row r="224" spans="1:7" s="358" customFormat="1">
      <c r="A224" s="370">
        <v>0</v>
      </c>
      <c r="B224" s="369">
        <v>0</v>
      </c>
      <c r="C224" s="368" t="s">
        <v>4455</v>
      </c>
      <c r="D224" s="366">
        <v>0</v>
      </c>
      <c r="E224" s="367">
        <v>0</v>
      </c>
      <c r="F224" s="1189"/>
      <c r="G224" s="365">
        <f t="shared" si="4"/>
        <v>0</v>
      </c>
    </row>
    <row r="225" spans="1:7" s="358" customFormat="1" ht="39.6">
      <c r="A225" s="376">
        <v>58</v>
      </c>
      <c r="B225" s="375">
        <v>0</v>
      </c>
      <c r="C225" s="374" t="s">
        <v>2251</v>
      </c>
      <c r="D225" s="372" t="s">
        <v>256</v>
      </c>
      <c r="E225" s="373">
        <v>0.14765485471872028</v>
      </c>
      <c r="F225" s="1190"/>
      <c r="G225" s="371">
        <f t="shared" si="4"/>
        <v>0</v>
      </c>
    </row>
    <row r="226" spans="1:7" s="358" customFormat="1">
      <c r="A226" s="370">
        <v>0</v>
      </c>
      <c r="B226" s="369">
        <v>0</v>
      </c>
      <c r="C226" s="368" t="s">
        <v>2370</v>
      </c>
      <c r="D226" s="366">
        <v>0</v>
      </c>
      <c r="E226" s="367">
        <v>0</v>
      </c>
      <c r="F226" s="1189"/>
      <c r="G226" s="365">
        <f t="shared" si="4"/>
        <v>0</v>
      </c>
    </row>
    <row r="227" spans="1:7" s="358" customFormat="1">
      <c r="A227" s="370">
        <v>0</v>
      </c>
      <c r="B227" s="369">
        <v>0</v>
      </c>
      <c r="C227" s="368" t="s">
        <v>4447</v>
      </c>
      <c r="D227" s="366">
        <v>0</v>
      </c>
      <c r="E227" s="367">
        <v>0</v>
      </c>
      <c r="F227" s="1189"/>
      <c r="G227" s="365">
        <f t="shared" si="4"/>
        <v>0</v>
      </c>
    </row>
    <row r="228" spans="1:7" s="358" customFormat="1" ht="26.4">
      <c r="A228" s="376">
        <v>59</v>
      </c>
      <c r="B228" s="375">
        <v>0</v>
      </c>
      <c r="C228" s="374" t="s">
        <v>2249</v>
      </c>
      <c r="D228" s="372" t="s">
        <v>256</v>
      </c>
      <c r="E228" s="373">
        <v>3.5342917352885177E-3</v>
      </c>
      <c r="F228" s="1190"/>
      <c r="G228" s="371">
        <f t="shared" si="4"/>
        <v>0</v>
      </c>
    </row>
    <row r="229" spans="1:7" s="358" customFormat="1">
      <c r="A229" s="370">
        <v>0</v>
      </c>
      <c r="B229" s="369">
        <v>0</v>
      </c>
      <c r="C229" s="368" t="s">
        <v>2369</v>
      </c>
      <c r="D229" s="366">
        <v>0</v>
      </c>
      <c r="E229" s="367">
        <v>0</v>
      </c>
      <c r="F229" s="1189"/>
      <c r="G229" s="365">
        <f t="shared" si="4"/>
        <v>0</v>
      </c>
    </row>
    <row r="230" spans="1:7" s="358" customFormat="1">
      <c r="A230" s="370">
        <v>0</v>
      </c>
      <c r="B230" s="369">
        <v>0</v>
      </c>
      <c r="C230" s="368" t="s">
        <v>4447</v>
      </c>
      <c r="D230" s="366">
        <v>0</v>
      </c>
      <c r="E230" s="367">
        <v>0</v>
      </c>
      <c r="F230" s="1189"/>
      <c r="G230" s="365">
        <f t="shared" si="4"/>
        <v>0</v>
      </c>
    </row>
    <row r="231" spans="1:7" s="358" customFormat="1" ht="40.799999999999997">
      <c r="A231" s="370">
        <v>0</v>
      </c>
      <c r="B231" s="369">
        <v>0</v>
      </c>
      <c r="C231" s="368" t="s">
        <v>2247</v>
      </c>
      <c r="D231" s="366">
        <v>0</v>
      </c>
      <c r="E231" s="367">
        <v>0</v>
      </c>
      <c r="F231" s="1189"/>
      <c r="G231" s="365">
        <f t="shared" si="4"/>
        <v>0</v>
      </c>
    </row>
    <row r="232" spans="1:7" s="358" customFormat="1" ht="15.6">
      <c r="A232" s="379">
        <v>0</v>
      </c>
      <c r="B232" s="378">
        <v>0</v>
      </c>
      <c r="C232" s="377" t="s">
        <v>2659</v>
      </c>
      <c r="D232" s="366">
        <v>0</v>
      </c>
      <c r="E232" s="367">
        <v>0</v>
      </c>
      <c r="F232" s="1189"/>
      <c r="G232" s="365">
        <f t="shared" si="4"/>
        <v>0</v>
      </c>
    </row>
    <row r="233" spans="1:7" s="358" customFormat="1" ht="13.2">
      <c r="A233" s="376">
        <v>60</v>
      </c>
      <c r="B233" s="375" t="s">
        <v>2658</v>
      </c>
      <c r="C233" s="374" t="s">
        <v>2310</v>
      </c>
      <c r="D233" s="372" t="s">
        <v>1985</v>
      </c>
      <c r="E233" s="373">
        <v>1</v>
      </c>
      <c r="F233" s="1190"/>
      <c r="G233" s="371">
        <f t="shared" si="4"/>
        <v>0</v>
      </c>
    </row>
    <row r="234" spans="1:7" s="358" customFormat="1" ht="112.2">
      <c r="A234" s="370">
        <v>0</v>
      </c>
      <c r="B234" s="369">
        <v>0</v>
      </c>
      <c r="C234" s="368" t="s">
        <v>2657</v>
      </c>
      <c r="D234" s="366">
        <v>0</v>
      </c>
      <c r="E234" s="367">
        <v>0</v>
      </c>
      <c r="F234" s="1189"/>
      <c r="G234" s="365">
        <f t="shared" si="4"/>
        <v>0</v>
      </c>
    </row>
    <row r="235" spans="1:7" s="358" customFormat="1" ht="102">
      <c r="A235" s="370">
        <v>0</v>
      </c>
      <c r="B235" s="369">
        <v>0</v>
      </c>
      <c r="C235" s="368" t="s">
        <v>2656</v>
      </c>
      <c r="D235" s="366">
        <v>0</v>
      </c>
      <c r="E235" s="367">
        <v>0</v>
      </c>
      <c r="F235" s="1189"/>
      <c r="G235" s="365">
        <f t="shared" si="4"/>
        <v>0</v>
      </c>
    </row>
    <row r="236" spans="1:7" s="358" customFormat="1" ht="61.2">
      <c r="A236" s="370">
        <v>0</v>
      </c>
      <c r="B236" s="369">
        <v>0</v>
      </c>
      <c r="C236" s="368" t="s">
        <v>2655</v>
      </c>
      <c r="D236" s="366">
        <v>0</v>
      </c>
      <c r="E236" s="367">
        <v>0</v>
      </c>
      <c r="F236" s="1189"/>
      <c r="G236" s="365">
        <f t="shared" si="4"/>
        <v>0</v>
      </c>
    </row>
    <row r="237" spans="1:7" s="358" customFormat="1" ht="102">
      <c r="A237" s="370">
        <v>0</v>
      </c>
      <c r="B237" s="369">
        <v>0</v>
      </c>
      <c r="C237" s="368" t="s">
        <v>2654</v>
      </c>
      <c r="D237" s="366">
        <v>0</v>
      </c>
      <c r="E237" s="367">
        <v>0</v>
      </c>
      <c r="F237" s="1189"/>
      <c r="G237" s="365">
        <f t="shared" si="4"/>
        <v>0</v>
      </c>
    </row>
    <row r="238" spans="1:7" s="358" customFormat="1">
      <c r="A238" s="370">
        <v>0</v>
      </c>
      <c r="B238" s="369">
        <v>0</v>
      </c>
      <c r="C238" s="368" t="s">
        <v>2189</v>
      </c>
      <c r="D238" s="366">
        <v>0</v>
      </c>
      <c r="E238" s="367">
        <v>0</v>
      </c>
      <c r="F238" s="1189"/>
      <c r="G238" s="365">
        <f t="shared" si="4"/>
        <v>0</v>
      </c>
    </row>
    <row r="239" spans="1:7" s="358" customFormat="1">
      <c r="A239" s="370">
        <v>0</v>
      </c>
      <c r="B239" s="369">
        <v>0</v>
      </c>
      <c r="C239" s="368" t="s">
        <v>4462</v>
      </c>
      <c r="D239" s="366">
        <v>0</v>
      </c>
      <c r="E239" s="367">
        <v>0</v>
      </c>
      <c r="F239" s="1189"/>
      <c r="G239" s="365">
        <f t="shared" si="4"/>
        <v>0</v>
      </c>
    </row>
    <row r="240" spans="1:7" s="358" customFormat="1" ht="13.2">
      <c r="A240" s="376">
        <v>61</v>
      </c>
      <c r="B240" s="375">
        <v>0</v>
      </c>
      <c r="C240" s="374" t="s">
        <v>2305</v>
      </c>
      <c r="D240" s="372" t="s">
        <v>2190</v>
      </c>
      <c r="E240" s="373">
        <v>1</v>
      </c>
      <c r="F240" s="1190"/>
      <c r="G240" s="371">
        <f t="shared" si="4"/>
        <v>0</v>
      </c>
    </row>
    <row r="241" spans="1:7" s="358" customFormat="1">
      <c r="A241" s="370">
        <v>0</v>
      </c>
      <c r="B241" s="369">
        <v>0</v>
      </c>
      <c r="C241" s="368" t="s">
        <v>2189</v>
      </c>
      <c r="D241" s="366">
        <v>0</v>
      </c>
      <c r="E241" s="367">
        <v>0</v>
      </c>
      <c r="F241" s="1189"/>
      <c r="G241" s="365">
        <f t="shared" si="4"/>
        <v>0</v>
      </c>
    </row>
    <row r="242" spans="1:7" s="358" customFormat="1">
      <c r="A242" s="370">
        <v>0</v>
      </c>
      <c r="B242" s="369">
        <v>0</v>
      </c>
      <c r="C242" s="368" t="s">
        <v>4462</v>
      </c>
      <c r="D242" s="366">
        <v>0</v>
      </c>
      <c r="E242" s="367">
        <v>0</v>
      </c>
      <c r="F242" s="1189"/>
      <c r="G242" s="365">
        <f t="shared" si="4"/>
        <v>0</v>
      </c>
    </row>
    <row r="243" spans="1:7" s="358" customFormat="1" ht="39.6">
      <c r="A243" s="376">
        <v>62</v>
      </c>
      <c r="B243" s="375" t="s">
        <v>2652</v>
      </c>
      <c r="C243" s="374" t="s">
        <v>2302</v>
      </c>
      <c r="D243" s="372" t="s">
        <v>1985</v>
      </c>
      <c r="E243" s="373">
        <v>1</v>
      </c>
      <c r="F243" s="1190"/>
      <c r="G243" s="371">
        <f t="shared" si="4"/>
        <v>0</v>
      </c>
    </row>
    <row r="244" spans="1:7" s="358" customFormat="1">
      <c r="A244" s="370">
        <v>0</v>
      </c>
      <c r="B244" s="369">
        <v>0</v>
      </c>
      <c r="C244" s="368" t="s">
        <v>2189</v>
      </c>
      <c r="D244" s="366">
        <v>0</v>
      </c>
      <c r="E244" s="367">
        <v>0</v>
      </c>
      <c r="F244" s="1189"/>
      <c r="G244" s="365">
        <f t="shared" si="4"/>
        <v>0</v>
      </c>
    </row>
    <row r="245" spans="1:7" s="358" customFormat="1">
      <c r="A245" s="370">
        <v>0</v>
      </c>
      <c r="B245" s="369">
        <v>0</v>
      </c>
      <c r="C245" s="368" t="s">
        <v>4447</v>
      </c>
      <c r="D245" s="366">
        <v>0</v>
      </c>
      <c r="E245" s="367">
        <v>0</v>
      </c>
      <c r="F245" s="1189"/>
      <c r="G245" s="365">
        <f t="shared" si="4"/>
        <v>0</v>
      </c>
    </row>
    <row r="246" spans="1:7" s="358" customFormat="1" ht="26.4">
      <c r="A246" s="376">
        <v>63</v>
      </c>
      <c r="B246" s="375" t="s">
        <v>2651</v>
      </c>
      <c r="C246" s="374" t="s">
        <v>2300</v>
      </c>
      <c r="D246" s="372" t="s">
        <v>2190</v>
      </c>
      <c r="E246" s="373">
        <v>1</v>
      </c>
      <c r="F246" s="1190"/>
      <c r="G246" s="371">
        <f t="shared" si="4"/>
        <v>0</v>
      </c>
    </row>
    <row r="247" spans="1:7" s="358" customFormat="1">
      <c r="A247" s="370">
        <v>0</v>
      </c>
      <c r="B247" s="369">
        <v>0</v>
      </c>
      <c r="C247" s="368" t="s">
        <v>2189</v>
      </c>
      <c r="D247" s="366">
        <v>0</v>
      </c>
      <c r="E247" s="367">
        <v>0</v>
      </c>
      <c r="F247" s="1189"/>
      <c r="G247" s="365">
        <f t="shared" si="4"/>
        <v>0</v>
      </c>
    </row>
    <row r="248" spans="1:7" s="358" customFormat="1">
      <c r="A248" s="370">
        <v>0</v>
      </c>
      <c r="B248" s="369">
        <v>0</v>
      </c>
      <c r="C248" s="368" t="s">
        <v>4447</v>
      </c>
      <c r="D248" s="366">
        <v>0</v>
      </c>
      <c r="E248" s="367">
        <v>0</v>
      </c>
      <c r="F248" s="1189"/>
      <c r="G248" s="365">
        <f t="shared" si="4"/>
        <v>0</v>
      </c>
    </row>
    <row r="249" spans="1:7" s="358" customFormat="1" ht="26.4">
      <c r="A249" s="376">
        <v>64</v>
      </c>
      <c r="B249" s="375" t="s">
        <v>2650</v>
      </c>
      <c r="C249" s="374" t="s">
        <v>2297</v>
      </c>
      <c r="D249" s="372" t="s">
        <v>2190</v>
      </c>
      <c r="E249" s="373">
        <v>1</v>
      </c>
      <c r="F249" s="1190"/>
      <c r="G249" s="371">
        <f t="shared" si="4"/>
        <v>0</v>
      </c>
    </row>
    <row r="250" spans="1:7" s="358" customFormat="1">
      <c r="A250" s="370">
        <v>0</v>
      </c>
      <c r="B250" s="369">
        <v>0</v>
      </c>
      <c r="C250" s="368" t="s">
        <v>2189</v>
      </c>
      <c r="D250" s="366">
        <v>0</v>
      </c>
      <c r="E250" s="367">
        <v>0</v>
      </c>
      <c r="F250" s="1189"/>
      <c r="G250" s="365">
        <f t="shared" si="4"/>
        <v>0</v>
      </c>
    </row>
    <row r="251" spans="1:7" s="358" customFormat="1">
      <c r="A251" s="370">
        <v>0</v>
      </c>
      <c r="B251" s="369">
        <v>0</v>
      </c>
      <c r="C251" s="368" t="s">
        <v>4447</v>
      </c>
      <c r="D251" s="366">
        <v>0</v>
      </c>
      <c r="E251" s="367">
        <v>0</v>
      </c>
      <c r="F251" s="1189"/>
      <c r="G251" s="365">
        <f t="shared" si="4"/>
        <v>0</v>
      </c>
    </row>
    <row r="252" spans="1:7" s="358" customFormat="1" ht="26.4">
      <c r="A252" s="376">
        <v>65</v>
      </c>
      <c r="B252" s="375" t="s">
        <v>2649</v>
      </c>
      <c r="C252" s="374" t="s">
        <v>2297</v>
      </c>
      <c r="D252" s="372" t="s">
        <v>2190</v>
      </c>
      <c r="E252" s="373">
        <v>1</v>
      </c>
      <c r="F252" s="1190"/>
      <c r="G252" s="371">
        <f t="shared" si="4"/>
        <v>0</v>
      </c>
    </row>
    <row r="253" spans="1:7" s="358" customFormat="1">
      <c r="A253" s="370">
        <v>0</v>
      </c>
      <c r="B253" s="369">
        <v>0</v>
      </c>
      <c r="C253" s="368" t="s">
        <v>2189</v>
      </c>
      <c r="D253" s="366">
        <v>0</v>
      </c>
      <c r="E253" s="367">
        <v>0</v>
      </c>
      <c r="F253" s="1189"/>
      <c r="G253" s="365">
        <f t="shared" si="4"/>
        <v>0</v>
      </c>
    </row>
    <row r="254" spans="1:7" s="358" customFormat="1">
      <c r="A254" s="370">
        <v>0</v>
      </c>
      <c r="B254" s="369">
        <v>0</v>
      </c>
      <c r="C254" s="368" t="s">
        <v>4447</v>
      </c>
      <c r="D254" s="366">
        <v>0</v>
      </c>
      <c r="E254" s="367">
        <v>0</v>
      </c>
      <c r="F254" s="1189"/>
      <c r="G254" s="365">
        <f t="shared" si="4"/>
        <v>0</v>
      </c>
    </row>
    <row r="255" spans="1:7" s="358" customFormat="1" ht="26.4">
      <c r="A255" s="376">
        <v>66</v>
      </c>
      <c r="B255" s="375" t="s">
        <v>2648</v>
      </c>
      <c r="C255" s="374" t="s">
        <v>2295</v>
      </c>
      <c r="D255" s="372" t="s">
        <v>2190</v>
      </c>
      <c r="E255" s="373">
        <v>1</v>
      </c>
      <c r="F255" s="1190"/>
      <c r="G255" s="371">
        <f t="shared" si="4"/>
        <v>0</v>
      </c>
    </row>
    <row r="256" spans="1:7" s="358" customFormat="1">
      <c r="A256" s="370">
        <v>0</v>
      </c>
      <c r="B256" s="369">
        <v>0</v>
      </c>
      <c r="C256" s="368" t="s">
        <v>2189</v>
      </c>
      <c r="D256" s="366">
        <v>0</v>
      </c>
      <c r="E256" s="367">
        <v>0</v>
      </c>
      <c r="F256" s="1189"/>
      <c r="G256" s="365">
        <f t="shared" si="4"/>
        <v>0</v>
      </c>
    </row>
    <row r="257" spans="1:7" s="358" customFormat="1">
      <c r="A257" s="370">
        <v>0</v>
      </c>
      <c r="B257" s="369">
        <v>0</v>
      </c>
      <c r="C257" s="368" t="s">
        <v>4447</v>
      </c>
      <c r="D257" s="366">
        <v>0</v>
      </c>
      <c r="E257" s="367">
        <v>0</v>
      </c>
      <c r="F257" s="1189"/>
      <c r="G257" s="365">
        <f t="shared" si="4"/>
        <v>0</v>
      </c>
    </row>
    <row r="258" spans="1:7" s="358" customFormat="1" ht="79.2">
      <c r="A258" s="376">
        <v>67</v>
      </c>
      <c r="B258" s="375" t="s">
        <v>2647</v>
      </c>
      <c r="C258" s="374" t="s">
        <v>2293</v>
      </c>
      <c r="D258" s="372" t="s">
        <v>2190</v>
      </c>
      <c r="E258" s="373">
        <v>2</v>
      </c>
      <c r="F258" s="1190"/>
      <c r="G258" s="371">
        <f t="shared" si="4"/>
        <v>0</v>
      </c>
    </row>
    <row r="259" spans="1:7" s="358" customFormat="1">
      <c r="A259" s="370">
        <v>0</v>
      </c>
      <c r="B259" s="369">
        <v>0</v>
      </c>
      <c r="C259" s="368" t="s">
        <v>2214</v>
      </c>
      <c r="D259" s="366">
        <v>0</v>
      </c>
      <c r="E259" s="367">
        <v>0</v>
      </c>
      <c r="F259" s="1189"/>
      <c r="G259" s="365">
        <f t="shared" si="4"/>
        <v>0</v>
      </c>
    </row>
    <row r="260" spans="1:7" s="358" customFormat="1">
      <c r="A260" s="370">
        <v>0</v>
      </c>
      <c r="B260" s="369">
        <v>0</v>
      </c>
      <c r="C260" s="368" t="s">
        <v>4447</v>
      </c>
      <c r="D260" s="366">
        <v>0</v>
      </c>
      <c r="E260" s="367">
        <v>0</v>
      </c>
      <c r="F260" s="1189"/>
      <c r="G260" s="365">
        <f t="shared" si="4"/>
        <v>0</v>
      </c>
    </row>
    <row r="261" spans="1:7" s="358" customFormat="1" ht="39.6">
      <c r="A261" s="376">
        <v>68</v>
      </c>
      <c r="B261" s="375" t="s">
        <v>2646</v>
      </c>
      <c r="C261" s="374" t="s">
        <v>2291</v>
      </c>
      <c r="D261" s="372" t="s">
        <v>2190</v>
      </c>
      <c r="E261" s="373">
        <v>1</v>
      </c>
      <c r="F261" s="1190"/>
      <c r="G261" s="371">
        <f t="shared" si="4"/>
        <v>0</v>
      </c>
    </row>
    <row r="262" spans="1:7" s="358" customFormat="1">
      <c r="A262" s="370">
        <v>0</v>
      </c>
      <c r="B262" s="369">
        <v>0</v>
      </c>
      <c r="C262" s="368" t="s">
        <v>2189</v>
      </c>
      <c r="D262" s="366">
        <v>0</v>
      </c>
      <c r="E262" s="367">
        <v>0</v>
      </c>
      <c r="F262" s="1189"/>
      <c r="G262" s="365">
        <f t="shared" si="4"/>
        <v>0</v>
      </c>
    </row>
    <row r="263" spans="1:7" s="358" customFormat="1">
      <c r="A263" s="370">
        <v>0</v>
      </c>
      <c r="B263" s="369">
        <v>0</v>
      </c>
      <c r="C263" s="368" t="s">
        <v>4463</v>
      </c>
      <c r="D263" s="366">
        <v>0</v>
      </c>
      <c r="E263" s="367">
        <v>0</v>
      </c>
      <c r="F263" s="1189"/>
      <c r="G263" s="365">
        <f t="shared" si="4"/>
        <v>0</v>
      </c>
    </row>
    <row r="264" spans="1:7" s="358" customFormat="1" ht="39.6">
      <c r="A264" s="376">
        <v>69</v>
      </c>
      <c r="B264" s="375" t="s">
        <v>2644</v>
      </c>
      <c r="C264" s="374" t="s">
        <v>2288</v>
      </c>
      <c r="D264" s="372" t="s">
        <v>2190</v>
      </c>
      <c r="E264" s="373">
        <v>1</v>
      </c>
      <c r="F264" s="1190"/>
      <c r="G264" s="371">
        <f t="shared" si="4"/>
        <v>0</v>
      </c>
    </row>
    <row r="265" spans="1:7" s="358" customFormat="1">
      <c r="A265" s="370">
        <v>0</v>
      </c>
      <c r="B265" s="369">
        <v>0</v>
      </c>
      <c r="C265" s="368" t="s">
        <v>2189</v>
      </c>
      <c r="D265" s="366">
        <v>0</v>
      </c>
      <c r="E265" s="367">
        <v>0</v>
      </c>
      <c r="F265" s="1189"/>
      <c r="G265" s="365">
        <f t="shared" si="4"/>
        <v>0</v>
      </c>
    </row>
    <row r="266" spans="1:7" s="358" customFormat="1">
      <c r="A266" s="370">
        <v>0</v>
      </c>
      <c r="B266" s="369">
        <v>0</v>
      </c>
      <c r="C266" s="368" t="s">
        <v>4464</v>
      </c>
      <c r="D266" s="366">
        <v>0</v>
      </c>
      <c r="E266" s="367">
        <v>0</v>
      </c>
      <c r="F266" s="1189"/>
      <c r="G266" s="365">
        <f t="shared" si="4"/>
        <v>0</v>
      </c>
    </row>
    <row r="267" spans="1:7" s="358" customFormat="1" ht="66">
      <c r="A267" s="376">
        <v>70</v>
      </c>
      <c r="B267" s="375" t="s">
        <v>2643</v>
      </c>
      <c r="C267" s="374" t="s">
        <v>2286</v>
      </c>
      <c r="D267" s="372" t="s">
        <v>2190</v>
      </c>
      <c r="E267" s="373">
        <v>1</v>
      </c>
      <c r="F267" s="1190"/>
      <c r="G267" s="371">
        <f t="shared" si="4"/>
        <v>0</v>
      </c>
    </row>
    <row r="268" spans="1:7" s="358" customFormat="1">
      <c r="A268" s="370">
        <v>0</v>
      </c>
      <c r="B268" s="369">
        <v>0</v>
      </c>
      <c r="C268" s="368" t="s">
        <v>2189</v>
      </c>
      <c r="D268" s="366">
        <v>0</v>
      </c>
      <c r="E268" s="367">
        <v>0</v>
      </c>
      <c r="F268" s="1189"/>
      <c r="G268" s="365">
        <f t="shared" si="4"/>
        <v>0</v>
      </c>
    </row>
    <row r="269" spans="1:7" s="358" customFormat="1">
      <c r="A269" s="370">
        <v>0</v>
      </c>
      <c r="B269" s="369">
        <v>0</v>
      </c>
      <c r="C269" s="368" t="s">
        <v>4447</v>
      </c>
      <c r="D269" s="366">
        <v>0</v>
      </c>
      <c r="E269" s="367">
        <v>0</v>
      </c>
      <c r="F269" s="1189"/>
      <c r="G269" s="365">
        <f t="shared" si="4"/>
        <v>0</v>
      </c>
    </row>
    <row r="270" spans="1:7" s="358" customFormat="1" ht="26.4">
      <c r="A270" s="376">
        <v>71</v>
      </c>
      <c r="B270" s="375" t="s">
        <v>2642</v>
      </c>
      <c r="C270" s="374" t="s">
        <v>2284</v>
      </c>
      <c r="D270" s="372" t="s">
        <v>2190</v>
      </c>
      <c r="E270" s="373">
        <v>3</v>
      </c>
      <c r="F270" s="1190"/>
      <c r="G270" s="371">
        <f t="shared" si="4"/>
        <v>0</v>
      </c>
    </row>
    <row r="271" spans="1:7" s="358" customFormat="1">
      <c r="A271" s="370">
        <v>0</v>
      </c>
      <c r="B271" s="369">
        <v>0</v>
      </c>
      <c r="C271" s="368" t="s">
        <v>2189</v>
      </c>
      <c r="D271" s="366">
        <v>0</v>
      </c>
      <c r="E271" s="367">
        <v>0</v>
      </c>
      <c r="F271" s="1189"/>
      <c r="G271" s="365">
        <f t="shared" si="4"/>
        <v>0</v>
      </c>
    </row>
    <row r="272" spans="1:7" s="358" customFormat="1">
      <c r="A272" s="370">
        <v>0</v>
      </c>
      <c r="B272" s="369">
        <v>0</v>
      </c>
      <c r="C272" s="368" t="s">
        <v>4465</v>
      </c>
      <c r="D272" s="366">
        <v>0</v>
      </c>
      <c r="E272" s="367">
        <v>0</v>
      </c>
      <c r="F272" s="1189"/>
      <c r="G272" s="365">
        <f t="shared" si="4"/>
        <v>0</v>
      </c>
    </row>
    <row r="273" spans="1:7" s="358" customFormat="1">
      <c r="A273" s="370">
        <v>0</v>
      </c>
      <c r="B273" s="369">
        <v>0</v>
      </c>
      <c r="C273" s="368" t="s">
        <v>2214</v>
      </c>
      <c r="D273" s="366">
        <v>0</v>
      </c>
      <c r="E273" s="367">
        <v>0</v>
      </c>
      <c r="F273" s="1189"/>
      <c r="G273" s="365">
        <f t="shared" si="4"/>
        <v>0</v>
      </c>
    </row>
    <row r="274" spans="1:7" s="358" customFormat="1">
      <c r="A274" s="370">
        <v>0</v>
      </c>
      <c r="B274" s="369">
        <v>0</v>
      </c>
      <c r="C274" s="368" t="s">
        <v>4466</v>
      </c>
      <c r="D274" s="366">
        <v>0</v>
      </c>
      <c r="E274" s="367">
        <v>0</v>
      </c>
      <c r="F274" s="1189"/>
      <c r="G274" s="365">
        <f t="shared" si="4"/>
        <v>0</v>
      </c>
    </row>
    <row r="275" spans="1:7" s="358" customFormat="1" ht="26.4">
      <c r="A275" s="376">
        <v>72</v>
      </c>
      <c r="B275" s="375" t="s">
        <v>2641</v>
      </c>
      <c r="C275" s="374" t="s">
        <v>2282</v>
      </c>
      <c r="D275" s="372" t="s">
        <v>2190</v>
      </c>
      <c r="E275" s="373">
        <v>1</v>
      </c>
      <c r="F275" s="1190"/>
      <c r="G275" s="371">
        <f t="shared" ref="G275:G338" si="5">E275*F275</f>
        <v>0</v>
      </c>
    </row>
    <row r="276" spans="1:7" s="358" customFormat="1">
      <c r="A276" s="370">
        <v>0</v>
      </c>
      <c r="B276" s="369">
        <v>0</v>
      </c>
      <c r="C276" s="368" t="s">
        <v>2189</v>
      </c>
      <c r="D276" s="366">
        <v>0</v>
      </c>
      <c r="E276" s="367">
        <v>0</v>
      </c>
      <c r="F276" s="1189"/>
      <c r="G276" s="365">
        <f t="shared" si="5"/>
        <v>0</v>
      </c>
    </row>
    <row r="277" spans="1:7" s="358" customFormat="1">
      <c r="A277" s="370">
        <v>0</v>
      </c>
      <c r="B277" s="369">
        <v>0</v>
      </c>
      <c r="C277" s="368" t="s">
        <v>4464</v>
      </c>
      <c r="D277" s="366">
        <v>0</v>
      </c>
      <c r="E277" s="367">
        <v>0</v>
      </c>
      <c r="F277" s="1189"/>
      <c r="G277" s="365">
        <f t="shared" si="5"/>
        <v>0</v>
      </c>
    </row>
    <row r="278" spans="1:7" s="358" customFormat="1" ht="26.4">
      <c r="A278" s="376">
        <v>73</v>
      </c>
      <c r="B278" s="375" t="s">
        <v>2640</v>
      </c>
      <c r="C278" s="374" t="s">
        <v>2280</v>
      </c>
      <c r="D278" s="372" t="s">
        <v>2187</v>
      </c>
      <c r="E278" s="373">
        <v>3.75</v>
      </c>
      <c r="F278" s="1190"/>
      <c r="G278" s="371">
        <f t="shared" si="5"/>
        <v>0</v>
      </c>
    </row>
    <row r="279" spans="1:7" s="358" customFormat="1">
      <c r="A279" s="370">
        <v>0</v>
      </c>
      <c r="B279" s="369">
        <v>0</v>
      </c>
      <c r="C279" s="368" t="s">
        <v>2273</v>
      </c>
      <c r="D279" s="366">
        <v>0</v>
      </c>
      <c r="E279" s="367">
        <v>0</v>
      </c>
      <c r="F279" s="1189"/>
      <c r="G279" s="365">
        <f t="shared" si="5"/>
        <v>0</v>
      </c>
    </row>
    <row r="280" spans="1:7" s="358" customFormat="1">
      <c r="A280" s="370">
        <v>0</v>
      </c>
      <c r="B280" s="369">
        <v>0</v>
      </c>
      <c r="C280" s="368" t="s">
        <v>4465</v>
      </c>
      <c r="D280" s="366">
        <v>0</v>
      </c>
      <c r="E280" s="367">
        <v>0</v>
      </c>
      <c r="F280" s="1189"/>
      <c r="G280" s="365">
        <f t="shared" si="5"/>
        <v>0</v>
      </c>
    </row>
    <row r="281" spans="1:7" s="358" customFormat="1">
      <c r="A281" s="370">
        <v>0</v>
      </c>
      <c r="B281" s="369">
        <v>0</v>
      </c>
      <c r="C281" s="368" t="s">
        <v>2278</v>
      </c>
      <c r="D281" s="366">
        <v>0</v>
      </c>
      <c r="E281" s="367">
        <v>0</v>
      </c>
      <c r="F281" s="1189"/>
      <c r="G281" s="365">
        <f t="shared" si="5"/>
        <v>0</v>
      </c>
    </row>
    <row r="282" spans="1:7" s="358" customFormat="1">
      <c r="A282" s="370">
        <v>0</v>
      </c>
      <c r="B282" s="369">
        <v>0</v>
      </c>
      <c r="C282" s="368" t="s">
        <v>4466</v>
      </c>
      <c r="D282" s="366">
        <v>0</v>
      </c>
      <c r="E282" s="367">
        <v>0</v>
      </c>
      <c r="F282" s="1189"/>
      <c r="G282" s="365">
        <f t="shared" si="5"/>
        <v>0</v>
      </c>
    </row>
    <row r="283" spans="1:7" s="358" customFormat="1" ht="26.4">
      <c r="A283" s="376">
        <v>74</v>
      </c>
      <c r="B283" s="375" t="s">
        <v>2637</v>
      </c>
      <c r="C283" s="374" t="s">
        <v>2275</v>
      </c>
      <c r="D283" s="372" t="s">
        <v>2187</v>
      </c>
      <c r="E283" s="373">
        <v>2.75</v>
      </c>
      <c r="F283" s="1190"/>
      <c r="G283" s="371">
        <f t="shared" si="5"/>
        <v>0</v>
      </c>
    </row>
    <row r="284" spans="1:7" s="358" customFormat="1">
      <c r="A284" s="370">
        <v>0</v>
      </c>
      <c r="B284" s="369">
        <v>0</v>
      </c>
      <c r="C284" s="368" t="s">
        <v>2274</v>
      </c>
      <c r="D284" s="366">
        <v>0</v>
      </c>
      <c r="E284" s="367">
        <v>0</v>
      </c>
      <c r="F284" s="1189"/>
      <c r="G284" s="365">
        <f t="shared" si="5"/>
        <v>0</v>
      </c>
    </row>
    <row r="285" spans="1:7" s="358" customFormat="1">
      <c r="A285" s="370">
        <v>0</v>
      </c>
      <c r="B285" s="369">
        <v>0</v>
      </c>
      <c r="C285" s="368" t="s">
        <v>4467</v>
      </c>
      <c r="D285" s="366">
        <v>0</v>
      </c>
      <c r="E285" s="367">
        <v>0</v>
      </c>
      <c r="F285" s="1189"/>
      <c r="G285" s="365">
        <f t="shared" si="5"/>
        <v>0</v>
      </c>
    </row>
    <row r="286" spans="1:7" s="358" customFormat="1">
      <c r="A286" s="370">
        <v>0</v>
      </c>
      <c r="B286" s="369">
        <v>0</v>
      </c>
      <c r="C286" s="368" t="s">
        <v>2273</v>
      </c>
      <c r="D286" s="366">
        <v>0</v>
      </c>
      <c r="E286" s="367">
        <v>0</v>
      </c>
      <c r="F286" s="1189"/>
      <c r="G286" s="365">
        <f t="shared" si="5"/>
        <v>0</v>
      </c>
    </row>
    <row r="287" spans="1:7" s="358" customFormat="1">
      <c r="A287" s="370">
        <v>0</v>
      </c>
      <c r="B287" s="369">
        <v>0</v>
      </c>
      <c r="C287" s="368" t="s">
        <v>4464</v>
      </c>
      <c r="D287" s="366">
        <v>0</v>
      </c>
      <c r="E287" s="367">
        <v>0</v>
      </c>
      <c r="F287" s="1189"/>
      <c r="G287" s="365">
        <f t="shared" si="5"/>
        <v>0</v>
      </c>
    </row>
    <row r="288" spans="1:7" s="358" customFormat="1" ht="39.6">
      <c r="A288" s="376">
        <v>75</v>
      </c>
      <c r="B288" s="375" t="s">
        <v>2635</v>
      </c>
      <c r="C288" s="374" t="s">
        <v>2270</v>
      </c>
      <c r="D288" s="372" t="s">
        <v>2190</v>
      </c>
      <c r="E288" s="373">
        <v>1</v>
      </c>
      <c r="F288" s="1190"/>
      <c r="G288" s="371">
        <f t="shared" si="5"/>
        <v>0</v>
      </c>
    </row>
    <row r="289" spans="1:7" s="358" customFormat="1">
      <c r="A289" s="370">
        <v>0</v>
      </c>
      <c r="B289" s="369">
        <v>0</v>
      </c>
      <c r="C289" s="368" t="s">
        <v>2189</v>
      </c>
      <c r="D289" s="366">
        <v>0</v>
      </c>
      <c r="E289" s="367">
        <v>0</v>
      </c>
      <c r="F289" s="1189"/>
      <c r="G289" s="365">
        <f t="shared" si="5"/>
        <v>0</v>
      </c>
    </row>
    <row r="290" spans="1:7" s="358" customFormat="1">
      <c r="A290" s="370">
        <v>0</v>
      </c>
      <c r="B290" s="369">
        <v>0</v>
      </c>
      <c r="C290" s="368" t="s">
        <v>4468</v>
      </c>
      <c r="D290" s="366">
        <v>0</v>
      </c>
      <c r="E290" s="367">
        <v>0</v>
      </c>
      <c r="F290" s="1189"/>
      <c r="G290" s="365">
        <f t="shared" si="5"/>
        <v>0</v>
      </c>
    </row>
    <row r="291" spans="1:7" s="358" customFormat="1" ht="26.4">
      <c r="A291" s="376">
        <v>76</v>
      </c>
      <c r="B291" s="375" t="s">
        <v>2633</v>
      </c>
      <c r="C291" s="374" t="s">
        <v>2509</v>
      </c>
      <c r="D291" s="372" t="s">
        <v>2190</v>
      </c>
      <c r="E291" s="373">
        <v>1</v>
      </c>
      <c r="F291" s="1190"/>
      <c r="G291" s="371">
        <f t="shared" si="5"/>
        <v>0</v>
      </c>
    </row>
    <row r="292" spans="1:7" s="358" customFormat="1">
      <c r="A292" s="370">
        <v>0</v>
      </c>
      <c r="B292" s="369">
        <v>0</v>
      </c>
      <c r="C292" s="368" t="s">
        <v>2189</v>
      </c>
      <c r="D292" s="366">
        <v>0</v>
      </c>
      <c r="E292" s="367">
        <v>0</v>
      </c>
      <c r="F292" s="1189"/>
      <c r="G292" s="365">
        <f t="shared" si="5"/>
        <v>0</v>
      </c>
    </row>
    <row r="293" spans="1:7" s="358" customFormat="1">
      <c r="A293" s="370">
        <v>0</v>
      </c>
      <c r="B293" s="369">
        <v>0</v>
      </c>
      <c r="C293" s="368" t="s">
        <v>4447</v>
      </c>
      <c r="D293" s="366">
        <v>0</v>
      </c>
      <c r="E293" s="367">
        <v>0</v>
      </c>
      <c r="F293" s="1189"/>
      <c r="G293" s="365">
        <f t="shared" si="5"/>
        <v>0</v>
      </c>
    </row>
    <row r="294" spans="1:7" s="358" customFormat="1" ht="132">
      <c r="A294" s="376">
        <v>77</v>
      </c>
      <c r="B294" s="375" t="s">
        <v>2632</v>
      </c>
      <c r="C294" s="374" t="s">
        <v>2267</v>
      </c>
      <c r="D294" s="372" t="s">
        <v>2190</v>
      </c>
      <c r="E294" s="373">
        <v>1</v>
      </c>
      <c r="F294" s="1190"/>
      <c r="G294" s="371">
        <f t="shared" si="5"/>
        <v>0</v>
      </c>
    </row>
    <row r="295" spans="1:7" s="358" customFormat="1">
      <c r="A295" s="370">
        <v>0</v>
      </c>
      <c r="B295" s="369">
        <v>0</v>
      </c>
      <c r="C295" s="368" t="s">
        <v>2189</v>
      </c>
      <c r="D295" s="366">
        <v>0</v>
      </c>
      <c r="E295" s="367">
        <v>0</v>
      </c>
      <c r="F295" s="1189"/>
      <c r="G295" s="365">
        <f t="shared" si="5"/>
        <v>0</v>
      </c>
    </row>
    <row r="296" spans="1:7" s="358" customFormat="1">
      <c r="A296" s="370">
        <v>0</v>
      </c>
      <c r="B296" s="369">
        <v>0</v>
      </c>
      <c r="C296" s="368" t="s">
        <v>4467</v>
      </c>
      <c r="D296" s="366">
        <v>0</v>
      </c>
      <c r="E296" s="367">
        <v>0</v>
      </c>
      <c r="F296" s="1189"/>
      <c r="G296" s="365">
        <f t="shared" si="5"/>
        <v>0</v>
      </c>
    </row>
    <row r="297" spans="1:7" s="358" customFormat="1" ht="39.6">
      <c r="A297" s="376">
        <v>78</v>
      </c>
      <c r="B297" s="375" t="s">
        <v>2630</v>
      </c>
      <c r="C297" s="374" t="s">
        <v>2505</v>
      </c>
      <c r="D297" s="372" t="s">
        <v>2190</v>
      </c>
      <c r="E297" s="373">
        <v>1</v>
      </c>
      <c r="F297" s="1190"/>
      <c r="G297" s="371">
        <f t="shared" si="5"/>
        <v>0</v>
      </c>
    </row>
    <row r="298" spans="1:7" s="358" customFormat="1">
      <c r="A298" s="370">
        <v>0</v>
      </c>
      <c r="B298" s="369">
        <v>0</v>
      </c>
      <c r="C298" s="368" t="s">
        <v>2189</v>
      </c>
      <c r="D298" s="366">
        <v>0</v>
      </c>
      <c r="E298" s="367">
        <v>0</v>
      </c>
      <c r="F298" s="1189"/>
      <c r="G298" s="365">
        <f t="shared" si="5"/>
        <v>0</v>
      </c>
    </row>
    <row r="299" spans="1:7" s="358" customFormat="1">
      <c r="A299" s="370">
        <v>0</v>
      </c>
      <c r="B299" s="369">
        <v>0</v>
      </c>
      <c r="C299" s="368" t="s">
        <v>4455</v>
      </c>
      <c r="D299" s="366">
        <v>0</v>
      </c>
      <c r="E299" s="367">
        <v>0</v>
      </c>
      <c r="F299" s="1189"/>
      <c r="G299" s="365">
        <f t="shared" si="5"/>
        <v>0</v>
      </c>
    </row>
    <row r="300" spans="1:7" s="358" customFormat="1" ht="52.8">
      <c r="A300" s="376">
        <v>79</v>
      </c>
      <c r="B300" s="375">
        <v>0</v>
      </c>
      <c r="C300" s="374" t="s">
        <v>2201</v>
      </c>
      <c r="D300" s="372" t="s">
        <v>2187</v>
      </c>
      <c r="E300" s="373">
        <v>6.97</v>
      </c>
      <c r="F300" s="1190"/>
      <c r="G300" s="371">
        <f t="shared" si="5"/>
        <v>0</v>
      </c>
    </row>
    <row r="301" spans="1:7" s="358" customFormat="1">
      <c r="A301" s="370">
        <v>0</v>
      </c>
      <c r="B301" s="369">
        <v>0</v>
      </c>
      <c r="C301" s="368" t="s">
        <v>2265</v>
      </c>
      <c r="D301" s="366">
        <v>0</v>
      </c>
      <c r="E301" s="367">
        <v>0</v>
      </c>
      <c r="F301" s="1189"/>
      <c r="G301" s="365">
        <f t="shared" si="5"/>
        <v>0</v>
      </c>
    </row>
    <row r="302" spans="1:7" s="358" customFormat="1">
      <c r="A302" s="370">
        <v>0</v>
      </c>
      <c r="B302" s="369">
        <v>0</v>
      </c>
      <c r="C302" s="368" t="s">
        <v>4447</v>
      </c>
      <c r="D302" s="366">
        <v>0</v>
      </c>
      <c r="E302" s="367">
        <v>0</v>
      </c>
      <c r="F302" s="1189"/>
      <c r="G302" s="365">
        <f t="shared" si="5"/>
        <v>0</v>
      </c>
    </row>
    <row r="303" spans="1:7" s="358" customFormat="1" ht="52.8">
      <c r="A303" s="376">
        <v>80</v>
      </c>
      <c r="B303" s="375">
        <v>0</v>
      </c>
      <c r="C303" s="374" t="s">
        <v>2188</v>
      </c>
      <c r="D303" s="372" t="s">
        <v>2187</v>
      </c>
      <c r="E303" s="373">
        <v>21.720000000000002</v>
      </c>
      <c r="F303" s="1190"/>
      <c r="G303" s="371">
        <f t="shared" si="5"/>
        <v>0</v>
      </c>
    </row>
    <row r="304" spans="1:7" s="358" customFormat="1">
      <c r="A304" s="370">
        <v>0</v>
      </c>
      <c r="B304" s="369">
        <v>0</v>
      </c>
      <c r="C304" s="368" t="s">
        <v>2264</v>
      </c>
      <c r="D304" s="366">
        <v>0</v>
      </c>
      <c r="E304" s="367">
        <v>0</v>
      </c>
      <c r="F304" s="1189"/>
      <c r="G304" s="365">
        <f t="shared" si="5"/>
        <v>0</v>
      </c>
    </row>
    <row r="305" spans="1:7" s="358" customFormat="1">
      <c r="A305" s="370">
        <v>0</v>
      </c>
      <c r="B305" s="369">
        <v>0</v>
      </c>
      <c r="C305" s="368" t="s">
        <v>4447</v>
      </c>
      <c r="D305" s="366">
        <v>0</v>
      </c>
      <c r="E305" s="367">
        <v>0</v>
      </c>
      <c r="F305" s="1189"/>
      <c r="G305" s="365">
        <f t="shared" si="5"/>
        <v>0</v>
      </c>
    </row>
    <row r="306" spans="1:7" s="358" customFormat="1">
      <c r="A306" s="370">
        <v>0</v>
      </c>
      <c r="B306" s="369">
        <v>0</v>
      </c>
      <c r="C306" s="368" t="s">
        <v>2504</v>
      </c>
      <c r="D306" s="366">
        <v>0</v>
      </c>
      <c r="E306" s="367">
        <v>0</v>
      </c>
      <c r="F306" s="1189"/>
      <c r="G306" s="365">
        <f t="shared" si="5"/>
        <v>0</v>
      </c>
    </row>
    <row r="307" spans="1:7" s="358" customFormat="1">
      <c r="A307" s="370">
        <v>0</v>
      </c>
      <c r="B307" s="369">
        <v>0</v>
      </c>
      <c r="C307" s="368" t="s">
        <v>4456</v>
      </c>
      <c r="D307" s="366">
        <v>0</v>
      </c>
      <c r="E307" s="367">
        <v>0</v>
      </c>
      <c r="F307" s="1189"/>
      <c r="G307" s="365">
        <f t="shared" si="5"/>
        <v>0</v>
      </c>
    </row>
    <row r="308" spans="1:7" s="358" customFormat="1" ht="52.8">
      <c r="A308" s="376">
        <v>81</v>
      </c>
      <c r="B308" s="375">
        <v>0</v>
      </c>
      <c r="C308" s="374" t="s">
        <v>2263</v>
      </c>
      <c r="D308" s="372" t="s">
        <v>2187</v>
      </c>
      <c r="E308" s="373">
        <v>3.4</v>
      </c>
      <c r="F308" s="1190"/>
      <c r="G308" s="371">
        <f t="shared" si="5"/>
        <v>0</v>
      </c>
    </row>
    <row r="309" spans="1:7" s="358" customFormat="1">
      <c r="A309" s="370">
        <v>0</v>
      </c>
      <c r="B309" s="369">
        <v>0</v>
      </c>
      <c r="C309" s="368" t="s">
        <v>2262</v>
      </c>
      <c r="D309" s="366">
        <v>0</v>
      </c>
      <c r="E309" s="367">
        <v>0</v>
      </c>
      <c r="F309" s="1189"/>
      <c r="G309" s="365">
        <f t="shared" si="5"/>
        <v>0</v>
      </c>
    </row>
    <row r="310" spans="1:7" s="358" customFormat="1">
      <c r="A310" s="370">
        <v>0</v>
      </c>
      <c r="B310" s="369">
        <v>0</v>
      </c>
      <c r="C310" s="368" t="s">
        <v>4447</v>
      </c>
      <c r="D310" s="366">
        <v>0</v>
      </c>
      <c r="E310" s="367">
        <v>0</v>
      </c>
      <c r="F310" s="1189"/>
      <c r="G310" s="365">
        <f t="shared" si="5"/>
        <v>0</v>
      </c>
    </row>
    <row r="311" spans="1:7" s="358" customFormat="1">
      <c r="A311" s="370">
        <v>0</v>
      </c>
      <c r="B311" s="369">
        <v>0</v>
      </c>
      <c r="C311" s="368" t="s">
        <v>2503</v>
      </c>
      <c r="D311" s="366">
        <v>0</v>
      </c>
      <c r="E311" s="367">
        <v>0</v>
      </c>
      <c r="F311" s="1189"/>
      <c r="G311" s="365">
        <f t="shared" si="5"/>
        <v>0</v>
      </c>
    </row>
    <row r="312" spans="1:7" s="358" customFormat="1">
      <c r="A312" s="370">
        <v>0</v>
      </c>
      <c r="B312" s="369">
        <v>0</v>
      </c>
      <c r="C312" s="368" t="s">
        <v>4456</v>
      </c>
      <c r="D312" s="366">
        <v>0</v>
      </c>
      <c r="E312" s="367">
        <v>0</v>
      </c>
      <c r="F312" s="1189"/>
      <c r="G312" s="365">
        <f t="shared" si="5"/>
        <v>0</v>
      </c>
    </row>
    <row r="313" spans="1:7" s="358" customFormat="1" ht="52.8">
      <c r="A313" s="376">
        <v>82</v>
      </c>
      <c r="B313" s="375">
        <v>0</v>
      </c>
      <c r="C313" s="374" t="s">
        <v>2261</v>
      </c>
      <c r="D313" s="372" t="s">
        <v>256</v>
      </c>
      <c r="E313" s="373">
        <v>0.39</v>
      </c>
      <c r="F313" s="1190"/>
      <c r="G313" s="371">
        <f t="shared" si="5"/>
        <v>0</v>
      </c>
    </row>
    <row r="314" spans="1:7" s="358" customFormat="1">
      <c r="A314" s="370">
        <v>0</v>
      </c>
      <c r="B314" s="369">
        <v>0</v>
      </c>
      <c r="C314" s="368" t="s">
        <v>2260</v>
      </c>
      <c r="D314" s="366">
        <v>0</v>
      </c>
      <c r="E314" s="367">
        <v>0</v>
      </c>
      <c r="F314" s="1189"/>
      <c r="G314" s="365">
        <f t="shared" si="5"/>
        <v>0</v>
      </c>
    </row>
    <row r="315" spans="1:7" s="358" customFormat="1">
      <c r="A315" s="370">
        <v>0</v>
      </c>
      <c r="B315" s="369">
        <v>0</v>
      </c>
      <c r="C315" s="368" t="s">
        <v>4447</v>
      </c>
      <c r="D315" s="366">
        <v>0</v>
      </c>
      <c r="E315" s="367">
        <v>0</v>
      </c>
      <c r="F315" s="1189"/>
      <c r="G315" s="365">
        <f t="shared" si="5"/>
        <v>0</v>
      </c>
    </row>
    <row r="316" spans="1:7" s="358" customFormat="1" ht="52.8">
      <c r="A316" s="376">
        <v>83</v>
      </c>
      <c r="B316" s="375">
        <v>0</v>
      </c>
      <c r="C316" s="374" t="s">
        <v>2259</v>
      </c>
      <c r="D316" s="372" t="s">
        <v>256</v>
      </c>
      <c r="E316" s="373">
        <v>0.32550000000000001</v>
      </c>
      <c r="F316" s="1190"/>
      <c r="G316" s="371">
        <f t="shared" si="5"/>
        <v>0</v>
      </c>
    </row>
    <row r="317" spans="1:7" s="358" customFormat="1">
      <c r="A317" s="370">
        <v>0</v>
      </c>
      <c r="B317" s="369">
        <v>0</v>
      </c>
      <c r="C317" s="368" t="s">
        <v>2258</v>
      </c>
      <c r="D317" s="366">
        <v>0</v>
      </c>
      <c r="E317" s="367">
        <v>0</v>
      </c>
      <c r="F317" s="1189"/>
      <c r="G317" s="365">
        <f t="shared" si="5"/>
        <v>0</v>
      </c>
    </row>
    <row r="318" spans="1:7" s="358" customFormat="1">
      <c r="A318" s="370">
        <v>0</v>
      </c>
      <c r="B318" s="369">
        <v>0</v>
      </c>
      <c r="C318" s="368" t="s">
        <v>4447</v>
      </c>
      <c r="D318" s="366">
        <v>0</v>
      </c>
      <c r="E318" s="367">
        <v>0</v>
      </c>
      <c r="F318" s="1189"/>
      <c r="G318" s="365">
        <f t="shared" si="5"/>
        <v>0</v>
      </c>
    </row>
    <row r="319" spans="1:7" s="358" customFormat="1" ht="52.8">
      <c r="A319" s="376">
        <v>84</v>
      </c>
      <c r="B319" s="375">
        <v>0</v>
      </c>
      <c r="C319" s="374" t="s">
        <v>2257</v>
      </c>
      <c r="D319" s="372" t="s">
        <v>256</v>
      </c>
      <c r="E319" s="373">
        <v>0.55499999999999994</v>
      </c>
      <c r="F319" s="1190"/>
      <c r="G319" s="371">
        <f t="shared" si="5"/>
        <v>0</v>
      </c>
    </row>
    <row r="320" spans="1:7" s="358" customFormat="1">
      <c r="A320" s="370">
        <v>0</v>
      </c>
      <c r="B320" s="369">
        <v>0</v>
      </c>
      <c r="C320" s="368" t="s">
        <v>2256</v>
      </c>
      <c r="D320" s="366">
        <v>0</v>
      </c>
      <c r="E320" s="367">
        <v>0</v>
      </c>
      <c r="F320" s="1189"/>
      <c r="G320" s="365">
        <f t="shared" si="5"/>
        <v>0</v>
      </c>
    </row>
    <row r="321" spans="1:7" s="358" customFormat="1">
      <c r="A321" s="370">
        <v>0</v>
      </c>
      <c r="B321" s="369">
        <v>0</v>
      </c>
      <c r="C321" s="368" t="s">
        <v>4447</v>
      </c>
      <c r="D321" s="366">
        <v>0</v>
      </c>
      <c r="E321" s="367">
        <v>0</v>
      </c>
      <c r="F321" s="1189"/>
      <c r="G321" s="365">
        <f t="shared" si="5"/>
        <v>0</v>
      </c>
    </row>
    <row r="322" spans="1:7" s="358" customFormat="1" ht="26.4">
      <c r="A322" s="376">
        <v>85</v>
      </c>
      <c r="B322" s="375">
        <v>0</v>
      </c>
      <c r="C322" s="374" t="s">
        <v>2255</v>
      </c>
      <c r="D322" s="372" t="s">
        <v>2190</v>
      </c>
      <c r="E322" s="373">
        <v>3</v>
      </c>
      <c r="F322" s="1190"/>
      <c r="G322" s="371">
        <f t="shared" si="5"/>
        <v>0</v>
      </c>
    </row>
    <row r="323" spans="1:7" s="358" customFormat="1">
      <c r="A323" s="370">
        <v>0</v>
      </c>
      <c r="B323" s="369">
        <v>0</v>
      </c>
      <c r="C323" s="368" t="s">
        <v>2254</v>
      </c>
      <c r="D323" s="366">
        <v>0</v>
      </c>
      <c r="E323" s="367">
        <v>0</v>
      </c>
      <c r="F323" s="1189"/>
      <c r="G323" s="365">
        <f t="shared" si="5"/>
        <v>0</v>
      </c>
    </row>
    <row r="324" spans="1:7" s="358" customFormat="1">
      <c r="A324" s="370">
        <v>0</v>
      </c>
      <c r="B324" s="369">
        <v>0</v>
      </c>
      <c r="C324" s="368" t="s">
        <v>4447</v>
      </c>
      <c r="D324" s="366">
        <v>0</v>
      </c>
      <c r="E324" s="367">
        <v>0</v>
      </c>
      <c r="F324" s="1189"/>
      <c r="G324" s="365">
        <f t="shared" si="5"/>
        <v>0</v>
      </c>
    </row>
    <row r="325" spans="1:7" s="358" customFormat="1" ht="26.4">
      <c r="A325" s="376">
        <v>86</v>
      </c>
      <c r="B325" s="375">
        <v>0</v>
      </c>
      <c r="C325" s="374" t="s">
        <v>2253</v>
      </c>
      <c r="D325" s="372" t="s">
        <v>2190</v>
      </c>
      <c r="E325" s="373">
        <v>1</v>
      </c>
      <c r="F325" s="1190"/>
      <c r="G325" s="371">
        <f t="shared" si="5"/>
        <v>0</v>
      </c>
    </row>
    <row r="326" spans="1:7" s="358" customFormat="1">
      <c r="A326" s="370">
        <v>0</v>
      </c>
      <c r="B326" s="369">
        <v>0</v>
      </c>
      <c r="C326" s="368" t="s">
        <v>2189</v>
      </c>
      <c r="D326" s="366">
        <v>0</v>
      </c>
      <c r="E326" s="367">
        <v>0</v>
      </c>
      <c r="F326" s="1189"/>
      <c r="G326" s="365">
        <f t="shared" si="5"/>
        <v>0</v>
      </c>
    </row>
    <row r="327" spans="1:7" s="358" customFormat="1">
      <c r="A327" s="370">
        <v>0</v>
      </c>
      <c r="B327" s="369">
        <v>0</v>
      </c>
      <c r="C327" s="368" t="s">
        <v>4447</v>
      </c>
      <c r="D327" s="366">
        <v>0</v>
      </c>
      <c r="E327" s="367">
        <v>0</v>
      </c>
      <c r="F327" s="1189"/>
      <c r="G327" s="365">
        <f t="shared" si="5"/>
        <v>0</v>
      </c>
    </row>
    <row r="328" spans="1:7" s="358" customFormat="1" ht="39.6">
      <c r="A328" s="376">
        <v>87</v>
      </c>
      <c r="B328" s="375">
        <v>0</v>
      </c>
      <c r="C328" s="374" t="s">
        <v>2185</v>
      </c>
      <c r="D328" s="372" t="s">
        <v>256</v>
      </c>
      <c r="E328" s="373">
        <v>12.76</v>
      </c>
      <c r="F328" s="1190"/>
      <c r="G328" s="371">
        <f t="shared" si="5"/>
        <v>0</v>
      </c>
    </row>
    <row r="329" spans="1:7" s="358" customFormat="1">
      <c r="A329" s="370">
        <v>0</v>
      </c>
      <c r="B329" s="369">
        <v>0</v>
      </c>
      <c r="C329" s="368" t="s">
        <v>2252</v>
      </c>
      <c r="D329" s="366">
        <v>0</v>
      </c>
      <c r="E329" s="367">
        <v>0</v>
      </c>
      <c r="F329" s="1189"/>
      <c r="G329" s="365">
        <f t="shared" si="5"/>
        <v>0</v>
      </c>
    </row>
    <row r="330" spans="1:7" s="358" customFormat="1">
      <c r="A330" s="370">
        <v>0</v>
      </c>
      <c r="B330" s="369">
        <v>0</v>
      </c>
      <c r="C330" s="368" t="s">
        <v>4447</v>
      </c>
      <c r="D330" s="366">
        <v>0</v>
      </c>
      <c r="E330" s="367">
        <v>0</v>
      </c>
      <c r="F330" s="1189"/>
      <c r="G330" s="365">
        <f t="shared" si="5"/>
        <v>0</v>
      </c>
    </row>
    <row r="331" spans="1:7" s="358" customFormat="1">
      <c r="A331" s="370">
        <v>0</v>
      </c>
      <c r="B331" s="369">
        <v>0</v>
      </c>
      <c r="C331" s="368" t="s">
        <v>2502</v>
      </c>
      <c r="D331" s="366">
        <v>0</v>
      </c>
      <c r="E331" s="367">
        <v>0</v>
      </c>
      <c r="F331" s="1189"/>
      <c r="G331" s="365">
        <f t="shared" si="5"/>
        <v>0</v>
      </c>
    </row>
    <row r="332" spans="1:7" s="358" customFormat="1">
      <c r="A332" s="370">
        <v>0</v>
      </c>
      <c r="B332" s="369">
        <v>0</v>
      </c>
      <c r="C332" s="368" t="s">
        <v>4456</v>
      </c>
      <c r="D332" s="366">
        <v>0</v>
      </c>
      <c r="E332" s="367">
        <v>0</v>
      </c>
      <c r="F332" s="1189"/>
      <c r="G332" s="365">
        <f t="shared" si="5"/>
        <v>0</v>
      </c>
    </row>
    <row r="333" spans="1:7" s="358" customFormat="1" ht="39.6">
      <c r="A333" s="376">
        <v>88</v>
      </c>
      <c r="B333" s="375">
        <v>0</v>
      </c>
      <c r="C333" s="374" t="s">
        <v>2500</v>
      </c>
      <c r="D333" s="372" t="s">
        <v>256</v>
      </c>
      <c r="E333" s="373">
        <v>0.6</v>
      </c>
      <c r="F333" s="1190"/>
      <c r="G333" s="371">
        <f t="shared" si="5"/>
        <v>0</v>
      </c>
    </row>
    <row r="334" spans="1:7" s="358" customFormat="1" ht="20.399999999999999">
      <c r="A334" s="370">
        <v>0</v>
      </c>
      <c r="B334" s="369">
        <v>0</v>
      </c>
      <c r="C334" s="368" t="s">
        <v>2499</v>
      </c>
      <c r="D334" s="366">
        <v>0</v>
      </c>
      <c r="E334" s="367">
        <v>0</v>
      </c>
      <c r="F334" s="1189"/>
      <c r="G334" s="365">
        <f t="shared" si="5"/>
        <v>0</v>
      </c>
    </row>
    <row r="335" spans="1:7" s="358" customFormat="1">
      <c r="A335" s="370">
        <v>0</v>
      </c>
      <c r="B335" s="369">
        <v>0</v>
      </c>
      <c r="C335" s="368" t="s">
        <v>2498</v>
      </c>
      <c r="D335" s="366">
        <v>0</v>
      </c>
      <c r="E335" s="367">
        <v>0</v>
      </c>
      <c r="F335" s="1189"/>
      <c r="G335" s="365">
        <f t="shared" si="5"/>
        <v>0</v>
      </c>
    </row>
    <row r="336" spans="1:7" s="358" customFormat="1">
      <c r="A336" s="370">
        <v>0</v>
      </c>
      <c r="B336" s="369">
        <v>0</v>
      </c>
      <c r="C336" s="368" t="s">
        <v>4455</v>
      </c>
      <c r="D336" s="366">
        <v>0</v>
      </c>
      <c r="E336" s="367">
        <v>0</v>
      </c>
      <c r="F336" s="1189"/>
      <c r="G336" s="365">
        <f t="shared" si="5"/>
        <v>0</v>
      </c>
    </row>
    <row r="337" spans="1:7" s="358" customFormat="1" ht="39.6">
      <c r="A337" s="376">
        <v>89</v>
      </c>
      <c r="B337" s="375">
        <v>0</v>
      </c>
      <c r="C337" s="374" t="s">
        <v>2251</v>
      </c>
      <c r="D337" s="372" t="s">
        <v>256</v>
      </c>
      <c r="E337" s="373">
        <v>0.16964600329384885</v>
      </c>
      <c r="F337" s="1190"/>
      <c r="G337" s="371">
        <f t="shared" si="5"/>
        <v>0</v>
      </c>
    </row>
    <row r="338" spans="1:7" s="358" customFormat="1">
      <c r="A338" s="370">
        <v>0</v>
      </c>
      <c r="B338" s="369">
        <v>0</v>
      </c>
      <c r="C338" s="368" t="s">
        <v>2250</v>
      </c>
      <c r="D338" s="366">
        <v>0</v>
      </c>
      <c r="E338" s="367">
        <v>0</v>
      </c>
      <c r="F338" s="1189"/>
      <c r="G338" s="365">
        <f t="shared" si="5"/>
        <v>0</v>
      </c>
    </row>
    <row r="339" spans="1:7" s="358" customFormat="1">
      <c r="A339" s="370">
        <v>0</v>
      </c>
      <c r="B339" s="369">
        <v>0</v>
      </c>
      <c r="C339" s="368" t="s">
        <v>4447</v>
      </c>
      <c r="D339" s="366">
        <v>0</v>
      </c>
      <c r="E339" s="367">
        <v>0</v>
      </c>
      <c r="F339" s="1189"/>
      <c r="G339" s="365">
        <f t="shared" ref="G339:G402" si="6">E339*F339</f>
        <v>0</v>
      </c>
    </row>
    <row r="340" spans="1:7" s="358" customFormat="1" ht="26.4">
      <c r="A340" s="376">
        <v>90</v>
      </c>
      <c r="B340" s="375">
        <v>0</v>
      </c>
      <c r="C340" s="374" t="s">
        <v>2249</v>
      </c>
      <c r="D340" s="372" t="s">
        <v>256</v>
      </c>
      <c r="E340" s="373">
        <v>4.0840704496667322E-3</v>
      </c>
      <c r="F340" s="1190"/>
      <c r="G340" s="371">
        <f t="shared" si="6"/>
        <v>0</v>
      </c>
    </row>
    <row r="341" spans="1:7" s="358" customFormat="1">
      <c r="A341" s="370">
        <v>0</v>
      </c>
      <c r="B341" s="369">
        <v>0</v>
      </c>
      <c r="C341" s="368" t="s">
        <v>2248</v>
      </c>
      <c r="D341" s="366">
        <v>0</v>
      </c>
      <c r="E341" s="367">
        <v>0</v>
      </c>
      <c r="F341" s="1189"/>
      <c r="G341" s="365">
        <f t="shared" si="6"/>
        <v>0</v>
      </c>
    </row>
    <row r="342" spans="1:7" s="358" customFormat="1">
      <c r="A342" s="370">
        <v>0</v>
      </c>
      <c r="B342" s="369">
        <v>0</v>
      </c>
      <c r="C342" s="368" t="s">
        <v>4447</v>
      </c>
      <c r="D342" s="366">
        <v>0</v>
      </c>
      <c r="E342" s="367">
        <v>0</v>
      </c>
      <c r="F342" s="1189"/>
      <c r="G342" s="365">
        <f t="shared" si="6"/>
        <v>0</v>
      </c>
    </row>
    <row r="343" spans="1:7" s="358" customFormat="1" ht="40.799999999999997">
      <c r="A343" s="370">
        <v>0</v>
      </c>
      <c r="B343" s="369">
        <v>0</v>
      </c>
      <c r="C343" s="368" t="s">
        <v>2247</v>
      </c>
      <c r="D343" s="366">
        <v>0</v>
      </c>
      <c r="E343" s="367">
        <v>0</v>
      </c>
      <c r="F343" s="1189"/>
      <c r="G343" s="365">
        <f t="shared" si="6"/>
        <v>0</v>
      </c>
    </row>
    <row r="344" spans="1:7" s="358" customFormat="1" ht="15.6">
      <c r="A344" s="379">
        <v>0</v>
      </c>
      <c r="B344" s="378">
        <v>0</v>
      </c>
      <c r="C344" s="377" t="s">
        <v>2629</v>
      </c>
      <c r="D344" s="366">
        <v>0</v>
      </c>
      <c r="E344" s="367">
        <v>0</v>
      </c>
      <c r="F344" s="1189"/>
      <c r="G344" s="365">
        <f t="shared" si="6"/>
        <v>0</v>
      </c>
    </row>
    <row r="345" spans="1:7" s="358" customFormat="1" ht="13.2">
      <c r="A345" s="376">
        <v>91</v>
      </c>
      <c r="B345" s="375" t="s">
        <v>2628</v>
      </c>
      <c r="C345" s="374" t="s">
        <v>2310</v>
      </c>
      <c r="D345" s="372" t="s">
        <v>1985</v>
      </c>
      <c r="E345" s="373">
        <v>1</v>
      </c>
      <c r="F345" s="1190"/>
      <c r="G345" s="371">
        <f t="shared" si="6"/>
        <v>0</v>
      </c>
    </row>
    <row r="346" spans="1:7" s="358" customFormat="1" ht="112.2">
      <c r="A346" s="370">
        <v>0</v>
      </c>
      <c r="B346" s="369">
        <v>0</v>
      </c>
      <c r="C346" s="368" t="s">
        <v>2627</v>
      </c>
      <c r="D346" s="366">
        <v>0</v>
      </c>
      <c r="E346" s="367">
        <v>0</v>
      </c>
      <c r="F346" s="1189"/>
      <c r="G346" s="365">
        <f t="shared" si="6"/>
        <v>0</v>
      </c>
    </row>
    <row r="347" spans="1:7" s="358" customFormat="1" ht="102">
      <c r="A347" s="370">
        <v>0</v>
      </c>
      <c r="B347" s="369">
        <v>0</v>
      </c>
      <c r="C347" s="368" t="s">
        <v>2626</v>
      </c>
      <c r="D347" s="366">
        <v>0</v>
      </c>
      <c r="E347" s="367">
        <v>0</v>
      </c>
      <c r="F347" s="1189"/>
      <c r="G347" s="365">
        <f t="shared" si="6"/>
        <v>0</v>
      </c>
    </row>
    <row r="348" spans="1:7" s="358" customFormat="1" ht="61.2">
      <c r="A348" s="370">
        <v>0</v>
      </c>
      <c r="B348" s="369">
        <v>0</v>
      </c>
      <c r="C348" s="368" t="s">
        <v>2625</v>
      </c>
      <c r="D348" s="366">
        <v>0</v>
      </c>
      <c r="E348" s="367">
        <v>0</v>
      </c>
      <c r="F348" s="1189"/>
      <c r="G348" s="365">
        <f t="shared" si="6"/>
        <v>0</v>
      </c>
    </row>
    <row r="349" spans="1:7" s="358" customFormat="1" ht="102">
      <c r="A349" s="370">
        <v>0</v>
      </c>
      <c r="B349" s="369">
        <v>0</v>
      </c>
      <c r="C349" s="368" t="s">
        <v>2624</v>
      </c>
      <c r="D349" s="366">
        <v>0</v>
      </c>
      <c r="E349" s="367">
        <v>0</v>
      </c>
      <c r="F349" s="1189"/>
      <c r="G349" s="365">
        <f t="shared" si="6"/>
        <v>0</v>
      </c>
    </row>
    <row r="350" spans="1:7" s="358" customFormat="1">
      <c r="A350" s="370">
        <v>0</v>
      </c>
      <c r="B350" s="369">
        <v>0</v>
      </c>
      <c r="C350" s="368" t="s">
        <v>2189</v>
      </c>
      <c r="D350" s="366">
        <v>0</v>
      </c>
      <c r="E350" s="367">
        <v>0</v>
      </c>
      <c r="F350" s="1189"/>
      <c r="G350" s="365">
        <f t="shared" si="6"/>
        <v>0</v>
      </c>
    </row>
    <row r="351" spans="1:7" s="358" customFormat="1">
      <c r="A351" s="370">
        <v>0</v>
      </c>
      <c r="B351" s="369">
        <v>0</v>
      </c>
      <c r="C351" s="368" t="s">
        <v>4469</v>
      </c>
      <c r="D351" s="366">
        <v>0</v>
      </c>
      <c r="E351" s="367">
        <v>0</v>
      </c>
      <c r="F351" s="1189"/>
      <c r="G351" s="365">
        <f t="shared" si="6"/>
        <v>0</v>
      </c>
    </row>
    <row r="352" spans="1:7" s="358" customFormat="1" ht="13.2">
      <c r="A352" s="376">
        <v>92</v>
      </c>
      <c r="B352" s="375">
        <v>0</v>
      </c>
      <c r="C352" s="374" t="s">
        <v>2305</v>
      </c>
      <c r="D352" s="372" t="s">
        <v>2190</v>
      </c>
      <c r="E352" s="373">
        <v>1</v>
      </c>
      <c r="F352" s="1190"/>
      <c r="G352" s="371">
        <f t="shared" si="6"/>
        <v>0</v>
      </c>
    </row>
    <row r="353" spans="1:7" s="358" customFormat="1">
      <c r="A353" s="370">
        <v>0</v>
      </c>
      <c r="B353" s="369">
        <v>0</v>
      </c>
      <c r="C353" s="368" t="s">
        <v>2189</v>
      </c>
      <c r="D353" s="366">
        <v>0</v>
      </c>
      <c r="E353" s="367">
        <v>0</v>
      </c>
      <c r="F353" s="1189"/>
      <c r="G353" s="365">
        <f t="shared" si="6"/>
        <v>0</v>
      </c>
    </row>
    <row r="354" spans="1:7" s="358" customFormat="1">
      <c r="A354" s="370">
        <v>0</v>
      </c>
      <c r="B354" s="369">
        <v>0</v>
      </c>
      <c r="C354" s="368" t="s">
        <v>4469</v>
      </c>
      <c r="D354" s="366">
        <v>0</v>
      </c>
      <c r="E354" s="367">
        <v>0</v>
      </c>
      <c r="F354" s="1189"/>
      <c r="G354" s="365">
        <f t="shared" si="6"/>
        <v>0</v>
      </c>
    </row>
    <row r="355" spans="1:7" s="358" customFormat="1" ht="39.6">
      <c r="A355" s="376">
        <v>93</v>
      </c>
      <c r="B355" s="375" t="s">
        <v>2622</v>
      </c>
      <c r="C355" s="374" t="s">
        <v>2302</v>
      </c>
      <c r="D355" s="372" t="s">
        <v>1985</v>
      </c>
      <c r="E355" s="373">
        <v>1</v>
      </c>
      <c r="F355" s="1190"/>
      <c r="G355" s="371">
        <f t="shared" si="6"/>
        <v>0</v>
      </c>
    </row>
    <row r="356" spans="1:7" s="358" customFormat="1">
      <c r="A356" s="370">
        <v>0</v>
      </c>
      <c r="B356" s="369">
        <v>0</v>
      </c>
      <c r="C356" s="368" t="s">
        <v>2189</v>
      </c>
      <c r="D356" s="366">
        <v>0</v>
      </c>
      <c r="E356" s="367">
        <v>0</v>
      </c>
      <c r="F356" s="1189"/>
      <c r="G356" s="365">
        <f t="shared" si="6"/>
        <v>0</v>
      </c>
    </row>
    <row r="357" spans="1:7" s="358" customFormat="1">
      <c r="A357" s="370">
        <v>0</v>
      </c>
      <c r="B357" s="369">
        <v>0</v>
      </c>
      <c r="C357" s="368" t="s">
        <v>4447</v>
      </c>
      <c r="D357" s="366">
        <v>0</v>
      </c>
      <c r="E357" s="367">
        <v>0</v>
      </c>
      <c r="F357" s="1189"/>
      <c r="G357" s="365">
        <f t="shared" si="6"/>
        <v>0</v>
      </c>
    </row>
    <row r="358" spans="1:7" s="358" customFormat="1" ht="26.4">
      <c r="A358" s="376">
        <v>94</v>
      </c>
      <c r="B358" s="375" t="s">
        <v>2621</v>
      </c>
      <c r="C358" s="374" t="s">
        <v>2392</v>
      </c>
      <c r="D358" s="372" t="s">
        <v>2190</v>
      </c>
      <c r="E358" s="373">
        <v>1</v>
      </c>
      <c r="F358" s="1190"/>
      <c r="G358" s="371">
        <f t="shared" si="6"/>
        <v>0</v>
      </c>
    </row>
    <row r="359" spans="1:7" s="358" customFormat="1">
      <c r="A359" s="370">
        <v>0</v>
      </c>
      <c r="B359" s="369">
        <v>0</v>
      </c>
      <c r="C359" s="368" t="s">
        <v>2189</v>
      </c>
      <c r="D359" s="366">
        <v>0</v>
      </c>
      <c r="E359" s="367">
        <v>0</v>
      </c>
      <c r="F359" s="1189"/>
      <c r="G359" s="365">
        <f t="shared" si="6"/>
        <v>0</v>
      </c>
    </row>
    <row r="360" spans="1:7" s="358" customFormat="1">
      <c r="A360" s="370">
        <v>0</v>
      </c>
      <c r="B360" s="369">
        <v>0</v>
      </c>
      <c r="C360" s="368" t="s">
        <v>4447</v>
      </c>
      <c r="D360" s="366">
        <v>0</v>
      </c>
      <c r="E360" s="367">
        <v>0</v>
      </c>
      <c r="F360" s="1189"/>
      <c r="G360" s="365">
        <f t="shared" si="6"/>
        <v>0</v>
      </c>
    </row>
    <row r="361" spans="1:7" s="358" customFormat="1" ht="26.4">
      <c r="A361" s="376">
        <v>95</v>
      </c>
      <c r="B361" s="375" t="s">
        <v>2620</v>
      </c>
      <c r="C361" s="374" t="s">
        <v>2396</v>
      </c>
      <c r="D361" s="372" t="s">
        <v>2190</v>
      </c>
      <c r="E361" s="373">
        <v>1</v>
      </c>
      <c r="F361" s="1190"/>
      <c r="G361" s="371">
        <f t="shared" si="6"/>
        <v>0</v>
      </c>
    </row>
    <row r="362" spans="1:7" s="358" customFormat="1">
      <c r="A362" s="370">
        <v>0</v>
      </c>
      <c r="B362" s="369">
        <v>0</v>
      </c>
      <c r="C362" s="368" t="s">
        <v>2189</v>
      </c>
      <c r="D362" s="366">
        <v>0</v>
      </c>
      <c r="E362" s="367">
        <v>0</v>
      </c>
      <c r="F362" s="1189"/>
      <c r="G362" s="365">
        <f t="shared" si="6"/>
        <v>0</v>
      </c>
    </row>
    <row r="363" spans="1:7" s="358" customFormat="1">
      <c r="A363" s="370">
        <v>0</v>
      </c>
      <c r="B363" s="369">
        <v>0</v>
      </c>
      <c r="C363" s="368" t="s">
        <v>4447</v>
      </c>
      <c r="D363" s="366">
        <v>0</v>
      </c>
      <c r="E363" s="367">
        <v>0</v>
      </c>
      <c r="F363" s="1189"/>
      <c r="G363" s="365">
        <f t="shared" si="6"/>
        <v>0</v>
      </c>
    </row>
    <row r="364" spans="1:7" s="358" customFormat="1" ht="26.4">
      <c r="A364" s="376">
        <v>96</v>
      </c>
      <c r="B364" s="375" t="s">
        <v>2619</v>
      </c>
      <c r="C364" s="374" t="s">
        <v>2394</v>
      </c>
      <c r="D364" s="372" t="s">
        <v>2190</v>
      </c>
      <c r="E364" s="373">
        <v>1</v>
      </c>
      <c r="F364" s="1190"/>
      <c r="G364" s="371">
        <f t="shared" si="6"/>
        <v>0</v>
      </c>
    </row>
    <row r="365" spans="1:7" s="358" customFormat="1">
      <c r="A365" s="370">
        <v>0</v>
      </c>
      <c r="B365" s="369">
        <v>0</v>
      </c>
      <c r="C365" s="368" t="s">
        <v>2189</v>
      </c>
      <c r="D365" s="366">
        <v>0</v>
      </c>
      <c r="E365" s="367">
        <v>0</v>
      </c>
      <c r="F365" s="1189"/>
      <c r="G365" s="365">
        <f t="shared" si="6"/>
        <v>0</v>
      </c>
    </row>
    <row r="366" spans="1:7" s="358" customFormat="1">
      <c r="A366" s="370">
        <v>0</v>
      </c>
      <c r="B366" s="369">
        <v>0</v>
      </c>
      <c r="C366" s="368" t="s">
        <v>4447</v>
      </c>
      <c r="D366" s="366">
        <v>0</v>
      </c>
      <c r="E366" s="367">
        <v>0</v>
      </c>
      <c r="F366" s="1189"/>
      <c r="G366" s="365">
        <f t="shared" si="6"/>
        <v>0</v>
      </c>
    </row>
    <row r="367" spans="1:7" s="358" customFormat="1" ht="26.4">
      <c r="A367" s="376">
        <v>97</v>
      </c>
      <c r="B367" s="375" t="s">
        <v>2618</v>
      </c>
      <c r="C367" s="374" t="s">
        <v>2392</v>
      </c>
      <c r="D367" s="372" t="s">
        <v>2190</v>
      </c>
      <c r="E367" s="373">
        <v>1</v>
      </c>
      <c r="F367" s="1190"/>
      <c r="G367" s="371">
        <f t="shared" si="6"/>
        <v>0</v>
      </c>
    </row>
    <row r="368" spans="1:7" s="358" customFormat="1">
      <c r="A368" s="370">
        <v>0</v>
      </c>
      <c r="B368" s="369">
        <v>0</v>
      </c>
      <c r="C368" s="368" t="s">
        <v>2189</v>
      </c>
      <c r="D368" s="366">
        <v>0</v>
      </c>
      <c r="E368" s="367">
        <v>0</v>
      </c>
      <c r="F368" s="1189"/>
      <c r="G368" s="365">
        <f t="shared" si="6"/>
        <v>0</v>
      </c>
    </row>
    <row r="369" spans="1:7" s="358" customFormat="1">
      <c r="A369" s="370">
        <v>0</v>
      </c>
      <c r="B369" s="369">
        <v>0</v>
      </c>
      <c r="C369" s="368" t="s">
        <v>4447</v>
      </c>
      <c r="D369" s="366">
        <v>0</v>
      </c>
      <c r="E369" s="367">
        <v>0</v>
      </c>
      <c r="F369" s="1189"/>
      <c r="G369" s="365">
        <f t="shared" si="6"/>
        <v>0</v>
      </c>
    </row>
    <row r="370" spans="1:7" s="358" customFormat="1" ht="79.2">
      <c r="A370" s="376">
        <v>98</v>
      </c>
      <c r="B370" s="375" t="s">
        <v>2617</v>
      </c>
      <c r="C370" s="374" t="s">
        <v>2390</v>
      </c>
      <c r="D370" s="372" t="s">
        <v>2190</v>
      </c>
      <c r="E370" s="373">
        <v>2</v>
      </c>
      <c r="F370" s="1190"/>
      <c r="G370" s="371">
        <f t="shared" si="6"/>
        <v>0</v>
      </c>
    </row>
    <row r="371" spans="1:7" s="358" customFormat="1">
      <c r="A371" s="370">
        <v>0</v>
      </c>
      <c r="B371" s="369">
        <v>0</v>
      </c>
      <c r="C371" s="368" t="s">
        <v>2214</v>
      </c>
      <c r="D371" s="366">
        <v>0</v>
      </c>
      <c r="E371" s="367">
        <v>0</v>
      </c>
      <c r="F371" s="1189"/>
      <c r="G371" s="365">
        <f t="shared" si="6"/>
        <v>0</v>
      </c>
    </row>
    <row r="372" spans="1:7" s="358" customFormat="1">
      <c r="A372" s="370">
        <v>0</v>
      </c>
      <c r="B372" s="369">
        <v>0</v>
      </c>
      <c r="C372" s="368" t="s">
        <v>4447</v>
      </c>
      <c r="D372" s="366">
        <v>0</v>
      </c>
      <c r="E372" s="367">
        <v>0</v>
      </c>
      <c r="F372" s="1189"/>
      <c r="G372" s="365">
        <f t="shared" si="6"/>
        <v>0</v>
      </c>
    </row>
    <row r="373" spans="1:7" s="358" customFormat="1" ht="39.6">
      <c r="A373" s="376">
        <v>99</v>
      </c>
      <c r="B373" s="375" t="s">
        <v>2616</v>
      </c>
      <c r="C373" s="374" t="s">
        <v>2288</v>
      </c>
      <c r="D373" s="372" t="s">
        <v>2190</v>
      </c>
      <c r="E373" s="373">
        <v>1</v>
      </c>
      <c r="F373" s="1190"/>
      <c r="G373" s="371">
        <f t="shared" si="6"/>
        <v>0</v>
      </c>
    </row>
    <row r="374" spans="1:7" s="358" customFormat="1">
      <c r="A374" s="370">
        <v>0</v>
      </c>
      <c r="B374" s="369">
        <v>0</v>
      </c>
      <c r="C374" s="368" t="s">
        <v>2189</v>
      </c>
      <c r="D374" s="366">
        <v>0</v>
      </c>
      <c r="E374" s="367">
        <v>0</v>
      </c>
      <c r="F374" s="1189"/>
      <c r="G374" s="365">
        <f t="shared" si="6"/>
        <v>0</v>
      </c>
    </row>
    <row r="375" spans="1:7" s="358" customFormat="1">
      <c r="A375" s="370">
        <v>0</v>
      </c>
      <c r="B375" s="369">
        <v>0</v>
      </c>
      <c r="C375" s="368" t="s">
        <v>4470</v>
      </c>
      <c r="D375" s="366">
        <v>0</v>
      </c>
      <c r="E375" s="367">
        <v>0</v>
      </c>
      <c r="F375" s="1189"/>
      <c r="G375" s="365">
        <f t="shared" si="6"/>
        <v>0</v>
      </c>
    </row>
    <row r="376" spans="1:7" s="358" customFormat="1" ht="66">
      <c r="A376" s="376">
        <v>100</v>
      </c>
      <c r="B376" s="375" t="s">
        <v>2615</v>
      </c>
      <c r="C376" s="374" t="s">
        <v>2286</v>
      </c>
      <c r="D376" s="372" t="s">
        <v>2190</v>
      </c>
      <c r="E376" s="373">
        <v>1</v>
      </c>
      <c r="F376" s="1190"/>
      <c r="G376" s="371">
        <f t="shared" si="6"/>
        <v>0</v>
      </c>
    </row>
    <row r="377" spans="1:7" s="358" customFormat="1">
      <c r="A377" s="370">
        <v>0</v>
      </c>
      <c r="B377" s="369">
        <v>0</v>
      </c>
      <c r="C377" s="368" t="s">
        <v>2189</v>
      </c>
      <c r="D377" s="366">
        <v>0</v>
      </c>
      <c r="E377" s="367">
        <v>0</v>
      </c>
      <c r="F377" s="1189"/>
      <c r="G377" s="365">
        <f t="shared" si="6"/>
        <v>0</v>
      </c>
    </row>
    <row r="378" spans="1:7" s="358" customFormat="1">
      <c r="A378" s="370">
        <v>0</v>
      </c>
      <c r="B378" s="369">
        <v>0</v>
      </c>
      <c r="C378" s="368" t="s">
        <v>4447</v>
      </c>
      <c r="D378" s="366">
        <v>0</v>
      </c>
      <c r="E378" s="367">
        <v>0</v>
      </c>
      <c r="F378" s="1189"/>
      <c r="G378" s="365">
        <f t="shared" si="6"/>
        <v>0</v>
      </c>
    </row>
    <row r="379" spans="1:7" s="358" customFormat="1" ht="26.4">
      <c r="A379" s="376">
        <v>101</v>
      </c>
      <c r="B379" s="375" t="s">
        <v>2614</v>
      </c>
      <c r="C379" s="374" t="s">
        <v>2284</v>
      </c>
      <c r="D379" s="372" t="s">
        <v>2190</v>
      </c>
      <c r="E379" s="373">
        <v>2</v>
      </c>
      <c r="F379" s="1190"/>
      <c r="G379" s="371">
        <f t="shared" si="6"/>
        <v>0</v>
      </c>
    </row>
    <row r="380" spans="1:7" s="358" customFormat="1">
      <c r="A380" s="370">
        <v>0</v>
      </c>
      <c r="B380" s="369">
        <v>0</v>
      </c>
      <c r="C380" s="368" t="s">
        <v>2214</v>
      </c>
      <c r="D380" s="366">
        <v>0</v>
      </c>
      <c r="E380" s="367">
        <v>0</v>
      </c>
      <c r="F380" s="1189"/>
      <c r="G380" s="365">
        <f t="shared" si="6"/>
        <v>0</v>
      </c>
    </row>
    <row r="381" spans="1:7" s="358" customFormat="1">
      <c r="A381" s="370">
        <v>0</v>
      </c>
      <c r="B381" s="369">
        <v>0</v>
      </c>
      <c r="C381" s="368" t="s">
        <v>4471</v>
      </c>
      <c r="D381" s="366">
        <v>0</v>
      </c>
      <c r="E381" s="367">
        <v>0</v>
      </c>
      <c r="F381" s="1189"/>
      <c r="G381" s="365">
        <f t="shared" si="6"/>
        <v>0</v>
      </c>
    </row>
    <row r="382" spans="1:7" s="358" customFormat="1" ht="26.4">
      <c r="A382" s="376">
        <v>102</v>
      </c>
      <c r="B382" s="375" t="s">
        <v>2613</v>
      </c>
      <c r="C382" s="374" t="s">
        <v>2282</v>
      </c>
      <c r="D382" s="372" t="s">
        <v>2190</v>
      </c>
      <c r="E382" s="373">
        <v>1</v>
      </c>
      <c r="F382" s="1190"/>
      <c r="G382" s="371">
        <f t="shared" si="6"/>
        <v>0</v>
      </c>
    </row>
    <row r="383" spans="1:7" s="358" customFormat="1">
      <c r="A383" s="370">
        <v>0</v>
      </c>
      <c r="B383" s="369">
        <v>0</v>
      </c>
      <c r="C383" s="368" t="s">
        <v>2189</v>
      </c>
      <c r="D383" s="366">
        <v>0</v>
      </c>
      <c r="E383" s="367">
        <v>0</v>
      </c>
      <c r="F383" s="1189"/>
      <c r="G383" s="365">
        <f t="shared" si="6"/>
        <v>0</v>
      </c>
    </row>
    <row r="384" spans="1:7" s="358" customFormat="1">
      <c r="A384" s="370">
        <v>0</v>
      </c>
      <c r="B384" s="369">
        <v>0</v>
      </c>
      <c r="C384" s="368" t="s">
        <v>4470</v>
      </c>
      <c r="D384" s="366">
        <v>0</v>
      </c>
      <c r="E384" s="367">
        <v>0</v>
      </c>
      <c r="F384" s="1189"/>
      <c r="G384" s="365">
        <f t="shared" si="6"/>
        <v>0</v>
      </c>
    </row>
    <row r="385" spans="1:7" s="358" customFormat="1" ht="26.4">
      <c r="A385" s="376">
        <v>103</v>
      </c>
      <c r="B385" s="375" t="s">
        <v>2612</v>
      </c>
      <c r="C385" s="374" t="s">
        <v>2280</v>
      </c>
      <c r="D385" s="372" t="s">
        <v>2187</v>
      </c>
      <c r="E385" s="373">
        <v>3.75</v>
      </c>
      <c r="F385" s="1190"/>
      <c r="G385" s="371">
        <f t="shared" si="6"/>
        <v>0</v>
      </c>
    </row>
    <row r="386" spans="1:7" s="358" customFormat="1">
      <c r="A386" s="370">
        <v>0</v>
      </c>
      <c r="B386" s="369">
        <v>0</v>
      </c>
      <c r="C386" s="368" t="s">
        <v>2278</v>
      </c>
      <c r="D386" s="366">
        <v>0</v>
      </c>
      <c r="E386" s="367">
        <v>0</v>
      </c>
      <c r="F386" s="1189"/>
      <c r="G386" s="365">
        <f t="shared" si="6"/>
        <v>0</v>
      </c>
    </row>
    <row r="387" spans="1:7" s="358" customFormat="1">
      <c r="A387" s="370">
        <v>0</v>
      </c>
      <c r="B387" s="369">
        <v>0</v>
      </c>
      <c r="C387" s="368" t="s">
        <v>4471</v>
      </c>
      <c r="D387" s="366">
        <v>0</v>
      </c>
      <c r="E387" s="367">
        <v>0</v>
      </c>
      <c r="F387" s="1189"/>
      <c r="G387" s="365">
        <f t="shared" si="6"/>
        <v>0</v>
      </c>
    </row>
    <row r="388" spans="1:7" s="358" customFormat="1" ht="26.4">
      <c r="A388" s="376">
        <v>104</v>
      </c>
      <c r="B388" s="375" t="s">
        <v>2610</v>
      </c>
      <c r="C388" s="374" t="s">
        <v>2275</v>
      </c>
      <c r="D388" s="372" t="s">
        <v>2187</v>
      </c>
      <c r="E388" s="373">
        <v>1.25</v>
      </c>
      <c r="F388" s="1190"/>
      <c r="G388" s="371">
        <f t="shared" si="6"/>
        <v>0</v>
      </c>
    </row>
    <row r="389" spans="1:7" s="358" customFormat="1">
      <c r="A389" s="370">
        <v>0</v>
      </c>
      <c r="B389" s="369">
        <v>0</v>
      </c>
      <c r="C389" s="368" t="s">
        <v>2273</v>
      </c>
      <c r="D389" s="366">
        <v>0</v>
      </c>
      <c r="E389" s="367">
        <v>0</v>
      </c>
      <c r="F389" s="1189"/>
      <c r="G389" s="365">
        <f t="shared" si="6"/>
        <v>0</v>
      </c>
    </row>
    <row r="390" spans="1:7" s="358" customFormat="1">
      <c r="A390" s="370">
        <v>0</v>
      </c>
      <c r="B390" s="369">
        <v>0</v>
      </c>
      <c r="C390" s="368" t="s">
        <v>4470</v>
      </c>
      <c r="D390" s="366">
        <v>0</v>
      </c>
      <c r="E390" s="367">
        <v>0</v>
      </c>
      <c r="F390" s="1189"/>
      <c r="G390" s="365">
        <f t="shared" si="6"/>
        <v>0</v>
      </c>
    </row>
    <row r="391" spans="1:7" s="358" customFormat="1" ht="39.6">
      <c r="A391" s="376">
        <v>105</v>
      </c>
      <c r="B391" s="375" t="s">
        <v>2608</v>
      </c>
      <c r="C391" s="374" t="s">
        <v>2270</v>
      </c>
      <c r="D391" s="372" t="s">
        <v>2190</v>
      </c>
      <c r="E391" s="373">
        <v>1</v>
      </c>
      <c r="F391" s="1190"/>
      <c r="G391" s="371">
        <f t="shared" si="6"/>
        <v>0</v>
      </c>
    </row>
    <row r="392" spans="1:7" s="358" customFormat="1">
      <c r="A392" s="370">
        <v>0</v>
      </c>
      <c r="B392" s="369">
        <v>0</v>
      </c>
      <c r="C392" s="368" t="s">
        <v>2189</v>
      </c>
      <c r="D392" s="366">
        <v>0</v>
      </c>
      <c r="E392" s="367">
        <v>0</v>
      </c>
      <c r="F392" s="1189"/>
      <c r="G392" s="365">
        <f t="shared" si="6"/>
        <v>0</v>
      </c>
    </row>
    <row r="393" spans="1:7" s="358" customFormat="1">
      <c r="A393" s="370">
        <v>0</v>
      </c>
      <c r="B393" s="369">
        <v>0</v>
      </c>
      <c r="C393" s="368" t="s">
        <v>4472</v>
      </c>
      <c r="D393" s="366">
        <v>0</v>
      </c>
      <c r="E393" s="367">
        <v>0</v>
      </c>
      <c r="F393" s="1189"/>
      <c r="G393" s="365">
        <f t="shared" si="6"/>
        <v>0</v>
      </c>
    </row>
    <row r="394" spans="1:7" s="358" customFormat="1" ht="26.4">
      <c r="A394" s="376">
        <v>106</v>
      </c>
      <c r="B394" s="375" t="s">
        <v>2606</v>
      </c>
      <c r="C394" s="374" t="s">
        <v>2605</v>
      </c>
      <c r="D394" s="372" t="s">
        <v>2190</v>
      </c>
      <c r="E394" s="373">
        <v>1</v>
      </c>
      <c r="F394" s="1190"/>
      <c r="G394" s="371">
        <f t="shared" si="6"/>
        <v>0</v>
      </c>
    </row>
    <row r="395" spans="1:7" s="358" customFormat="1">
      <c r="A395" s="370">
        <v>0</v>
      </c>
      <c r="B395" s="369">
        <v>0</v>
      </c>
      <c r="C395" s="368" t="s">
        <v>2189</v>
      </c>
      <c r="D395" s="366">
        <v>0</v>
      </c>
      <c r="E395" s="367">
        <v>0</v>
      </c>
      <c r="F395" s="1189"/>
      <c r="G395" s="365">
        <f t="shared" si="6"/>
        <v>0</v>
      </c>
    </row>
    <row r="396" spans="1:7" s="358" customFormat="1">
      <c r="A396" s="370">
        <v>0</v>
      </c>
      <c r="B396" s="369">
        <v>0</v>
      </c>
      <c r="C396" s="368" t="s">
        <v>4447</v>
      </c>
      <c r="D396" s="366">
        <v>0</v>
      </c>
      <c r="E396" s="367">
        <v>0</v>
      </c>
      <c r="F396" s="1189"/>
      <c r="G396" s="365">
        <f t="shared" si="6"/>
        <v>0</v>
      </c>
    </row>
    <row r="397" spans="1:7" s="358" customFormat="1" ht="132">
      <c r="A397" s="376">
        <v>107</v>
      </c>
      <c r="B397" s="375" t="s">
        <v>2604</v>
      </c>
      <c r="C397" s="374" t="s">
        <v>2378</v>
      </c>
      <c r="D397" s="372" t="s">
        <v>2190</v>
      </c>
      <c r="E397" s="373">
        <v>1</v>
      </c>
      <c r="F397" s="1190"/>
      <c r="G397" s="371">
        <f t="shared" si="6"/>
        <v>0</v>
      </c>
    </row>
    <row r="398" spans="1:7" s="358" customFormat="1">
      <c r="A398" s="370">
        <v>0</v>
      </c>
      <c r="B398" s="369">
        <v>0</v>
      </c>
      <c r="C398" s="368" t="s">
        <v>2189</v>
      </c>
      <c r="D398" s="366">
        <v>0</v>
      </c>
      <c r="E398" s="367">
        <v>0</v>
      </c>
      <c r="F398" s="1189"/>
      <c r="G398" s="365">
        <f t="shared" si="6"/>
        <v>0</v>
      </c>
    </row>
    <row r="399" spans="1:7" s="358" customFormat="1">
      <c r="A399" s="370">
        <v>0</v>
      </c>
      <c r="B399" s="369">
        <v>0</v>
      </c>
      <c r="C399" s="368" t="s">
        <v>4473</v>
      </c>
      <c r="D399" s="366">
        <v>0</v>
      </c>
      <c r="E399" s="367">
        <v>0</v>
      </c>
      <c r="F399" s="1189"/>
      <c r="G399" s="365">
        <f t="shared" si="6"/>
        <v>0</v>
      </c>
    </row>
    <row r="400" spans="1:7" s="358" customFormat="1" ht="39.6">
      <c r="A400" s="376">
        <v>108</v>
      </c>
      <c r="B400" s="375" t="s">
        <v>2602</v>
      </c>
      <c r="C400" s="374" t="s">
        <v>2601</v>
      </c>
      <c r="D400" s="372" t="s">
        <v>2190</v>
      </c>
      <c r="E400" s="373">
        <v>1</v>
      </c>
      <c r="F400" s="1190"/>
      <c r="G400" s="371">
        <f t="shared" si="6"/>
        <v>0</v>
      </c>
    </row>
    <row r="401" spans="1:7" s="358" customFormat="1">
      <c r="A401" s="370">
        <v>0</v>
      </c>
      <c r="B401" s="369">
        <v>0</v>
      </c>
      <c r="C401" s="368" t="s">
        <v>2189</v>
      </c>
      <c r="D401" s="366">
        <v>0</v>
      </c>
      <c r="E401" s="367">
        <v>0</v>
      </c>
      <c r="F401" s="1189"/>
      <c r="G401" s="365">
        <f t="shared" si="6"/>
        <v>0</v>
      </c>
    </row>
    <row r="402" spans="1:7" s="358" customFormat="1">
      <c r="A402" s="370">
        <v>0</v>
      </c>
      <c r="B402" s="369">
        <v>0</v>
      </c>
      <c r="C402" s="368" t="s">
        <v>4455</v>
      </c>
      <c r="D402" s="366">
        <v>0</v>
      </c>
      <c r="E402" s="367">
        <v>0</v>
      </c>
      <c r="F402" s="1189"/>
      <c r="G402" s="365">
        <f t="shared" si="6"/>
        <v>0</v>
      </c>
    </row>
    <row r="403" spans="1:7" s="358" customFormat="1" ht="52.8">
      <c r="A403" s="376">
        <v>109</v>
      </c>
      <c r="B403" s="375">
        <v>0</v>
      </c>
      <c r="C403" s="374" t="s">
        <v>2201</v>
      </c>
      <c r="D403" s="372" t="s">
        <v>2187</v>
      </c>
      <c r="E403" s="373">
        <v>21.000000000000004</v>
      </c>
      <c r="F403" s="1190"/>
      <c r="G403" s="371">
        <f t="shared" ref="G403:G466" si="7">E403*F403</f>
        <v>0</v>
      </c>
    </row>
    <row r="404" spans="1:7" s="358" customFormat="1">
      <c r="A404" s="370">
        <v>0</v>
      </c>
      <c r="B404" s="369">
        <v>0</v>
      </c>
      <c r="C404" s="368" t="s">
        <v>2376</v>
      </c>
      <c r="D404" s="366">
        <v>0</v>
      </c>
      <c r="E404" s="367">
        <v>0</v>
      </c>
      <c r="F404" s="1189"/>
      <c r="G404" s="365">
        <f t="shared" si="7"/>
        <v>0</v>
      </c>
    </row>
    <row r="405" spans="1:7" s="358" customFormat="1">
      <c r="A405" s="370">
        <v>0</v>
      </c>
      <c r="B405" s="369">
        <v>0</v>
      </c>
      <c r="C405" s="368" t="s">
        <v>4447</v>
      </c>
      <c r="D405" s="366">
        <v>0</v>
      </c>
      <c r="E405" s="367">
        <v>0</v>
      </c>
      <c r="F405" s="1189"/>
      <c r="G405" s="365">
        <f t="shared" si="7"/>
        <v>0</v>
      </c>
    </row>
    <row r="406" spans="1:7" s="358" customFormat="1">
      <c r="A406" s="370">
        <v>0</v>
      </c>
      <c r="B406" s="369">
        <v>0</v>
      </c>
      <c r="C406" s="368" t="s">
        <v>2600</v>
      </c>
      <c r="D406" s="366">
        <v>0</v>
      </c>
      <c r="E406" s="367">
        <v>0</v>
      </c>
      <c r="F406" s="1189"/>
      <c r="G406" s="365">
        <f t="shared" si="7"/>
        <v>0</v>
      </c>
    </row>
    <row r="407" spans="1:7" s="358" customFormat="1">
      <c r="A407" s="370">
        <v>0</v>
      </c>
      <c r="B407" s="369">
        <v>0</v>
      </c>
      <c r="C407" s="368" t="s">
        <v>4456</v>
      </c>
      <c r="D407" s="366">
        <v>0</v>
      </c>
      <c r="E407" s="367">
        <v>0</v>
      </c>
      <c r="F407" s="1189"/>
      <c r="G407" s="365">
        <f t="shared" si="7"/>
        <v>0</v>
      </c>
    </row>
    <row r="408" spans="1:7" s="358" customFormat="1" ht="52.8">
      <c r="A408" s="376">
        <v>110</v>
      </c>
      <c r="B408" s="375">
        <v>0</v>
      </c>
      <c r="C408" s="374" t="s">
        <v>2188</v>
      </c>
      <c r="D408" s="372" t="s">
        <v>2187</v>
      </c>
      <c r="E408" s="373">
        <v>3.2199999999999998</v>
      </c>
      <c r="F408" s="1190"/>
      <c r="G408" s="371">
        <f t="shared" si="7"/>
        <v>0</v>
      </c>
    </row>
    <row r="409" spans="1:7" s="358" customFormat="1">
      <c r="A409" s="370">
        <v>0</v>
      </c>
      <c r="B409" s="369">
        <v>0</v>
      </c>
      <c r="C409" s="368" t="s">
        <v>2375</v>
      </c>
      <c r="D409" s="366">
        <v>0</v>
      </c>
      <c r="E409" s="367">
        <v>0</v>
      </c>
      <c r="F409" s="1189"/>
      <c r="G409" s="365">
        <f t="shared" si="7"/>
        <v>0</v>
      </c>
    </row>
    <row r="410" spans="1:7" s="358" customFormat="1">
      <c r="A410" s="370">
        <v>0</v>
      </c>
      <c r="B410" s="369">
        <v>0</v>
      </c>
      <c r="C410" s="368" t="s">
        <v>4447</v>
      </c>
      <c r="D410" s="366">
        <v>0</v>
      </c>
      <c r="E410" s="367">
        <v>0</v>
      </c>
      <c r="F410" s="1189"/>
      <c r="G410" s="365">
        <f t="shared" si="7"/>
        <v>0</v>
      </c>
    </row>
    <row r="411" spans="1:7" s="358" customFormat="1">
      <c r="A411" s="370">
        <v>0</v>
      </c>
      <c r="B411" s="369">
        <v>0</v>
      </c>
      <c r="C411" s="368" t="s">
        <v>2599</v>
      </c>
      <c r="D411" s="366">
        <v>0</v>
      </c>
      <c r="E411" s="367">
        <v>0</v>
      </c>
      <c r="F411" s="1189"/>
      <c r="G411" s="365">
        <f t="shared" si="7"/>
        <v>0</v>
      </c>
    </row>
    <row r="412" spans="1:7" s="358" customFormat="1">
      <c r="A412" s="370">
        <v>0</v>
      </c>
      <c r="B412" s="369">
        <v>0</v>
      </c>
      <c r="C412" s="368" t="s">
        <v>4456</v>
      </c>
      <c r="D412" s="366">
        <v>0</v>
      </c>
      <c r="E412" s="367">
        <v>0</v>
      </c>
      <c r="F412" s="1189"/>
      <c r="G412" s="365">
        <f t="shared" si="7"/>
        <v>0</v>
      </c>
    </row>
    <row r="413" spans="1:7" s="358" customFormat="1" ht="52.8">
      <c r="A413" s="376">
        <v>111</v>
      </c>
      <c r="B413" s="375">
        <v>0</v>
      </c>
      <c r="C413" s="374" t="s">
        <v>2261</v>
      </c>
      <c r="D413" s="372" t="s">
        <v>256</v>
      </c>
      <c r="E413" s="373">
        <v>1.0010000000000001</v>
      </c>
      <c r="F413" s="1190"/>
      <c r="G413" s="371">
        <f t="shared" si="7"/>
        <v>0</v>
      </c>
    </row>
    <row r="414" spans="1:7" s="358" customFormat="1">
      <c r="A414" s="370">
        <v>0</v>
      </c>
      <c r="B414" s="369">
        <v>0</v>
      </c>
      <c r="C414" s="368" t="s">
        <v>2374</v>
      </c>
      <c r="D414" s="366">
        <v>0</v>
      </c>
      <c r="E414" s="367">
        <v>0</v>
      </c>
      <c r="F414" s="1189"/>
      <c r="G414" s="365">
        <f t="shared" si="7"/>
        <v>0</v>
      </c>
    </row>
    <row r="415" spans="1:7" s="358" customFormat="1">
      <c r="A415" s="370">
        <v>0</v>
      </c>
      <c r="B415" s="369">
        <v>0</v>
      </c>
      <c r="C415" s="368" t="s">
        <v>4447</v>
      </c>
      <c r="D415" s="366">
        <v>0</v>
      </c>
      <c r="E415" s="367">
        <v>0</v>
      </c>
      <c r="F415" s="1189"/>
      <c r="G415" s="365">
        <f t="shared" si="7"/>
        <v>0</v>
      </c>
    </row>
    <row r="416" spans="1:7" s="358" customFormat="1" ht="52.8">
      <c r="A416" s="376">
        <v>112</v>
      </c>
      <c r="B416" s="375">
        <v>0</v>
      </c>
      <c r="C416" s="374" t="s">
        <v>2257</v>
      </c>
      <c r="D416" s="372" t="s">
        <v>256</v>
      </c>
      <c r="E416" s="373">
        <v>0.75</v>
      </c>
      <c r="F416" s="1190"/>
      <c r="G416" s="371">
        <f t="shared" si="7"/>
        <v>0</v>
      </c>
    </row>
    <row r="417" spans="1:7" s="358" customFormat="1">
      <c r="A417" s="370">
        <v>0</v>
      </c>
      <c r="B417" s="369">
        <v>0</v>
      </c>
      <c r="C417" s="368" t="s">
        <v>2373</v>
      </c>
      <c r="D417" s="366">
        <v>0</v>
      </c>
      <c r="E417" s="367">
        <v>0</v>
      </c>
      <c r="F417" s="1189"/>
      <c r="G417" s="365">
        <f t="shared" si="7"/>
        <v>0</v>
      </c>
    </row>
    <row r="418" spans="1:7" s="358" customFormat="1">
      <c r="A418" s="370">
        <v>0</v>
      </c>
      <c r="B418" s="369">
        <v>0</v>
      </c>
      <c r="C418" s="368" t="s">
        <v>4447</v>
      </c>
      <c r="D418" s="366">
        <v>0</v>
      </c>
      <c r="E418" s="367">
        <v>0</v>
      </c>
      <c r="F418" s="1189"/>
      <c r="G418" s="365">
        <f t="shared" si="7"/>
        <v>0</v>
      </c>
    </row>
    <row r="419" spans="1:7" s="358" customFormat="1" ht="26.4">
      <c r="A419" s="376">
        <v>113</v>
      </c>
      <c r="B419" s="375">
        <v>0</v>
      </c>
      <c r="C419" s="374" t="s">
        <v>2255</v>
      </c>
      <c r="D419" s="372" t="s">
        <v>2190</v>
      </c>
      <c r="E419" s="373">
        <v>2</v>
      </c>
      <c r="F419" s="1190"/>
      <c r="G419" s="371">
        <f t="shared" si="7"/>
        <v>0</v>
      </c>
    </row>
    <row r="420" spans="1:7" s="358" customFormat="1">
      <c r="A420" s="370">
        <v>0</v>
      </c>
      <c r="B420" s="369">
        <v>0</v>
      </c>
      <c r="C420" s="368" t="s">
        <v>2372</v>
      </c>
      <c r="D420" s="366">
        <v>0</v>
      </c>
      <c r="E420" s="367">
        <v>0</v>
      </c>
      <c r="F420" s="1189"/>
      <c r="G420" s="365">
        <f t="shared" si="7"/>
        <v>0</v>
      </c>
    </row>
    <row r="421" spans="1:7" s="358" customFormat="1">
      <c r="A421" s="370">
        <v>0</v>
      </c>
      <c r="B421" s="369">
        <v>0</v>
      </c>
      <c r="C421" s="368" t="s">
        <v>4447</v>
      </c>
      <c r="D421" s="366">
        <v>0</v>
      </c>
      <c r="E421" s="367">
        <v>0</v>
      </c>
      <c r="F421" s="1189"/>
      <c r="G421" s="365">
        <f t="shared" si="7"/>
        <v>0</v>
      </c>
    </row>
    <row r="422" spans="1:7" s="358" customFormat="1" ht="26.4">
      <c r="A422" s="376">
        <v>114</v>
      </c>
      <c r="B422" s="375">
        <v>0</v>
      </c>
      <c r="C422" s="374" t="s">
        <v>2253</v>
      </c>
      <c r="D422" s="372" t="s">
        <v>2190</v>
      </c>
      <c r="E422" s="373">
        <v>1</v>
      </c>
      <c r="F422" s="1190"/>
      <c r="G422" s="371">
        <f t="shared" si="7"/>
        <v>0</v>
      </c>
    </row>
    <row r="423" spans="1:7" s="358" customFormat="1">
      <c r="A423" s="370">
        <v>0</v>
      </c>
      <c r="B423" s="369">
        <v>0</v>
      </c>
      <c r="C423" s="368" t="s">
        <v>2189</v>
      </c>
      <c r="D423" s="366">
        <v>0</v>
      </c>
      <c r="E423" s="367">
        <v>0</v>
      </c>
      <c r="F423" s="1189"/>
      <c r="G423" s="365">
        <f t="shared" si="7"/>
        <v>0</v>
      </c>
    </row>
    <row r="424" spans="1:7" s="358" customFormat="1">
      <c r="A424" s="370">
        <v>0</v>
      </c>
      <c r="B424" s="369">
        <v>0</v>
      </c>
      <c r="C424" s="368" t="s">
        <v>4447</v>
      </c>
      <c r="D424" s="366">
        <v>0</v>
      </c>
      <c r="E424" s="367">
        <v>0</v>
      </c>
      <c r="F424" s="1189"/>
      <c r="G424" s="365">
        <f t="shared" si="7"/>
        <v>0</v>
      </c>
    </row>
    <row r="425" spans="1:7" s="358" customFormat="1" ht="39.6">
      <c r="A425" s="376">
        <v>115</v>
      </c>
      <c r="B425" s="375">
        <v>0</v>
      </c>
      <c r="C425" s="374" t="s">
        <v>2185</v>
      </c>
      <c r="D425" s="372" t="s">
        <v>256</v>
      </c>
      <c r="E425" s="373">
        <v>10.36</v>
      </c>
      <c r="F425" s="1190"/>
      <c r="G425" s="371">
        <f t="shared" si="7"/>
        <v>0</v>
      </c>
    </row>
    <row r="426" spans="1:7" s="358" customFormat="1">
      <c r="A426" s="370">
        <v>0</v>
      </c>
      <c r="B426" s="369">
        <v>0</v>
      </c>
      <c r="C426" s="368" t="s">
        <v>2371</v>
      </c>
      <c r="D426" s="366">
        <v>0</v>
      </c>
      <c r="E426" s="367">
        <v>0</v>
      </c>
      <c r="F426" s="1189"/>
      <c r="G426" s="365">
        <f t="shared" si="7"/>
        <v>0</v>
      </c>
    </row>
    <row r="427" spans="1:7" s="358" customFormat="1">
      <c r="A427" s="370">
        <v>0</v>
      </c>
      <c r="B427" s="369">
        <v>0</v>
      </c>
      <c r="C427" s="368" t="s">
        <v>4447</v>
      </c>
      <c r="D427" s="366">
        <v>0</v>
      </c>
      <c r="E427" s="367">
        <v>0</v>
      </c>
      <c r="F427" s="1189"/>
      <c r="G427" s="365">
        <f t="shared" si="7"/>
        <v>0</v>
      </c>
    </row>
    <row r="428" spans="1:7" s="358" customFormat="1">
      <c r="A428" s="370">
        <v>0</v>
      </c>
      <c r="B428" s="369">
        <v>0</v>
      </c>
      <c r="C428" s="368" t="s">
        <v>2598</v>
      </c>
      <c r="D428" s="366">
        <v>0</v>
      </c>
      <c r="E428" s="367">
        <v>0</v>
      </c>
      <c r="F428" s="1189"/>
      <c r="G428" s="365">
        <f t="shared" si="7"/>
        <v>0</v>
      </c>
    </row>
    <row r="429" spans="1:7" s="358" customFormat="1">
      <c r="A429" s="370">
        <v>0</v>
      </c>
      <c r="B429" s="369">
        <v>0</v>
      </c>
      <c r="C429" s="368" t="s">
        <v>4456</v>
      </c>
      <c r="D429" s="366">
        <v>0</v>
      </c>
      <c r="E429" s="367">
        <v>0</v>
      </c>
      <c r="F429" s="1189"/>
      <c r="G429" s="365">
        <f t="shared" si="7"/>
        <v>0</v>
      </c>
    </row>
    <row r="430" spans="1:7" s="358" customFormat="1" ht="39.6">
      <c r="A430" s="376">
        <v>116</v>
      </c>
      <c r="B430" s="375">
        <v>0</v>
      </c>
      <c r="C430" s="374" t="s">
        <v>2500</v>
      </c>
      <c r="D430" s="372" t="s">
        <v>256</v>
      </c>
      <c r="E430" s="373">
        <v>0.53</v>
      </c>
      <c r="F430" s="1190"/>
      <c r="G430" s="371">
        <f t="shared" si="7"/>
        <v>0</v>
      </c>
    </row>
    <row r="431" spans="1:7" s="358" customFormat="1" ht="20.399999999999999">
      <c r="A431" s="370">
        <v>0</v>
      </c>
      <c r="B431" s="369">
        <v>0</v>
      </c>
      <c r="C431" s="368" t="s">
        <v>2499</v>
      </c>
      <c r="D431" s="366">
        <v>0</v>
      </c>
      <c r="E431" s="367">
        <v>0</v>
      </c>
      <c r="F431" s="1189"/>
      <c r="G431" s="365">
        <f t="shared" si="7"/>
        <v>0</v>
      </c>
    </row>
    <row r="432" spans="1:7" s="358" customFormat="1">
      <c r="A432" s="370">
        <v>0</v>
      </c>
      <c r="B432" s="369">
        <v>0</v>
      </c>
      <c r="C432" s="368" t="s">
        <v>2597</v>
      </c>
      <c r="D432" s="366">
        <v>0</v>
      </c>
      <c r="E432" s="367">
        <v>0</v>
      </c>
      <c r="F432" s="1189"/>
      <c r="G432" s="365">
        <f t="shared" si="7"/>
        <v>0</v>
      </c>
    </row>
    <row r="433" spans="1:7" s="358" customFormat="1">
      <c r="A433" s="370">
        <v>0</v>
      </c>
      <c r="B433" s="369">
        <v>0</v>
      </c>
      <c r="C433" s="368" t="s">
        <v>4455</v>
      </c>
      <c r="D433" s="366">
        <v>0</v>
      </c>
      <c r="E433" s="367">
        <v>0</v>
      </c>
      <c r="F433" s="1189"/>
      <c r="G433" s="365">
        <f t="shared" si="7"/>
        <v>0</v>
      </c>
    </row>
    <row r="434" spans="1:7" s="358" customFormat="1" ht="39.6">
      <c r="A434" s="376">
        <v>117</v>
      </c>
      <c r="B434" s="375">
        <v>0</v>
      </c>
      <c r="C434" s="374" t="s">
        <v>2251</v>
      </c>
      <c r="D434" s="372" t="s">
        <v>256</v>
      </c>
      <c r="E434" s="373">
        <v>0.14765485471872028</v>
      </c>
      <c r="F434" s="1190"/>
      <c r="G434" s="371">
        <f t="shared" si="7"/>
        <v>0</v>
      </c>
    </row>
    <row r="435" spans="1:7" s="358" customFormat="1">
      <c r="A435" s="370">
        <v>0</v>
      </c>
      <c r="B435" s="369">
        <v>0</v>
      </c>
      <c r="C435" s="368" t="s">
        <v>2370</v>
      </c>
      <c r="D435" s="366">
        <v>0</v>
      </c>
      <c r="E435" s="367">
        <v>0</v>
      </c>
      <c r="F435" s="1189"/>
      <c r="G435" s="365">
        <f t="shared" si="7"/>
        <v>0</v>
      </c>
    </row>
    <row r="436" spans="1:7" s="358" customFormat="1">
      <c r="A436" s="370">
        <v>0</v>
      </c>
      <c r="B436" s="369">
        <v>0</v>
      </c>
      <c r="C436" s="368" t="s">
        <v>4447</v>
      </c>
      <c r="D436" s="366">
        <v>0</v>
      </c>
      <c r="E436" s="367">
        <v>0</v>
      </c>
      <c r="F436" s="1189"/>
      <c r="G436" s="365">
        <f t="shared" si="7"/>
        <v>0</v>
      </c>
    </row>
    <row r="437" spans="1:7" s="358" customFormat="1" ht="26.4">
      <c r="A437" s="376">
        <v>118</v>
      </c>
      <c r="B437" s="375">
        <v>0</v>
      </c>
      <c r="C437" s="374" t="s">
        <v>2249</v>
      </c>
      <c r="D437" s="372" t="s">
        <v>256</v>
      </c>
      <c r="E437" s="373">
        <v>3.5342917352885177E-3</v>
      </c>
      <c r="F437" s="1190"/>
      <c r="G437" s="371">
        <f t="shared" si="7"/>
        <v>0</v>
      </c>
    </row>
    <row r="438" spans="1:7" s="358" customFormat="1">
      <c r="A438" s="370">
        <v>0</v>
      </c>
      <c r="B438" s="369">
        <v>0</v>
      </c>
      <c r="C438" s="368" t="s">
        <v>2369</v>
      </c>
      <c r="D438" s="366">
        <v>0</v>
      </c>
      <c r="E438" s="367">
        <v>0</v>
      </c>
      <c r="F438" s="1189"/>
      <c r="G438" s="365">
        <f t="shared" si="7"/>
        <v>0</v>
      </c>
    </row>
    <row r="439" spans="1:7" s="358" customFormat="1">
      <c r="A439" s="370">
        <v>0</v>
      </c>
      <c r="B439" s="369">
        <v>0</v>
      </c>
      <c r="C439" s="368" t="s">
        <v>4447</v>
      </c>
      <c r="D439" s="366">
        <v>0</v>
      </c>
      <c r="E439" s="367">
        <v>0</v>
      </c>
      <c r="F439" s="1189"/>
      <c r="G439" s="365">
        <f t="shared" si="7"/>
        <v>0</v>
      </c>
    </row>
    <row r="440" spans="1:7" s="358" customFormat="1" ht="40.799999999999997">
      <c r="A440" s="370">
        <v>0</v>
      </c>
      <c r="B440" s="369">
        <v>0</v>
      </c>
      <c r="C440" s="368" t="s">
        <v>2247</v>
      </c>
      <c r="D440" s="366">
        <v>0</v>
      </c>
      <c r="E440" s="367">
        <v>0</v>
      </c>
      <c r="F440" s="1189"/>
      <c r="G440" s="365">
        <f t="shared" si="7"/>
        <v>0</v>
      </c>
    </row>
    <row r="441" spans="1:7" s="358" customFormat="1" ht="15.6">
      <c r="A441" s="379">
        <v>0</v>
      </c>
      <c r="B441" s="378">
        <v>0</v>
      </c>
      <c r="C441" s="377" t="s">
        <v>2596</v>
      </c>
      <c r="D441" s="366">
        <v>0</v>
      </c>
      <c r="E441" s="367">
        <v>0</v>
      </c>
      <c r="F441" s="1189"/>
      <c r="G441" s="365">
        <f t="shared" si="7"/>
        <v>0</v>
      </c>
    </row>
    <row r="442" spans="1:7" s="358" customFormat="1" ht="13.2">
      <c r="A442" s="376">
        <v>119</v>
      </c>
      <c r="B442" s="375" t="s">
        <v>2595</v>
      </c>
      <c r="C442" s="374" t="s">
        <v>2310</v>
      </c>
      <c r="D442" s="372" t="s">
        <v>1985</v>
      </c>
      <c r="E442" s="373">
        <v>1</v>
      </c>
      <c r="F442" s="1190"/>
      <c r="G442" s="371">
        <f t="shared" si="7"/>
        <v>0</v>
      </c>
    </row>
    <row r="443" spans="1:7" s="358" customFormat="1" ht="112.2">
      <c r="A443" s="370">
        <v>0</v>
      </c>
      <c r="B443" s="369">
        <v>0</v>
      </c>
      <c r="C443" s="368" t="s">
        <v>2594</v>
      </c>
      <c r="D443" s="366">
        <v>0</v>
      </c>
      <c r="E443" s="367">
        <v>0</v>
      </c>
      <c r="F443" s="1189"/>
      <c r="G443" s="365">
        <f t="shared" si="7"/>
        <v>0</v>
      </c>
    </row>
    <row r="444" spans="1:7" s="358" customFormat="1" ht="102">
      <c r="A444" s="370">
        <v>0</v>
      </c>
      <c r="B444" s="369">
        <v>0</v>
      </c>
      <c r="C444" s="368" t="s">
        <v>2593</v>
      </c>
      <c r="D444" s="366">
        <v>0</v>
      </c>
      <c r="E444" s="367">
        <v>0</v>
      </c>
      <c r="F444" s="1189"/>
      <c r="G444" s="365">
        <f t="shared" si="7"/>
        <v>0</v>
      </c>
    </row>
    <row r="445" spans="1:7" s="358" customFormat="1" ht="61.2">
      <c r="A445" s="370">
        <v>0</v>
      </c>
      <c r="B445" s="369">
        <v>0</v>
      </c>
      <c r="C445" s="368" t="s">
        <v>2592</v>
      </c>
      <c r="D445" s="366">
        <v>0</v>
      </c>
      <c r="E445" s="367">
        <v>0</v>
      </c>
      <c r="F445" s="1189"/>
      <c r="G445" s="365">
        <f t="shared" si="7"/>
        <v>0</v>
      </c>
    </row>
    <row r="446" spans="1:7" s="358" customFormat="1" ht="102">
      <c r="A446" s="370">
        <v>0</v>
      </c>
      <c r="B446" s="369">
        <v>0</v>
      </c>
      <c r="C446" s="368" t="s">
        <v>2591</v>
      </c>
      <c r="D446" s="366">
        <v>0</v>
      </c>
      <c r="E446" s="367">
        <v>0</v>
      </c>
      <c r="F446" s="1189"/>
      <c r="G446" s="365">
        <f t="shared" si="7"/>
        <v>0</v>
      </c>
    </row>
    <row r="447" spans="1:7" s="358" customFormat="1">
      <c r="A447" s="370">
        <v>0</v>
      </c>
      <c r="B447" s="369">
        <v>0</v>
      </c>
      <c r="C447" s="368" t="s">
        <v>2189</v>
      </c>
      <c r="D447" s="366">
        <v>0</v>
      </c>
      <c r="E447" s="367">
        <v>0</v>
      </c>
      <c r="F447" s="1189"/>
      <c r="G447" s="365">
        <f t="shared" si="7"/>
        <v>0</v>
      </c>
    </row>
    <row r="448" spans="1:7" s="358" customFormat="1">
      <c r="A448" s="370">
        <v>0</v>
      </c>
      <c r="B448" s="369">
        <v>0</v>
      </c>
      <c r="C448" s="368" t="s">
        <v>4474</v>
      </c>
      <c r="D448" s="366">
        <v>0</v>
      </c>
      <c r="E448" s="367">
        <v>0</v>
      </c>
      <c r="F448" s="1189"/>
      <c r="G448" s="365">
        <f t="shared" si="7"/>
        <v>0</v>
      </c>
    </row>
    <row r="449" spans="1:7" s="358" customFormat="1" ht="13.2">
      <c r="A449" s="376">
        <v>120</v>
      </c>
      <c r="B449" s="375">
        <v>0</v>
      </c>
      <c r="C449" s="374" t="s">
        <v>2305</v>
      </c>
      <c r="D449" s="372" t="s">
        <v>2190</v>
      </c>
      <c r="E449" s="373">
        <v>1</v>
      </c>
      <c r="F449" s="1190"/>
      <c r="G449" s="371">
        <f t="shared" si="7"/>
        <v>0</v>
      </c>
    </row>
    <row r="450" spans="1:7" s="358" customFormat="1">
      <c r="A450" s="370">
        <v>0</v>
      </c>
      <c r="B450" s="369">
        <v>0</v>
      </c>
      <c r="C450" s="368" t="s">
        <v>2189</v>
      </c>
      <c r="D450" s="366">
        <v>0</v>
      </c>
      <c r="E450" s="367">
        <v>0</v>
      </c>
      <c r="F450" s="1189"/>
      <c r="G450" s="365">
        <f t="shared" si="7"/>
        <v>0</v>
      </c>
    </row>
    <row r="451" spans="1:7" s="358" customFormat="1">
      <c r="A451" s="370">
        <v>0</v>
      </c>
      <c r="B451" s="369">
        <v>0</v>
      </c>
      <c r="C451" s="368" t="s">
        <v>4474</v>
      </c>
      <c r="D451" s="366">
        <v>0</v>
      </c>
      <c r="E451" s="367">
        <v>0</v>
      </c>
      <c r="F451" s="1189"/>
      <c r="G451" s="365">
        <f t="shared" si="7"/>
        <v>0</v>
      </c>
    </row>
    <row r="452" spans="1:7" s="358" customFormat="1" ht="39.6">
      <c r="A452" s="376">
        <v>121</v>
      </c>
      <c r="B452" s="375" t="s">
        <v>2589</v>
      </c>
      <c r="C452" s="374" t="s">
        <v>2302</v>
      </c>
      <c r="D452" s="372" t="s">
        <v>1985</v>
      </c>
      <c r="E452" s="373">
        <v>1</v>
      </c>
      <c r="F452" s="1190"/>
      <c r="G452" s="371">
        <f t="shared" si="7"/>
        <v>0</v>
      </c>
    </row>
    <row r="453" spans="1:7" s="358" customFormat="1">
      <c r="A453" s="370">
        <v>0</v>
      </c>
      <c r="B453" s="369">
        <v>0</v>
      </c>
      <c r="C453" s="368" t="s">
        <v>2189</v>
      </c>
      <c r="D453" s="366">
        <v>0</v>
      </c>
      <c r="E453" s="367">
        <v>0</v>
      </c>
      <c r="F453" s="1189"/>
      <c r="G453" s="365">
        <f t="shared" si="7"/>
        <v>0</v>
      </c>
    </row>
    <row r="454" spans="1:7" s="358" customFormat="1">
      <c r="A454" s="370">
        <v>0</v>
      </c>
      <c r="B454" s="369">
        <v>0</v>
      </c>
      <c r="C454" s="368" t="s">
        <v>4447</v>
      </c>
      <c r="D454" s="366">
        <v>0</v>
      </c>
      <c r="E454" s="367">
        <v>0</v>
      </c>
      <c r="F454" s="1189"/>
      <c r="G454" s="365">
        <f t="shared" si="7"/>
        <v>0</v>
      </c>
    </row>
    <row r="455" spans="1:7" s="358" customFormat="1" ht="26.4">
      <c r="A455" s="376">
        <v>122</v>
      </c>
      <c r="B455" s="375" t="s">
        <v>2588</v>
      </c>
      <c r="C455" s="374" t="s">
        <v>2300</v>
      </c>
      <c r="D455" s="372" t="s">
        <v>2190</v>
      </c>
      <c r="E455" s="373">
        <v>1</v>
      </c>
      <c r="F455" s="1190"/>
      <c r="G455" s="371">
        <f t="shared" si="7"/>
        <v>0</v>
      </c>
    </row>
    <row r="456" spans="1:7" s="358" customFormat="1">
      <c r="A456" s="370">
        <v>0</v>
      </c>
      <c r="B456" s="369">
        <v>0</v>
      </c>
      <c r="C456" s="368" t="s">
        <v>2189</v>
      </c>
      <c r="D456" s="366">
        <v>0</v>
      </c>
      <c r="E456" s="367">
        <v>0</v>
      </c>
      <c r="F456" s="1189"/>
      <c r="G456" s="365">
        <f t="shared" si="7"/>
        <v>0</v>
      </c>
    </row>
    <row r="457" spans="1:7" s="358" customFormat="1">
      <c r="A457" s="370">
        <v>0</v>
      </c>
      <c r="B457" s="369">
        <v>0</v>
      </c>
      <c r="C457" s="368" t="s">
        <v>4447</v>
      </c>
      <c r="D457" s="366">
        <v>0</v>
      </c>
      <c r="E457" s="367">
        <v>0</v>
      </c>
      <c r="F457" s="1189"/>
      <c r="G457" s="365">
        <f t="shared" si="7"/>
        <v>0</v>
      </c>
    </row>
    <row r="458" spans="1:7" s="358" customFormat="1" ht="26.4">
      <c r="A458" s="376">
        <v>123</v>
      </c>
      <c r="B458" s="375" t="s">
        <v>2587</v>
      </c>
      <c r="C458" s="374" t="s">
        <v>2297</v>
      </c>
      <c r="D458" s="372" t="s">
        <v>2190</v>
      </c>
      <c r="E458" s="373">
        <v>1</v>
      </c>
      <c r="F458" s="1190"/>
      <c r="G458" s="371">
        <f t="shared" si="7"/>
        <v>0</v>
      </c>
    </row>
    <row r="459" spans="1:7" s="358" customFormat="1">
      <c r="A459" s="370">
        <v>0</v>
      </c>
      <c r="B459" s="369">
        <v>0</v>
      </c>
      <c r="C459" s="368" t="s">
        <v>2189</v>
      </c>
      <c r="D459" s="366">
        <v>0</v>
      </c>
      <c r="E459" s="367">
        <v>0</v>
      </c>
      <c r="F459" s="1189"/>
      <c r="G459" s="365">
        <f t="shared" si="7"/>
        <v>0</v>
      </c>
    </row>
    <row r="460" spans="1:7" s="358" customFormat="1">
      <c r="A460" s="370">
        <v>0</v>
      </c>
      <c r="B460" s="369">
        <v>0</v>
      </c>
      <c r="C460" s="368" t="s">
        <v>4447</v>
      </c>
      <c r="D460" s="366">
        <v>0</v>
      </c>
      <c r="E460" s="367">
        <v>0</v>
      </c>
      <c r="F460" s="1189"/>
      <c r="G460" s="365">
        <f t="shared" si="7"/>
        <v>0</v>
      </c>
    </row>
    <row r="461" spans="1:7" s="358" customFormat="1" ht="26.4">
      <c r="A461" s="376">
        <v>124</v>
      </c>
      <c r="B461" s="375" t="s">
        <v>2586</v>
      </c>
      <c r="C461" s="374" t="s">
        <v>2297</v>
      </c>
      <c r="D461" s="372" t="s">
        <v>2190</v>
      </c>
      <c r="E461" s="373">
        <v>1</v>
      </c>
      <c r="F461" s="1190"/>
      <c r="G461" s="371">
        <f t="shared" si="7"/>
        <v>0</v>
      </c>
    </row>
    <row r="462" spans="1:7" s="358" customFormat="1">
      <c r="A462" s="370">
        <v>0</v>
      </c>
      <c r="B462" s="369">
        <v>0</v>
      </c>
      <c r="C462" s="368" t="s">
        <v>2189</v>
      </c>
      <c r="D462" s="366">
        <v>0</v>
      </c>
      <c r="E462" s="367">
        <v>0</v>
      </c>
      <c r="F462" s="1189"/>
      <c r="G462" s="365">
        <f t="shared" si="7"/>
        <v>0</v>
      </c>
    </row>
    <row r="463" spans="1:7" s="358" customFormat="1">
      <c r="A463" s="370">
        <v>0</v>
      </c>
      <c r="B463" s="369">
        <v>0</v>
      </c>
      <c r="C463" s="368" t="s">
        <v>4447</v>
      </c>
      <c r="D463" s="366">
        <v>0</v>
      </c>
      <c r="E463" s="367">
        <v>0</v>
      </c>
      <c r="F463" s="1189"/>
      <c r="G463" s="365">
        <f t="shared" si="7"/>
        <v>0</v>
      </c>
    </row>
    <row r="464" spans="1:7" s="358" customFormat="1" ht="26.4">
      <c r="A464" s="376">
        <v>125</v>
      </c>
      <c r="B464" s="375" t="s">
        <v>2585</v>
      </c>
      <c r="C464" s="374" t="s">
        <v>2295</v>
      </c>
      <c r="D464" s="372" t="s">
        <v>2190</v>
      </c>
      <c r="E464" s="373">
        <v>1</v>
      </c>
      <c r="F464" s="1190"/>
      <c r="G464" s="371">
        <f t="shared" si="7"/>
        <v>0</v>
      </c>
    </row>
    <row r="465" spans="1:7" s="358" customFormat="1">
      <c r="A465" s="370">
        <v>0</v>
      </c>
      <c r="B465" s="369">
        <v>0</v>
      </c>
      <c r="C465" s="368" t="s">
        <v>2189</v>
      </c>
      <c r="D465" s="366">
        <v>0</v>
      </c>
      <c r="E465" s="367">
        <v>0</v>
      </c>
      <c r="F465" s="1189"/>
      <c r="G465" s="365">
        <f t="shared" si="7"/>
        <v>0</v>
      </c>
    </row>
    <row r="466" spans="1:7" s="358" customFormat="1">
      <c r="A466" s="370">
        <v>0</v>
      </c>
      <c r="B466" s="369">
        <v>0</v>
      </c>
      <c r="C466" s="368" t="s">
        <v>4447</v>
      </c>
      <c r="D466" s="366">
        <v>0</v>
      </c>
      <c r="E466" s="367">
        <v>0</v>
      </c>
      <c r="F466" s="1189"/>
      <c r="G466" s="365">
        <f t="shared" si="7"/>
        <v>0</v>
      </c>
    </row>
    <row r="467" spans="1:7" s="358" customFormat="1" ht="79.2">
      <c r="A467" s="376">
        <v>126</v>
      </c>
      <c r="B467" s="375" t="s">
        <v>2584</v>
      </c>
      <c r="C467" s="374" t="s">
        <v>2293</v>
      </c>
      <c r="D467" s="372" t="s">
        <v>2190</v>
      </c>
      <c r="E467" s="373">
        <v>2</v>
      </c>
      <c r="F467" s="1190"/>
      <c r="G467" s="371">
        <f t="shared" ref="G467:G530" si="8">E467*F467</f>
        <v>0</v>
      </c>
    </row>
    <row r="468" spans="1:7" s="358" customFormat="1">
      <c r="A468" s="370">
        <v>0</v>
      </c>
      <c r="B468" s="369">
        <v>0</v>
      </c>
      <c r="C468" s="368" t="s">
        <v>2214</v>
      </c>
      <c r="D468" s="366">
        <v>0</v>
      </c>
      <c r="E468" s="367">
        <v>0</v>
      </c>
      <c r="F468" s="1189"/>
      <c r="G468" s="365">
        <f t="shared" si="8"/>
        <v>0</v>
      </c>
    </row>
    <row r="469" spans="1:7" s="358" customFormat="1">
      <c r="A469" s="370">
        <v>0</v>
      </c>
      <c r="B469" s="369">
        <v>0</v>
      </c>
      <c r="C469" s="368" t="s">
        <v>4447</v>
      </c>
      <c r="D469" s="366">
        <v>0</v>
      </c>
      <c r="E469" s="367">
        <v>0</v>
      </c>
      <c r="F469" s="1189"/>
      <c r="G469" s="365">
        <f t="shared" si="8"/>
        <v>0</v>
      </c>
    </row>
    <row r="470" spans="1:7" s="358" customFormat="1" ht="39.6">
      <c r="A470" s="376">
        <v>127</v>
      </c>
      <c r="B470" s="375" t="s">
        <v>2583</v>
      </c>
      <c r="C470" s="374" t="s">
        <v>2291</v>
      </c>
      <c r="D470" s="372" t="s">
        <v>2190</v>
      </c>
      <c r="E470" s="373">
        <v>1</v>
      </c>
      <c r="F470" s="1190"/>
      <c r="G470" s="371">
        <f t="shared" si="8"/>
        <v>0</v>
      </c>
    </row>
    <row r="471" spans="1:7" s="358" customFormat="1">
      <c r="A471" s="370">
        <v>0</v>
      </c>
      <c r="B471" s="369">
        <v>0</v>
      </c>
      <c r="C471" s="368" t="s">
        <v>2189</v>
      </c>
      <c r="D471" s="366">
        <v>0</v>
      </c>
      <c r="E471" s="367">
        <v>0</v>
      </c>
      <c r="F471" s="1189"/>
      <c r="G471" s="365">
        <f t="shared" si="8"/>
        <v>0</v>
      </c>
    </row>
    <row r="472" spans="1:7" s="358" customFormat="1">
      <c r="A472" s="370">
        <v>0</v>
      </c>
      <c r="B472" s="369">
        <v>0</v>
      </c>
      <c r="C472" s="368" t="s">
        <v>4475</v>
      </c>
      <c r="D472" s="366">
        <v>0</v>
      </c>
      <c r="E472" s="367">
        <v>0</v>
      </c>
      <c r="F472" s="1189"/>
      <c r="G472" s="365">
        <f t="shared" si="8"/>
        <v>0</v>
      </c>
    </row>
    <row r="473" spans="1:7" s="358" customFormat="1" ht="39.6">
      <c r="A473" s="376">
        <v>128</v>
      </c>
      <c r="B473" s="375" t="s">
        <v>2581</v>
      </c>
      <c r="C473" s="374" t="s">
        <v>2288</v>
      </c>
      <c r="D473" s="372" t="s">
        <v>2190</v>
      </c>
      <c r="E473" s="373">
        <v>1</v>
      </c>
      <c r="F473" s="1190"/>
      <c r="G473" s="371">
        <f t="shared" si="8"/>
        <v>0</v>
      </c>
    </row>
    <row r="474" spans="1:7" s="358" customFormat="1">
      <c r="A474" s="370">
        <v>0</v>
      </c>
      <c r="B474" s="369">
        <v>0</v>
      </c>
      <c r="C474" s="368" t="s">
        <v>2189</v>
      </c>
      <c r="D474" s="366">
        <v>0</v>
      </c>
      <c r="E474" s="367">
        <v>0</v>
      </c>
      <c r="F474" s="1189"/>
      <c r="G474" s="365">
        <f t="shared" si="8"/>
        <v>0</v>
      </c>
    </row>
    <row r="475" spans="1:7" s="358" customFormat="1">
      <c r="A475" s="370">
        <v>0</v>
      </c>
      <c r="B475" s="369">
        <v>0</v>
      </c>
      <c r="C475" s="368" t="s">
        <v>4476</v>
      </c>
      <c r="D475" s="366">
        <v>0</v>
      </c>
      <c r="E475" s="367">
        <v>0</v>
      </c>
      <c r="F475" s="1189"/>
      <c r="G475" s="365">
        <f t="shared" si="8"/>
        <v>0</v>
      </c>
    </row>
    <row r="476" spans="1:7" s="358" customFormat="1" ht="66">
      <c r="A476" s="376">
        <v>129</v>
      </c>
      <c r="B476" s="375" t="s">
        <v>2580</v>
      </c>
      <c r="C476" s="374" t="s">
        <v>2286</v>
      </c>
      <c r="D476" s="372" t="s">
        <v>2190</v>
      </c>
      <c r="E476" s="373">
        <v>1</v>
      </c>
      <c r="F476" s="1190"/>
      <c r="G476" s="371">
        <f t="shared" si="8"/>
        <v>0</v>
      </c>
    </row>
    <row r="477" spans="1:7" s="358" customFormat="1">
      <c r="A477" s="370">
        <v>0</v>
      </c>
      <c r="B477" s="369">
        <v>0</v>
      </c>
      <c r="C477" s="368" t="s">
        <v>2189</v>
      </c>
      <c r="D477" s="366">
        <v>0</v>
      </c>
      <c r="E477" s="367">
        <v>0</v>
      </c>
      <c r="F477" s="1189"/>
      <c r="G477" s="365">
        <f t="shared" si="8"/>
        <v>0</v>
      </c>
    </row>
    <row r="478" spans="1:7" s="358" customFormat="1">
      <c r="A478" s="370">
        <v>0</v>
      </c>
      <c r="B478" s="369">
        <v>0</v>
      </c>
      <c r="C478" s="368" t="s">
        <v>4447</v>
      </c>
      <c r="D478" s="366">
        <v>0</v>
      </c>
      <c r="E478" s="367">
        <v>0</v>
      </c>
      <c r="F478" s="1189"/>
      <c r="G478" s="365">
        <f t="shared" si="8"/>
        <v>0</v>
      </c>
    </row>
    <row r="479" spans="1:7" s="358" customFormat="1" ht="26.4">
      <c r="A479" s="376">
        <v>130</v>
      </c>
      <c r="B479" s="375" t="s">
        <v>2579</v>
      </c>
      <c r="C479" s="374" t="s">
        <v>2284</v>
      </c>
      <c r="D479" s="372" t="s">
        <v>2190</v>
      </c>
      <c r="E479" s="373">
        <v>3</v>
      </c>
      <c r="F479" s="1190"/>
      <c r="G479" s="371">
        <f t="shared" si="8"/>
        <v>0</v>
      </c>
    </row>
    <row r="480" spans="1:7" s="358" customFormat="1">
      <c r="A480" s="370">
        <v>0</v>
      </c>
      <c r="B480" s="369">
        <v>0</v>
      </c>
      <c r="C480" s="368" t="s">
        <v>2189</v>
      </c>
      <c r="D480" s="366">
        <v>0</v>
      </c>
      <c r="E480" s="367">
        <v>0</v>
      </c>
      <c r="F480" s="1189"/>
      <c r="G480" s="365">
        <f t="shared" si="8"/>
        <v>0</v>
      </c>
    </row>
    <row r="481" spans="1:7" s="358" customFormat="1">
      <c r="A481" s="370">
        <v>0</v>
      </c>
      <c r="B481" s="369">
        <v>0</v>
      </c>
      <c r="C481" s="368" t="s">
        <v>4477</v>
      </c>
      <c r="D481" s="366">
        <v>0</v>
      </c>
      <c r="E481" s="367">
        <v>0</v>
      </c>
      <c r="F481" s="1189"/>
      <c r="G481" s="365">
        <f t="shared" si="8"/>
        <v>0</v>
      </c>
    </row>
    <row r="482" spans="1:7" s="358" customFormat="1">
      <c r="A482" s="370">
        <v>0</v>
      </c>
      <c r="B482" s="369">
        <v>0</v>
      </c>
      <c r="C482" s="368" t="s">
        <v>2214</v>
      </c>
      <c r="D482" s="366">
        <v>0</v>
      </c>
      <c r="E482" s="367">
        <v>0</v>
      </c>
      <c r="F482" s="1189"/>
      <c r="G482" s="365">
        <f t="shared" si="8"/>
        <v>0</v>
      </c>
    </row>
    <row r="483" spans="1:7" s="358" customFormat="1">
      <c r="A483" s="370">
        <v>0</v>
      </c>
      <c r="B483" s="369">
        <v>0</v>
      </c>
      <c r="C483" s="368" t="s">
        <v>4478</v>
      </c>
      <c r="D483" s="366">
        <v>0</v>
      </c>
      <c r="E483" s="367">
        <v>0</v>
      </c>
      <c r="F483" s="1189"/>
      <c r="G483" s="365">
        <f t="shared" si="8"/>
        <v>0</v>
      </c>
    </row>
    <row r="484" spans="1:7" s="358" customFormat="1" ht="26.4">
      <c r="A484" s="376">
        <v>131</v>
      </c>
      <c r="B484" s="375" t="s">
        <v>2578</v>
      </c>
      <c r="C484" s="374" t="s">
        <v>2282</v>
      </c>
      <c r="D484" s="372" t="s">
        <v>2190</v>
      </c>
      <c r="E484" s="373">
        <v>1</v>
      </c>
      <c r="F484" s="1190"/>
      <c r="G484" s="371">
        <f t="shared" si="8"/>
        <v>0</v>
      </c>
    </row>
    <row r="485" spans="1:7" s="358" customFormat="1">
      <c r="A485" s="370">
        <v>0</v>
      </c>
      <c r="B485" s="369">
        <v>0</v>
      </c>
      <c r="C485" s="368" t="s">
        <v>2189</v>
      </c>
      <c r="D485" s="366">
        <v>0</v>
      </c>
      <c r="E485" s="367">
        <v>0</v>
      </c>
      <c r="F485" s="1189"/>
      <c r="G485" s="365">
        <f t="shared" si="8"/>
        <v>0</v>
      </c>
    </row>
    <row r="486" spans="1:7" s="358" customFormat="1">
      <c r="A486" s="370">
        <v>0</v>
      </c>
      <c r="B486" s="369">
        <v>0</v>
      </c>
      <c r="C486" s="368" t="s">
        <v>4476</v>
      </c>
      <c r="D486" s="366">
        <v>0</v>
      </c>
      <c r="E486" s="367">
        <v>0</v>
      </c>
      <c r="F486" s="1189"/>
      <c r="G486" s="365">
        <f t="shared" si="8"/>
        <v>0</v>
      </c>
    </row>
    <row r="487" spans="1:7" s="358" customFormat="1" ht="26.4">
      <c r="A487" s="376">
        <v>132</v>
      </c>
      <c r="B487" s="375" t="s">
        <v>2577</v>
      </c>
      <c r="C487" s="374" t="s">
        <v>2280</v>
      </c>
      <c r="D487" s="372" t="s">
        <v>2187</v>
      </c>
      <c r="E487" s="373">
        <v>3.75</v>
      </c>
      <c r="F487" s="1190"/>
      <c r="G487" s="371">
        <f t="shared" si="8"/>
        <v>0</v>
      </c>
    </row>
    <row r="488" spans="1:7" s="358" customFormat="1">
      <c r="A488" s="370">
        <v>0</v>
      </c>
      <c r="B488" s="369">
        <v>0</v>
      </c>
      <c r="C488" s="368" t="s">
        <v>2273</v>
      </c>
      <c r="D488" s="366">
        <v>0</v>
      </c>
      <c r="E488" s="367">
        <v>0</v>
      </c>
      <c r="F488" s="1189"/>
      <c r="G488" s="365">
        <f t="shared" si="8"/>
        <v>0</v>
      </c>
    </row>
    <row r="489" spans="1:7" s="358" customFormat="1">
      <c r="A489" s="370">
        <v>0</v>
      </c>
      <c r="B489" s="369">
        <v>0</v>
      </c>
      <c r="C489" s="368" t="s">
        <v>4477</v>
      </c>
      <c r="D489" s="366">
        <v>0</v>
      </c>
      <c r="E489" s="367">
        <v>0</v>
      </c>
      <c r="F489" s="1189"/>
      <c r="G489" s="365">
        <f t="shared" si="8"/>
        <v>0</v>
      </c>
    </row>
    <row r="490" spans="1:7" s="358" customFormat="1">
      <c r="A490" s="370">
        <v>0</v>
      </c>
      <c r="B490" s="369">
        <v>0</v>
      </c>
      <c r="C490" s="368" t="s">
        <v>2278</v>
      </c>
      <c r="D490" s="366">
        <v>0</v>
      </c>
      <c r="E490" s="367">
        <v>0</v>
      </c>
      <c r="F490" s="1189"/>
      <c r="G490" s="365">
        <f t="shared" si="8"/>
        <v>0</v>
      </c>
    </row>
    <row r="491" spans="1:7" s="358" customFormat="1">
      <c r="A491" s="370">
        <v>0</v>
      </c>
      <c r="B491" s="369">
        <v>0</v>
      </c>
      <c r="C491" s="368" t="s">
        <v>4478</v>
      </c>
      <c r="D491" s="366">
        <v>0</v>
      </c>
      <c r="E491" s="367">
        <v>0</v>
      </c>
      <c r="F491" s="1189"/>
      <c r="G491" s="365">
        <f t="shared" si="8"/>
        <v>0</v>
      </c>
    </row>
    <row r="492" spans="1:7" s="358" customFormat="1" ht="26.4">
      <c r="A492" s="376">
        <v>133</v>
      </c>
      <c r="B492" s="375" t="s">
        <v>2574</v>
      </c>
      <c r="C492" s="374" t="s">
        <v>2275</v>
      </c>
      <c r="D492" s="372" t="s">
        <v>2187</v>
      </c>
      <c r="E492" s="373">
        <v>2.75</v>
      </c>
      <c r="F492" s="1190"/>
      <c r="G492" s="371">
        <f t="shared" si="8"/>
        <v>0</v>
      </c>
    </row>
    <row r="493" spans="1:7" s="358" customFormat="1">
      <c r="A493" s="370">
        <v>0</v>
      </c>
      <c r="B493" s="369">
        <v>0</v>
      </c>
      <c r="C493" s="368" t="s">
        <v>2274</v>
      </c>
      <c r="D493" s="366">
        <v>0</v>
      </c>
      <c r="E493" s="367">
        <v>0</v>
      </c>
      <c r="F493" s="1189"/>
      <c r="G493" s="365">
        <f t="shared" si="8"/>
        <v>0</v>
      </c>
    </row>
    <row r="494" spans="1:7" s="358" customFormat="1">
      <c r="A494" s="370">
        <v>0</v>
      </c>
      <c r="B494" s="369">
        <v>0</v>
      </c>
      <c r="C494" s="368" t="s">
        <v>4479</v>
      </c>
      <c r="D494" s="366">
        <v>0</v>
      </c>
      <c r="E494" s="367">
        <v>0</v>
      </c>
      <c r="F494" s="1189"/>
      <c r="G494" s="365">
        <f t="shared" si="8"/>
        <v>0</v>
      </c>
    </row>
    <row r="495" spans="1:7" s="358" customFormat="1">
      <c r="A495" s="370">
        <v>0</v>
      </c>
      <c r="B495" s="369">
        <v>0</v>
      </c>
      <c r="C495" s="368" t="s">
        <v>2273</v>
      </c>
      <c r="D495" s="366">
        <v>0</v>
      </c>
      <c r="E495" s="367">
        <v>0</v>
      </c>
      <c r="F495" s="1189"/>
      <c r="G495" s="365">
        <f t="shared" si="8"/>
        <v>0</v>
      </c>
    </row>
    <row r="496" spans="1:7" s="358" customFormat="1">
      <c r="A496" s="370">
        <v>0</v>
      </c>
      <c r="B496" s="369">
        <v>0</v>
      </c>
      <c r="C496" s="368" t="s">
        <v>4476</v>
      </c>
      <c r="D496" s="366">
        <v>0</v>
      </c>
      <c r="E496" s="367">
        <v>0</v>
      </c>
      <c r="F496" s="1189"/>
      <c r="G496" s="365">
        <f t="shared" si="8"/>
        <v>0</v>
      </c>
    </row>
    <row r="497" spans="1:7" s="358" customFormat="1" ht="39.6">
      <c r="A497" s="376">
        <v>134</v>
      </c>
      <c r="B497" s="375" t="s">
        <v>2572</v>
      </c>
      <c r="C497" s="374" t="s">
        <v>2270</v>
      </c>
      <c r="D497" s="372" t="s">
        <v>2190</v>
      </c>
      <c r="E497" s="373">
        <v>1</v>
      </c>
      <c r="F497" s="1190"/>
      <c r="G497" s="371">
        <f t="shared" si="8"/>
        <v>0</v>
      </c>
    </row>
    <row r="498" spans="1:7" s="358" customFormat="1">
      <c r="A498" s="370">
        <v>0</v>
      </c>
      <c r="B498" s="369">
        <v>0</v>
      </c>
      <c r="C498" s="368" t="s">
        <v>2189</v>
      </c>
      <c r="D498" s="366">
        <v>0</v>
      </c>
      <c r="E498" s="367">
        <v>0</v>
      </c>
      <c r="F498" s="1189"/>
      <c r="G498" s="365">
        <f t="shared" si="8"/>
        <v>0</v>
      </c>
    </row>
    <row r="499" spans="1:7" s="358" customFormat="1">
      <c r="A499" s="370">
        <v>0</v>
      </c>
      <c r="B499" s="369">
        <v>0</v>
      </c>
      <c r="C499" s="368" t="s">
        <v>4480</v>
      </c>
      <c r="D499" s="366">
        <v>0</v>
      </c>
      <c r="E499" s="367">
        <v>0</v>
      </c>
      <c r="F499" s="1189"/>
      <c r="G499" s="365">
        <f t="shared" si="8"/>
        <v>0</v>
      </c>
    </row>
    <row r="500" spans="1:7" s="358" customFormat="1" ht="26.4">
      <c r="A500" s="376">
        <v>135</v>
      </c>
      <c r="B500" s="375" t="s">
        <v>2570</v>
      </c>
      <c r="C500" s="374" t="s">
        <v>2509</v>
      </c>
      <c r="D500" s="372" t="s">
        <v>2190</v>
      </c>
      <c r="E500" s="373">
        <v>1</v>
      </c>
      <c r="F500" s="1190"/>
      <c r="G500" s="371">
        <f t="shared" si="8"/>
        <v>0</v>
      </c>
    </row>
    <row r="501" spans="1:7" s="358" customFormat="1">
      <c r="A501" s="370">
        <v>0</v>
      </c>
      <c r="B501" s="369">
        <v>0</v>
      </c>
      <c r="C501" s="368" t="s">
        <v>2189</v>
      </c>
      <c r="D501" s="366">
        <v>0</v>
      </c>
      <c r="E501" s="367">
        <v>0</v>
      </c>
      <c r="F501" s="1189"/>
      <c r="G501" s="365">
        <f t="shared" si="8"/>
        <v>0</v>
      </c>
    </row>
    <row r="502" spans="1:7" s="358" customFormat="1">
      <c r="A502" s="370">
        <v>0</v>
      </c>
      <c r="B502" s="369">
        <v>0</v>
      </c>
      <c r="C502" s="368" t="s">
        <v>4447</v>
      </c>
      <c r="D502" s="366">
        <v>0</v>
      </c>
      <c r="E502" s="367">
        <v>0</v>
      </c>
      <c r="F502" s="1189"/>
      <c r="G502" s="365">
        <f t="shared" si="8"/>
        <v>0</v>
      </c>
    </row>
    <row r="503" spans="1:7" s="358" customFormat="1" ht="132">
      <c r="A503" s="376">
        <v>136</v>
      </c>
      <c r="B503" s="375" t="s">
        <v>2569</v>
      </c>
      <c r="C503" s="374" t="s">
        <v>2267</v>
      </c>
      <c r="D503" s="372" t="s">
        <v>2190</v>
      </c>
      <c r="E503" s="373">
        <v>1</v>
      </c>
      <c r="F503" s="1190"/>
      <c r="G503" s="371">
        <f t="shared" si="8"/>
        <v>0</v>
      </c>
    </row>
    <row r="504" spans="1:7" s="358" customFormat="1">
      <c r="A504" s="370">
        <v>0</v>
      </c>
      <c r="B504" s="369">
        <v>0</v>
      </c>
      <c r="C504" s="368" t="s">
        <v>2189</v>
      </c>
      <c r="D504" s="366">
        <v>0</v>
      </c>
      <c r="E504" s="367">
        <v>0</v>
      </c>
      <c r="F504" s="1189"/>
      <c r="G504" s="365">
        <f t="shared" si="8"/>
        <v>0</v>
      </c>
    </row>
    <row r="505" spans="1:7" s="358" customFormat="1">
      <c r="A505" s="370">
        <v>0</v>
      </c>
      <c r="B505" s="369">
        <v>0</v>
      </c>
      <c r="C505" s="368" t="s">
        <v>4479</v>
      </c>
      <c r="D505" s="366">
        <v>0</v>
      </c>
      <c r="E505" s="367">
        <v>0</v>
      </c>
      <c r="F505" s="1189"/>
      <c r="G505" s="365">
        <f t="shared" si="8"/>
        <v>0</v>
      </c>
    </row>
    <row r="506" spans="1:7" s="358" customFormat="1" ht="39.6">
      <c r="A506" s="376">
        <v>137</v>
      </c>
      <c r="B506" s="375" t="s">
        <v>2567</v>
      </c>
      <c r="C506" s="374" t="s">
        <v>2505</v>
      </c>
      <c r="D506" s="372" t="s">
        <v>2190</v>
      </c>
      <c r="E506" s="373">
        <v>1</v>
      </c>
      <c r="F506" s="1190"/>
      <c r="G506" s="371">
        <f t="shared" si="8"/>
        <v>0</v>
      </c>
    </row>
    <row r="507" spans="1:7" s="358" customFormat="1">
      <c r="A507" s="370">
        <v>0</v>
      </c>
      <c r="B507" s="369">
        <v>0</v>
      </c>
      <c r="C507" s="368" t="s">
        <v>2189</v>
      </c>
      <c r="D507" s="366">
        <v>0</v>
      </c>
      <c r="E507" s="367">
        <v>0</v>
      </c>
      <c r="F507" s="1189"/>
      <c r="G507" s="365">
        <f t="shared" si="8"/>
        <v>0</v>
      </c>
    </row>
    <row r="508" spans="1:7" s="358" customFormat="1">
      <c r="A508" s="370">
        <v>0</v>
      </c>
      <c r="B508" s="369">
        <v>0</v>
      </c>
      <c r="C508" s="368" t="s">
        <v>4455</v>
      </c>
      <c r="D508" s="366">
        <v>0</v>
      </c>
      <c r="E508" s="367">
        <v>0</v>
      </c>
      <c r="F508" s="1189"/>
      <c r="G508" s="365">
        <f t="shared" si="8"/>
        <v>0</v>
      </c>
    </row>
    <row r="509" spans="1:7" s="358" customFormat="1" ht="52.8">
      <c r="A509" s="376">
        <v>138</v>
      </c>
      <c r="B509" s="375">
        <v>0</v>
      </c>
      <c r="C509" s="374" t="s">
        <v>2201</v>
      </c>
      <c r="D509" s="372" t="s">
        <v>2187</v>
      </c>
      <c r="E509" s="373">
        <v>6.97</v>
      </c>
      <c r="F509" s="1190"/>
      <c r="G509" s="371">
        <f t="shared" si="8"/>
        <v>0</v>
      </c>
    </row>
    <row r="510" spans="1:7" s="358" customFormat="1">
      <c r="A510" s="370">
        <v>0</v>
      </c>
      <c r="B510" s="369">
        <v>0</v>
      </c>
      <c r="C510" s="368" t="s">
        <v>2265</v>
      </c>
      <c r="D510" s="366">
        <v>0</v>
      </c>
      <c r="E510" s="367">
        <v>0</v>
      </c>
      <c r="F510" s="1189"/>
      <c r="G510" s="365">
        <f t="shared" si="8"/>
        <v>0</v>
      </c>
    </row>
    <row r="511" spans="1:7" s="358" customFormat="1">
      <c r="A511" s="370">
        <v>0</v>
      </c>
      <c r="B511" s="369">
        <v>0</v>
      </c>
      <c r="C511" s="368" t="s">
        <v>4447</v>
      </c>
      <c r="D511" s="366">
        <v>0</v>
      </c>
      <c r="E511" s="367">
        <v>0</v>
      </c>
      <c r="F511" s="1189"/>
      <c r="G511" s="365">
        <f t="shared" si="8"/>
        <v>0</v>
      </c>
    </row>
    <row r="512" spans="1:7" s="358" customFormat="1" ht="52.8">
      <c r="A512" s="376">
        <v>139</v>
      </c>
      <c r="B512" s="375">
        <v>0</v>
      </c>
      <c r="C512" s="374" t="s">
        <v>2188</v>
      </c>
      <c r="D512" s="372" t="s">
        <v>2187</v>
      </c>
      <c r="E512" s="373">
        <v>21.720000000000002</v>
      </c>
      <c r="F512" s="1190"/>
      <c r="G512" s="371">
        <f t="shared" si="8"/>
        <v>0</v>
      </c>
    </row>
    <row r="513" spans="1:7" s="358" customFormat="1">
      <c r="A513" s="370">
        <v>0</v>
      </c>
      <c r="B513" s="369">
        <v>0</v>
      </c>
      <c r="C513" s="368" t="s">
        <v>2264</v>
      </c>
      <c r="D513" s="366">
        <v>0</v>
      </c>
      <c r="E513" s="367">
        <v>0</v>
      </c>
      <c r="F513" s="1189"/>
      <c r="G513" s="365">
        <f t="shared" si="8"/>
        <v>0</v>
      </c>
    </row>
    <row r="514" spans="1:7" s="358" customFormat="1">
      <c r="A514" s="370">
        <v>0</v>
      </c>
      <c r="B514" s="369">
        <v>0</v>
      </c>
      <c r="C514" s="368" t="s">
        <v>4447</v>
      </c>
      <c r="D514" s="366">
        <v>0</v>
      </c>
      <c r="E514" s="367">
        <v>0</v>
      </c>
      <c r="F514" s="1189"/>
      <c r="G514" s="365">
        <f t="shared" si="8"/>
        <v>0</v>
      </c>
    </row>
    <row r="515" spans="1:7" s="358" customFormat="1">
      <c r="A515" s="370">
        <v>0</v>
      </c>
      <c r="B515" s="369">
        <v>0</v>
      </c>
      <c r="C515" s="368" t="s">
        <v>2504</v>
      </c>
      <c r="D515" s="366">
        <v>0</v>
      </c>
      <c r="E515" s="367">
        <v>0</v>
      </c>
      <c r="F515" s="1189"/>
      <c r="G515" s="365">
        <f t="shared" si="8"/>
        <v>0</v>
      </c>
    </row>
    <row r="516" spans="1:7" s="358" customFormat="1">
      <c r="A516" s="370">
        <v>0</v>
      </c>
      <c r="B516" s="369">
        <v>0</v>
      </c>
      <c r="C516" s="368" t="s">
        <v>4456</v>
      </c>
      <c r="D516" s="366">
        <v>0</v>
      </c>
      <c r="E516" s="367">
        <v>0</v>
      </c>
      <c r="F516" s="1189"/>
      <c r="G516" s="365">
        <f t="shared" si="8"/>
        <v>0</v>
      </c>
    </row>
    <row r="517" spans="1:7" s="358" customFormat="1" ht="52.8">
      <c r="A517" s="376">
        <v>140</v>
      </c>
      <c r="B517" s="375">
        <v>0</v>
      </c>
      <c r="C517" s="374" t="s">
        <v>2263</v>
      </c>
      <c r="D517" s="372" t="s">
        <v>2187</v>
      </c>
      <c r="E517" s="373">
        <v>3.4</v>
      </c>
      <c r="F517" s="1190"/>
      <c r="G517" s="371">
        <f t="shared" si="8"/>
        <v>0</v>
      </c>
    </row>
    <row r="518" spans="1:7" s="358" customFormat="1">
      <c r="A518" s="370">
        <v>0</v>
      </c>
      <c r="B518" s="369">
        <v>0</v>
      </c>
      <c r="C518" s="368" t="s">
        <v>2262</v>
      </c>
      <c r="D518" s="366">
        <v>0</v>
      </c>
      <c r="E518" s="367">
        <v>0</v>
      </c>
      <c r="F518" s="1189"/>
      <c r="G518" s="365">
        <f t="shared" si="8"/>
        <v>0</v>
      </c>
    </row>
    <row r="519" spans="1:7" s="358" customFormat="1">
      <c r="A519" s="370">
        <v>0</v>
      </c>
      <c r="B519" s="369">
        <v>0</v>
      </c>
      <c r="C519" s="368" t="s">
        <v>4447</v>
      </c>
      <c r="D519" s="366">
        <v>0</v>
      </c>
      <c r="E519" s="367">
        <v>0</v>
      </c>
      <c r="F519" s="1189"/>
      <c r="G519" s="365">
        <f t="shared" si="8"/>
        <v>0</v>
      </c>
    </row>
    <row r="520" spans="1:7" s="358" customFormat="1">
      <c r="A520" s="370">
        <v>0</v>
      </c>
      <c r="B520" s="369">
        <v>0</v>
      </c>
      <c r="C520" s="368" t="s">
        <v>2503</v>
      </c>
      <c r="D520" s="366">
        <v>0</v>
      </c>
      <c r="E520" s="367">
        <v>0</v>
      </c>
      <c r="F520" s="1189"/>
      <c r="G520" s="365">
        <f t="shared" si="8"/>
        <v>0</v>
      </c>
    </row>
    <row r="521" spans="1:7" s="358" customFormat="1">
      <c r="A521" s="370">
        <v>0</v>
      </c>
      <c r="B521" s="369">
        <v>0</v>
      </c>
      <c r="C521" s="368" t="s">
        <v>4456</v>
      </c>
      <c r="D521" s="366">
        <v>0</v>
      </c>
      <c r="E521" s="367">
        <v>0</v>
      </c>
      <c r="F521" s="1189"/>
      <c r="G521" s="365">
        <f t="shared" si="8"/>
        <v>0</v>
      </c>
    </row>
    <row r="522" spans="1:7" s="358" customFormat="1" ht="52.8">
      <c r="A522" s="376">
        <v>141</v>
      </c>
      <c r="B522" s="375">
        <v>0</v>
      </c>
      <c r="C522" s="374" t="s">
        <v>2261</v>
      </c>
      <c r="D522" s="372" t="s">
        <v>256</v>
      </c>
      <c r="E522" s="373">
        <v>0.39</v>
      </c>
      <c r="F522" s="1190"/>
      <c r="G522" s="371">
        <f t="shared" si="8"/>
        <v>0</v>
      </c>
    </row>
    <row r="523" spans="1:7" s="358" customFormat="1">
      <c r="A523" s="370">
        <v>0</v>
      </c>
      <c r="B523" s="369">
        <v>0</v>
      </c>
      <c r="C523" s="368" t="s">
        <v>2260</v>
      </c>
      <c r="D523" s="366">
        <v>0</v>
      </c>
      <c r="E523" s="367">
        <v>0</v>
      </c>
      <c r="F523" s="1189"/>
      <c r="G523" s="365">
        <f t="shared" si="8"/>
        <v>0</v>
      </c>
    </row>
    <row r="524" spans="1:7" s="358" customFormat="1">
      <c r="A524" s="370">
        <v>0</v>
      </c>
      <c r="B524" s="369">
        <v>0</v>
      </c>
      <c r="C524" s="368" t="s">
        <v>4447</v>
      </c>
      <c r="D524" s="366">
        <v>0</v>
      </c>
      <c r="E524" s="367">
        <v>0</v>
      </c>
      <c r="F524" s="1189"/>
      <c r="G524" s="365">
        <f t="shared" si="8"/>
        <v>0</v>
      </c>
    </row>
    <row r="525" spans="1:7" s="358" customFormat="1" ht="52.8">
      <c r="A525" s="376">
        <v>142</v>
      </c>
      <c r="B525" s="375">
        <v>0</v>
      </c>
      <c r="C525" s="374" t="s">
        <v>2259</v>
      </c>
      <c r="D525" s="372" t="s">
        <v>256</v>
      </c>
      <c r="E525" s="373">
        <v>0.32550000000000001</v>
      </c>
      <c r="F525" s="1190"/>
      <c r="G525" s="371">
        <f t="shared" si="8"/>
        <v>0</v>
      </c>
    </row>
    <row r="526" spans="1:7" s="358" customFormat="1">
      <c r="A526" s="370">
        <v>0</v>
      </c>
      <c r="B526" s="369">
        <v>0</v>
      </c>
      <c r="C526" s="368" t="s">
        <v>2258</v>
      </c>
      <c r="D526" s="366">
        <v>0</v>
      </c>
      <c r="E526" s="367">
        <v>0</v>
      </c>
      <c r="F526" s="1189"/>
      <c r="G526" s="365">
        <f t="shared" si="8"/>
        <v>0</v>
      </c>
    </row>
    <row r="527" spans="1:7" s="358" customFormat="1">
      <c r="A527" s="370">
        <v>0</v>
      </c>
      <c r="B527" s="369">
        <v>0</v>
      </c>
      <c r="C527" s="368" t="s">
        <v>4447</v>
      </c>
      <c r="D527" s="366">
        <v>0</v>
      </c>
      <c r="E527" s="367">
        <v>0</v>
      </c>
      <c r="F527" s="1189"/>
      <c r="G527" s="365">
        <f t="shared" si="8"/>
        <v>0</v>
      </c>
    </row>
    <row r="528" spans="1:7" s="358" customFormat="1" ht="52.8">
      <c r="A528" s="376">
        <v>143</v>
      </c>
      <c r="B528" s="375">
        <v>0</v>
      </c>
      <c r="C528" s="374" t="s">
        <v>2257</v>
      </c>
      <c r="D528" s="372" t="s">
        <v>256</v>
      </c>
      <c r="E528" s="373">
        <v>0.55499999999999994</v>
      </c>
      <c r="F528" s="1190"/>
      <c r="G528" s="371">
        <f t="shared" si="8"/>
        <v>0</v>
      </c>
    </row>
    <row r="529" spans="1:7" s="358" customFormat="1">
      <c r="A529" s="370">
        <v>0</v>
      </c>
      <c r="B529" s="369">
        <v>0</v>
      </c>
      <c r="C529" s="368" t="s">
        <v>2256</v>
      </c>
      <c r="D529" s="366">
        <v>0</v>
      </c>
      <c r="E529" s="367">
        <v>0</v>
      </c>
      <c r="F529" s="1189"/>
      <c r="G529" s="365">
        <f t="shared" si="8"/>
        <v>0</v>
      </c>
    </row>
    <row r="530" spans="1:7" s="358" customFormat="1">
      <c r="A530" s="370">
        <v>0</v>
      </c>
      <c r="B530" s="369">
        <v>0</v>
      </c>
      <c r="C530" s="368" t="s">
        <v>4447</v>
      </c>
      <c r="D530" s="366">
        <v>0</v>
      </c>
      <c r="E530" s="367">
        <v>0</v>
      </c>
      <c r="F530" s="1189"/>
      <c r="G530" s="365">
        <f t="shared" si="8"/>
        <v>0</v>
      </c>
    </row>
    <row r="531" spans="1:7" s="358" customFormat="1" ht="26.4">
      <c r="A531" s="376">
        <v>144</v>
      </c>
      <c r="B531" s="375">
        <v>0</v>
      </c>
      <c r="C531" s="374" t="s">
        <v>2255</v>
      </c>
      <c r="D531" s="372" t="s">
        <v>2190</v>
      </c>
      <c r="E531" s="373">
        <v>3</v>
      </c>
      <c r="F531" s="1190"/>
      <c r="G531" s="371">
        <f t="shared" ref="G531:G594" si="9">E531*F531</f>
        <v>0</v>
      </c>
    </row>
    <row r="532" spans="1:7" s="358" customFormat="1">
      <c r="A532" s="370">
        <v>0</v>
      </c>
      <c r="B532" s="369">
        <v>0</v>
      </c>
      <c r="C532" s="368" t="s">
        <v>2254</v>
      </c>
      <c r="D532" s="366">
        <v>0</v>
      </c>
      <c r="E532" s="367">
        <v>0</v>
      </c>
      <c r="F532" s="1189"/>
      <c r="G532" s="365">
        <f t="shared" si="9"/>
        <v>0</v>
      </c>
    </row>
    <row r="533" spans="1:7" s="358" customFormat="1">
      <c r="A533" s="370">
        <v>0</v>
      </c>
      <c r="B533" s="369">
        <v>0</v>
      </c>
      <c r="C533" s="368" t="s">
        <v>4447</v>
      </c>
      <c r="D533" s="366">
        <v>0</v>
      </c>
      <c r="E533" s="367">
        <v>0</v>
      </c>
      <c r="F533" s="1189"/>
      <c r="G533" s="365">
        <f t="shared" si="9"/>
        <v>0</v>
      </c>
    </row>
    <row r="534" spans="1:7" s="358" customFormat="1" ht="26.4">
      <c r="A534" s="376">
        <v>145</v>
      </c>
      <c r="B534" s="375">
        <v>0</v>
      </c>
      <c r="C534" s="374" t="s">
        <v>2253</v>
      </c>
      <c r="D534" s="372" t="s">
        <v>2190</v>
      </c>
      <c r="E534" s="373">
        <v>1</v>
      </c>
      <c r="F534" s="1190"/>
      <c r="G534" s="371">
        <f t="shared" si="9"/>
        <v>0</v>
      </c>
    </row>
    <row r="535" spans="1:7" s="358" customFormat="1">
      <c r="A535" s="370">
        <v>0</v>
      </c>
      <c r="B535" s="369">
        <v>0</v>
      </c>
      <c r="C535" s="368" t="s">
        <v>2189</v>
      </c>
      <c r="D535" s="366">
        <v>0</v>
      </c>
      <c r="E535" s="367">
        <v>0</v>
      </c>
      <c r="F535" s="1189"/>
      <c r="G535" s="365">
        <f t="shared" si="9"/>
        <v>0</v>
      </c>
    </row>
    <row r="536" spans="1:7" s="358" customFormat="1">
      <c r="A536" s="370">
        <v>0</v>
      </c>
      <c r="B536" s="369">
        <v>0</v>
      </c>
      <c r="C536" s="368" t="s">
        <v>4447</v>
      </c>
      <c r="D536" s="366">
        <v>0</v>
      </c>
      <c r="E536" s="367">
        <v>0</v>
      </c>
      <c r="F536" s="1189"/>
      <c r="G536" s="365">
        <f t="shared" si="9"/>
        <v>0</v>
      </c>
    </row>
    <row r="537" spans="1:7" s="358" customFormat="1" ht="39.6">
      <c r="A537" s="376">
        <v>146</v>
      </c>
      <c r="B537" s="375">
        <v>0</v>
      </c>
      <c r="C537" s="374" t="s">
        <v>2185</v>
      </c>
      <c r="D537" s="372" t="s">
        <v>256</v>
      </c>
      <c r="E537" s="373">
        <v>12.76</v>
      </c>
      <c r="F537" s="1190"/>
      <c r="G537" s="371">
        <f t="shared" si="9"/>
        <v>0</v>
      </c>
    </row>
    <row r="538" spans="1:7" s="358" customFormat="1">
      <c r="A538" s="370">
        <v>0</v>
      </c>
      <c r="B538" s="369">
        <v>0</v>
      </c>
      <c r="C538" s="368" t="s">
        <v>2252</v>
      </c>
      <c r="D538" s="366">
        <v>0</v>
      </c>
      <c r="E538" s="367">
        <v>0</v>
      </c>
      <c r="F538" s="1189"/>
      <c r="G538" s="365">
        <f t="shared" si="9"/>
        <v>0</v>
      </c>
    </row>
    <row r="539" spans="1:7" s="358" customFormat="1">
      <c r="A539" s="370">
        <v>0</v>
      </c>
      <c r="B539" s="369">
        <v>0</v>
      </c>
      <c r="C539" s="368" t="s">
        <v>4447</v>
      </c>
      <c r="D539" s="366">
        <v>0</v>
      </c>
      <c r="E539" s="367">
        <v>0</v>
      </c>
      <c r="F539" s="1189"/>
      <c r="G539" s="365">
        <f t="shared" si="9"/>
        <v>0</v>
      </c>
    </row>
    <row r="540" spans="1:7" s="358" customFormat="1">
      <c r="A540" s="370">
        <v>0</v>
      </c>
      <c r="B540" s="369">
        <v>0</v>
      </c>
      <c r="C540" s="368" t="s">
        <v>2502</v>
      </c>
      <c r="D540" s="366">
        <v>0</v>
      </c>
      <c r="E540" s="367">
        <v>0</v>
      </c>
      <c r="F540" s="1189"/>
      <c r="G540" s="365">
        <f t="shared" si="9"/>
        <v>0</v>
      </c>
    </row>
    <row r="541" spans="1:7" s="358" customFormat="1">
      <c r="A541" s="370">
        <v>0</v>
      </c>
      <c r="B541" s="369">
        <v>0</v>
      </c>
      <c r="C541" s="368" t="s">
        <v>4456</v>
      </c>
      <c r="D541" s="366">
        <v>0</v>
      </c>
      <c r="E541" s="367">
        <v>0</v>
      </c>
      <c r="F541" s="1189"/>
      <c r="G541" s="365">
        <f t="shared" si="9"/>
        <v>0</v>
      </c>
    </row>
    <row r="542" spans="1:7" s="358" customFormat="1" ht="39.6">
      <c r="A542" s="376">
        <v>147</v>
      </c>
      <c r="B542" s="375">
        <v>0</v>
      </c>
      <c r="C542" s="374" t="s">
        <v>2500</v>
      </c>
      <c r="D542" s="372" t="s">
        <v>256</v>
      </c>
      <c r="E542" s="373">
        <v>0.6</v>
      </c>
      <c r="F542" s="1190"/>
      <c r="G542" s="371">
        <f t="shared" si="9"/>
        <v>0</v>
      </c>
    </row>
    <row r="543" spans="1:7" s="358" customFormat="1" ht="20.399999999999999">
      <c r="A543" s="370">
        <v>0</v>
      </c>
      <c r="B543" s="369">
        <v>0</v>
      </c>
      <c r="C543" s="368" t="s">
        <v>2499</v>
      </c>
      <c r="D543" s="366">
        <v>0</v>
      </c>
      <c r="E543" s="367">
        <v>0</v>
      </c>
      <c r="F543" s="1189"/>
      <c r="G543" s="365">
        <f t="shared" si="9"/>
        <v>0</v>
      </c>
    </row>
    <row r="544" spans="1:7" s="358" customFormat="1">
      <c r="A544" s="370">
        <v>0</v>
      </c>
      <c r="B544" s="369">
        <v>0</v>
      </c>
      <c r="C544" s="368" t="s">
        <v>2498</v>
      </c>
      <c r="D544" s="366">
        <v>0</v>
      </c>
      <c r="E544" s="367">
        <v>0</v>
      </c>
      <c r="F544" s="1189"/>
      <c r="G544" s="365">
        <f t="shared" si="9"/>
        <v>0</v>
      </c>
    </row>
    <row r="545" spans="1:7" s="358" customFormat="1">
      <c r="A545" s="370">
        <v>0</v>
      </c>
      <c r="B545" s="369">
        <v>0</v>
      </c>
      <c r="C545" s="368" t="s">
        <v>4455</v>
      </c>
      <c r="D545" s="366">
        <v>0</v>
      </c>
      <c r="E545" s="367">
        <v>0</v>
      </c>
      <c r="F545" s="1189"/>
      <c r="G545" s="365">
        <f t="shared" si="9"/>
        <v>0</v>
      </c>
    </row>
    <row r="546" spans="1:7" s="358" customFormat="1" ht="39.6">
      <c r="A546" s="376">
        <v>148</v>
      </c>
      <c r="B546" s="375">
        <v>0</v>
      </c>
      <c r="C546" s="374" t="s">
        <v>2251</v>
      </c>
      <c r="D546" s="372" t="s">
        <v>256</v>
      </c>
      <c r="E546" s="373">
        <v>0.16964600329384885</v>
      </c>
      <c r="F546" s="1190"/>
      <c r="G546" s="371">
        <f t="shared" si="9"/>
        <v>0</v>
      </c>
    </row>
    <row r="547" spans="1:7" s="358" customFormat="1">
      <c r="A547" s="370">
        <v>0</v>
      </c>
      <c r="B547" s="369">
        <v>0</v>
      </c>
      <c r="C547" s="368" t="s">
        <v>2250</v>
      </c>
      <c r="D547" s="366">
        <v>0</v>
      </c>
      <c r="E547" s="367">
        <v>0</v>
      </c>
      <c r="F547" s="1189"/>
      <c r="G547" s="365">
        <f t="shared" si="9"/>
        <v>0</v>
      </c>
    </row>
    <row r="548" spans="1:7" s="358" customFormat="1">
      <c r="A548" s="370">
        <v>0</v>
      </c>
      <c r="B548" s="369">
        <v>0</v>
      </c>
      <c r="C548" s="368" t="s">
        <v>4447</v>
      </c>
      <c r="D548" s="366">
        <v>0</v>
      </c>
      <c r="E548" s="367">
        <v>0</v>
      </c>
      <c r="F548" s="1189"/>
      <c r="G548" s="365">
        <f t="shared" si="9"/>
        <v>0</v>
      </c>
    </row>
    <row r="549" spans="1:7" s="358" customFormat="1" ht="26.4">
      <c r="A549" s="376">
        <v>149</v>
      </c>
      <c r="B549" s="375">
        <v>0</v>
      </c>
      <c r="C549" s="374" t="s">
        <v>2249</v>
      </c>
      <c r="D549" s="372" t="s">
        <v>256</v>
      </c>
      <c r="E549" s="373">
        <v>4.0840704496667322E-3</v>
      </c>
      <c r="F549" s="1190"/>
      <c r="G549" s="371">
        <f t="shared" si="9"/>
        <v>0</v>
      </c>
    </row>
    <row r="550" spans="1:7" s="358" customFormat="1">
      <c r="A550" s="370">
        <v>0</v>
      </c>
      <c r="B550" s="369">
        <v>0</v>
      </c>
      <c r="C550" s="368" t="s">
        <v>2248</v>
      </c>
      <c r="D550" s="366">
        <v>0</v>
      </c>
      <c r="E550" s="367">
        <v>0</v>
      </c>
      <c r="F550" s="1189"/>
      <c r="G550" s="365">
        <f t="shared" si="9"/>
        <v>0</v>
      </c>
    </row>
    <row r="551" spans="1:7" s="358" customFormat="1">
      <c r="A551" s="370">
        <v>0</v>
      </c>
      <c r="B551" s="369">
        <v>0</v>
      </c>
      <c r="C551" s="368" t="s">
        <v>4447</v>
      </c>
      <c r="D551" s="366">
        <v>0</v>
      </c>
      <c r="E551" s="367">
        <v>0</v>
      </c>
      <c r="F551" s="1189"/>
      <c r="G551" s="365">
        <f t="shared" si="9"/>
        <v>0</v>
      </c>
    </row>
    <row r="552" spans="1:7" s="358" customFormat="1" ht="40.799999999999997">
      <c r="A552" s="370">
        <v>0</v>
      </c>
      <c r="B552" s="369">
        <v>0</v>
      </c>
      <c r="C552" s="368" t="s">
        <v>2247</v>
      </c>
      <c r="D552" s="366">
        <v>0</v>
      </c>
      <c r="E552" s="367">
        <v>0</v>
      </c>
      <c r="F552" s="1189"/>
      <c r="G552" s="365">
        <f t="shared" si="9"/>
        <v>0</v>
      </c>
    </row>
    <row r="553" spans="1:7" s="358" customFormat="1" ht="15.6">
      <c r="A553" s="379">
        <v>0</v>
      </c>
      <c r="B553" s="378">
        <v>0</v>
      </c>
      <c r="C553" s="377" t="s">
        <v>2566</v>
      </c>
      <c r="D553" s="366">
        <v>0</v>
      </c>
      <c r="E553" s="367">
        <v>0</v>
      </c>
      <c r="F553" s="1189"/>
      <c r="G553" s="365">
        <f t="shared" si="9"/>
        <v>0</v>
      </c>
    </row>
    <row r="554" spans="1:7" s="358" customFormat="1" ht="13.2">
      <c r="A554" s="376">
        <v>150</v>
      </c>
      <c r="B554" s="375" t="s">
        <v>2565</v>
      </c>
      <c r="C554" s="374" t="s">
        <v>2310</v>
      </c>
      <c r="D554" s="372" t="s">
        <v>1985</v>
      </c>
      <c r="E554" s="373">
        <v>1</v>
      </c>
      <c r="F554" s="1190"/>
      <c r="G554" s="371">
        <f t="shared" si="9"/>
        <v>0</v>
      </c>
    </row>
    <row r="555" spans="1:7" s="358" customFormat="1" ht="112.2">
      <c r="A555" s="370">
        <v>0</v>
      </c>
      <c r="B555" s="369">
        <v>0</v>
      </c>
      <c r="C555" s="368" t="s">
        <v>2564</v>
      </c>
      <c r="D555" s="366">
        <v>0</v>
      </c>
      <c r="E555" s="367">
        <v>0</v>
      </c>
      <c r="F555" s="1189"/>
      <c r="G555" s="365">
        <f t="shared" si="9"/>
        <v>0</v>
      </c>
    </row>
    <row r="556" spans="1:7" s="358" customFormat="1" ht="102">
      <c r="A556" s="370">
        <v>0</v>
      </c>
      <c r="B556" s="369">
        <v>0</v>
      </c>
      <c r="C556" s="368" t="s">
        <v>2563</v>
      </c>
      <c r="D556" s="366">
        <v>0</v>
      </c>
      <c r="E556" s="367">
        <v>0</v>
      </c>
      <c r="F556" s="1189"/>
      <c r="G556" s="365">
        <f t="shared" si="9"/>
        <v>0</v>
      </c>
    </row>
    <row r="557" spans="1:7" s="358" customFormat="1" ht="61.2">
      <c r="A557" s="370">
        <v>0</v>
      </c>
      <c r="B557" s="369">
        <v>0</v>
      </c>
      <c r="C557" s="368" t="s">
        <v>2562</v>
      </c>
      <c r="D557" s="366">
        <v>0</v>
      </c>
      <c r="E557" s="367">
        <v>0</v>
      </c>
      <c r="F557" s="1189"/>
      <c r="G557" s="365">
        <f t="shared" si="9"/>
        <v>0</v>
      </c>
    </row>
    <row r="558" spans="1:7" s="358" customFormat="1" ht="102">
      <c r="A558" s="370">
        <v>0</v>
      </c>
      <c r="B558" s="369">
        <v>0</v>
      </c>
      <c r="C558" s="368" t="s">
        <v>2561</v>
      </c>
      <c r="D558" s="366">
        <v>0</v>
      </c>
      <c r="E558" s="367">
        <v>0</v>
      </c>
      <c r="F558" s="1189"/>
      <c r="G558" s="365">
        <f t="shared" si="9"/>
        <v>0</v>
      </c>
    </row>
    <row r="559" spans="1:7" s="358" customFormat="1">
      <c r="A559" s="370">
        <v>0</v>
      </c>
      <c r="B559" s="369">
        <v>0</v>
      </c>
      <c r="C559" s="368" t="s">
        <v>2189</v>
      </c>
      <c r="D559" s="366">
        <v>0</v>
      </c>
      <c r="E559" s="367">
        <v>0</v>
      </c>
      <c r="F559" s="1189"/>
      <c r="G559" s="365">
        <f t="shared" si="9"/>
        <v>0</v>
      </c>
    </row>
    <row r="560" spans="1:7" s="358" customFormat="1">
      <c r="A560" s="370">
        <v>0</v>
      </c>
      <c r="B560" s="369">
        <v>0</v>
      </c>
      <c r="C560" s="368" t="s">
        <v>4481</v>
      </c>
      <c r="D560" s="366">
        <v>0</v>
      </c>
      <c r="E560" s="367">
        <v>0</v>
      </c>
      <c r="F560" s="1189"/>
      <c r="G560" s="365">
        <f t="shared" si="9"/>
        <v>0</v>
      </c>
    </row>
    <row r="561" spans="1:7" s="358" customFormat="1" ht="13.2">
      <c r="A561" s="376">
        <v>151</v>
      </c>
      <c r="B561" s="375">
        <v>0</v>
      </c>
      <c r="C561" s="374" t="s">
        <v>2305</v>
      </c>
      <c r="D561" s="372" t="s">
        <v>2190</v>
      </c>
      <c r="E561" s="373">
        <v>1</v>
      </c>
      <c r="F561" s="1190"/>
      <c r="G561" s="371">
        <f t="shared" si="9"/>
        <v>0</v>
      </c>
    </row>
    <row r="562" spans="1:7" s="358" customFormat="1">
      <c r="A562" s="370">
        <v>0</v>
      </c>
      <c r="B562" s="369">
        <v>0</v>
      </c>
      <c r="C562" s="368" t="s">
        <v>2189</v>
      </c>
      <c r="D562" s="366">
        <v>0</v>
      </c>
      <c r="E562" s="367">
        <v>0</v>
      </c>
      <c r="F562" s="1189"/>
      <c r="G562" s="365">
        <f t="shared" si="9"/>
        <v>0</v>
      </c>
    </row>
    <row r="563" spans="1:7" s="358" customFormat="1">
      <c r="A563" s="370">
        <v>0</v>
      </c>
      <c r="B563" s="369">
        <v>0</v>
      </c>
      <c r="C563" s="368" t="s">
        <v>4481</v>
      </c>
      <c r="D563" s="366">
        <v>0</v>
      </c>
      <c r="E563" s="367">
        <v>0</v>
      </c>
      <c r="F563" s="1189"/>
      <c r="G563" s="365">
        <f t="shared" si="9"/>
        <v>0</v>
      </c>
    </row>
    <row r="564" spans="1:7" s="358" customFormat="1" ht="39.6">
      <c r="A564" s="376">
        <v>152</v>
      </c>
      <c r="B564" s="375" t="s">
        <v>2559</v>
      </c>
      <c r="C564" s="374" t="s">
        <v>2302</v>
      </c>
      <c r="D564" s="372" t="s">
        <v>1985</v>
      </c>
      <c r="E564" s="373">
        <v>1</v>
      </c>
      <c r="F564" s="1190"/>
      <c r="G564" s="371">
        <f t="shared" si="9"/>
        <v>0</v>
      </c>
    </row>
    <row r="565" spans="1:7" s="358" customFormat="1">
      <c r="A565" s="370">
        <v>0</v>
      </c>
      <c r="B565" s="369">
        <v>0</v>
      </c>
      <c r="C565" s="368" t="s">
        <v>2189</v>
      </c>
      <c r="D565" s="366">
        <v>0</v>
      </c>
      <c r="E565" s="367">
        <v>0</v>
      </c>
      <c r="F565" s="1189"/>
      <c r="G565" s="365">
        <f t="shared" si="9"/>
        <v>0</v>
      </c>
    </row>
    <row r="566" spans="1:7" s="358" customFormat="1">
      <c r="A566" s="370">
        <v>0</v>
      </c>
      <c r="B566" s="369">
        <v>0</v>
      </c>
      <c r="C566" s="368" t="s">
        <v>4447</v>
      </c>
      <c r="D566" s="366">
        <v>0</v>
      </c>
      <c r="E566" s="367">
        <v>0</v>
      </c>
      <c r="F566" s="1189"/>
      <c r="G566" s="365">
        <f t="shared" si="9"/>
        <v>0</v>
      </c>
    </row>
    <row r="567" spans="1:7" s="358" customFormat="1" ht="26.4">
      <c r="A567" s="376">
        <v>153</v>
      </c>
      <c r="B567" s="375" t="s">
        <v>2558</v>
      </c>
      <c r="C567" s="374" t="s">
        <v>2300</v>
      </c>
      <c r="D567" s="372" t="s">
        <v>2190</v>
      </c>
      <c r="E567" s="373">
        <v>1</v>
      </c>
      <c r="F567" s="1190"/>
      <c r="G567" s="371">
        <f t="shared" si="9"/>
        <v>0</v>
      </c>
    </row>
    <row r="568" spans="1:7" s="358" customFormat="1">
      <c r="A568" s="370">
        <v>0</v>
      </c>
      <c r="B568" s="369">
        <v>0</v>
      </c>
      <c r="C568" s="368" t="s">
        <v>2189</v>
      </c>
      <c r="D568" s="366">
        <v>0</v>
      </c>
      <c r="E568" s="367">
        <v>0</v>
      </c>
      <c r="F568" s="1189"/>
      <c r="G568" s="365">
        <f t="shared" si="9"/>
        <v>0</v>
      </c>
    </row>
    <row r="569" spans="1:7" s="358" customFormat="1">
      <c r="A569" s="370">
        <v>0</v>
      </c>
      <c r="B569" s="369">
        <v>0</v>
      </c>
      <c r="C569" s="368" t="s">
        <v>4447</v>
      </c>
      <c r="D569" s="366">
        <v>0</v>
      </c>
      <c r="E569" s="367">
        <v>0</v>
      </c>
      <c r="F569" s="1189"/>
      <c r="G569" s="365">
        <f t="shared" si="9"/>
        <v>0</v>
      </c>
    </row>
    <row r="570" spans="1:7" s="358" customFormat="1" ht="26.4">
      <c r="A570" s="376">
        <v>154</v>
      </c>
      <c r="B570" s="375" t="s">
        <v>2557</v>
      </c>
      <c r="C570" s="374" t="s">
        <v>2297</v>
      </c>
      <c r="D570" s="372" t="s">
        <v>2190</v>
      </c>
      <c r="E570" s="373">
        <v>1</v>
      </c>
      <c r="F570" s="1190"/>
      <c r="G570" s="371">
        <f t="shared" si="9"/>
        <v>0</v>
      </c>
    </row>
    <row r="571" spans="1:7" s="358" customFormat="1">
      <c r="A571" s="370">
        <v>0</v>
      </c>
      <c r="B571" s="369">
        <v>0</v>
      </c>
      <c r="C571" s="368" t="s">
        <v>2189</v>
      </c>
      <c r="D571" s="366">
        <v>0</v>
      </c>
      <c r="E571" s="367">
        <v>0</v>
      </c>
      <c r="F571" s="1189"/>
      <c r="G571" s="365">
        <f t="shared" si="9"/>
        <v>0</v>
      </c>
    </row>
    <row r="572" spans="1:7" s="358" customFormat="1">
      <c r="A572" s="370">
        <v>0</v>
      </c>
      <c r="B572" s="369">
        <v>0</v>
      </c>
      <c r="C572" s="368" t="s">
        <v>4447</v>
      </c>
      <c r="D572" s="366">
        <v>0</v>
      </c>
      <c r="E572" s="367">
        <v>0</v>
      </c>
      <c r="F572" s="1189"/>
      <c r="G572" s="365">
        <f t="shared" si="9"/>
        <v>0</v>
      </c>
    </row>
    <row r="573" spans="1:7" s="358" customFormat="1" ht="26.4">
      <c r="A573" s="376">
        <v>155</v>
      </c>
      <c r="B573" s="375" t="s">
        <v>2556</v>
      </c>
      <c r="C573" s="374" t="s">
        <v>2297</v>
      </c>
      <c r="D573" s="372" t="s">
        <v>2190</v>
      </c>
      <c r="E573" s="373">
        <v>1</v>
      </c>
      <c r="F573" s="1190"/>
      <c r="G573" s="371">
        <f t="shared" si="9"/>
        <v>0</v>
      </c>
    </row>
    <row r="574" spans="1:7" s="358" customFormat="1">
      <c r="A574" s="370">
        <v>0</v>
      </c>
      <c r="B574" s="369">
        <v>0</v>
      </c>
      <c r="C574" s="368" t="s">
        <v>2189</v>
      </c>
      <c r="D574" s="366">
        <v>0</v>
      </c>
      <c r="E574" s="367">
        <v>0</v>
      </c>
      <c r="F574" s="1189"/>
      <c r="G574" s="365">
        <f t="shared" si="9"/>
        <v>0</v>
      </c>
    </row>
    <row r="575" spans="1:7" s="358" customFormat="1">
      <c r="A575" s="370">
        <v>0</v>
      </c>
      <c r="B575" s="369">
        <v>0</v>
      </c>
      <c r="C575" s="368" t="s">
        <v>4447</v>
      </c>
      <c r="D575" s="366">
        <v>0</v>
      </c>
      <c r="E575" s="367">
        <v>0</v>
      </c>
      <c r="F575" s="1189"/>
      <c r="G575" s="365">
        <f t="shared" si="9"/>
        <v>0</v>
      </c>
    </row>
    <row r="576" spans="1:7" s="358" customFormat="1" ht="26.4">
      <c r="A576" s="376">
        <v>156</v>
      </c>
      <c r="B576" s="375" t="s">
        <v>2555</v>
      </c>
      <c r="C576" s="374" t="s">
        <v>2295</v>
      </c>
      <c r="D576" s="372" t="s">
        <v>2190</v>
      </c>
      <c r="E576" s="373">
        <v>1</v>
      </c>
      <c r="F576" s="1190"/>
      <c r="G576" s="371">
        <f t="shared" si="9"/>
        <v>0</v>
      </c>
    </row>
    <row r="577" spans="1:7" s="358" customFormat="1">
      <c r="A577" s="370">
        <v>0</v>
      </c>
      <c r="B577" s="369">
        <v>0</v>
      </c>
      <c r="C577" s="368" t="s">
        <v>2189</v>
      </c>
      <c r="D577" s="366">
        <v>0</v>
      </c>
      <c r="E577" s="367">
        <v>0</v>
      </c>
      <c r="F577" s="1189"/>
      <c r="G577" s="365">
        <f t="shared" si="9"/>
        <v>0</v>
      </c>
    </row>
    <row r="578" spans="1:7" s="358" customFormat="1">
      <c r="A578" s="370">
        <v>0</v>
      </c>
      <c r="B578" s="369">
        <v>0</v>
      </c>
      <c r="C578" s="368" t="s">
        <v>4447</v>
      </c>
      <c r="D578" s="366">
        <v>0</v>
      </c>
      <c r="E578" s="367">
        <v>0</v>
      </c>
      <c r="F578" s="1189"/>
      <c r="G578" s="365">
        <f t="shared" si="9"/>
        <v>0</v>
      </c>
    </row>
    <row r="579" spans="1:7" s="358" customFormat="1" ht="79.2">
      <c r="A579" s="376">
        <v>157</v>
      </c>
      <c r="B579" s="375" t="s">
        <v>2554</v>
      </c>
      <c r="C579" s="374" t="s">
        <v>2293</v>
      </c>
      <c r="D579" s="372" t="s">
        <v>2190</v>
      </c>
      <c r="E579" s="373">
        <v>2</v>
      </c>
      <c r="F579" s="1190"/>
      <c r="G579" s="371">
        <f t="shared" si="9"/>
        <v>0</v>
      </c>
    </row>
    <row r="580" spans="1:7" s="358" customFormat="1">
      <c r="A580" s="370">
        <v>0</v>
      </c>
      <c r="B580" s="369">
        <v>0</v>
      </c>
      <c r="C580" s="368" t="s">
        <v>2214</v>
      </c>
      <c r="D580" s="366">
        <v>0</v>
      </c>
      <c r="E580" s="367">
        <v>0</v>
      </c>
      <c r="F580" s="1189"/>
      <c r="G580" s="365">
        <f t="shared" si="9"/>
        <v>0</v>
      </c>
    </row>
    <row r="581" spans="1:7" s="358" customFormat="1">
      <c r="A581" s="370">
        <v>0</v>
      </c>
      <c r="B581" s="369">
        <v>0</v>
      </c>
      <c r="C581" s="368" t="s">
        <v>4447</v>
      </c>
      <c r="D581" s="366">
        <v>0</v>
      </c>
      <c r="E581" s="367">
        <v>0</v>
      </c>
      <c r="F581" s="1189"/>
      <c r="G581" s="365">
        <f t="shared" si="9"/>
        <v>0</v>
      </c>
    </row>
    <row r="582" spans="1:7" s="358" customFormat="1" ht="39.6">
      <c r="A582" s="376">
        <v>158</v>
      </c>
      <c r="B582" s="375" t="s">
        <v>2553</v>
      </c>
      <c r="C582" s="374" t="s">
        <v>2291</v>
      </c>
      <c r="D582" s="372" t="s">
        <v>2190</v>
      </c>
      <c r="E582" s="373">
        <v>1</v>
      </c>
      <c r="F582" s="1190"/>
      <c r="G582" s="371">
        <f t="shared" si="9"/>
        <v>0</v>
      </c>
    </row>
    <row r="583" spans="1:7" s="358" customFormat="1">
      <c r="A583" s="370">
        <v>0</v>
      </c>
      <c r="B583" s="369">
        <v>0</v>
      </c>
      <c r="C583" s="368" t="s">
        <v>2189</v>
      </c>
      <c r="D583" s="366">
        <v>0</v>
      </c>
      <c r="E583" s="367">
        <v>0</v>
      </c>
      <c r="F583" s="1189"/>
      <c r="G583" s="365">
        <f t="shared" si="9"/>
        <v>0</v>
      </c>
    </row>
    <row r="584" spans="1:7" s="358" customFormat="1">
      <c r="A584" s="370">
        <v>0</v>
      </c>
      <c r="B584" s="369">
        <v>0</v>
      </c>
      <c r="C584" s="368" t="s">
        <v>4482</v>
      </c>
      <c r="D584" s="366">
        <v>0</v>
      </c>
      <c r="E584" s="367">
        <v>0</v>
      </c>
      <c r="F584" s="1189"/>
      <c r="G584" s="365">
        <f t="shared" si="9"/>
        <v>0</v>
      </c>
    </row>
    <row r="585" spans="1:7" s="358" customFormat="1" ht="39.6">
      <c r="A585" s="376">
        <v>159</v>
      </c>
      <c r="B585" s="375" t="s">
        <v>2551</v>
      </c>
      <c r="C585" s="374" t="s">
        <v>2288</v>
      </c>
      <c r="D585" s="372" t="s">
        <v>2190</v>
      </c>
      <c r="E585" s="373">
        <v>1</v>
      </c>
      <c r="F585" s="1190"/>
      <c r="G585" s="371">
        <f t="shared" si="9"/>
        <v>0</v>
      </c>
    </row>
    <row r="586" spans="1:7" s="358" customFormat="1">
      <c r="A586" s="370">
        <v>0</v>
      </c>
      <c r="B586" s="369">
        <v>0</v>
      </c>
      <c r="C586" s="368" t="s">
        <v>2189</v>
      </c>
      <c r="D586" s="366">
        <v>0</v>
      </c>
      <c r="E586" s="367">
        <v>0</v>
      </c>
      <c r="F586" s="1189"/>
      <c r="G586" s="365">
        <f t="shared" si="9"/>
        <v>0</v>
      </c>
    </row>
    <row r="587" spans="1:7" s="358" customFormat="1">
      <c r="A587" s="370">
        <v>0</v>
      </c>
      <c r="B587" s="369">
        <v>0</v>
      </c>
      <c r="C587" s="368" t="s">
        <v>4483</v>
      </c>
      <c r="D587" s="366">
        <v>0</v>
      </c>
      <c r="E587" s="367">
        <v>0</v>
      </c>
      <c r="F587" s="1189"/>
      <c r="G587" s="365">
        <f t="shared" si="9"/>
        <v>0</v>
      </c>
    </row>
    <row r="588" spans="1:7" s="358" customFormat="1" ht="66">
      <c r="A588" s="376">
        <v>160</v>
      </c>
      <c r="B588" s="375" t="s">
        <v>2550</v>
      </c>
      <c r="C588" s="374" t="s">
        <v>2286</v>
      </c>
      <c r="D588" s="372" t="s">
        <v>2190</v>
      </c>
      <c r="E588" s="373">
        <v>1</v>
      </c>
      <c r="F588" s="1190"/>
      <c r="G588" s="371">
        <f t="shared" si="9"/>
        <v>0</v>
      </c>
    </row>
    <row r="589" spans="1:7" s="358" customFormat="1">
      <c r="A589" s="370">
        <v>0</v>
      </c>
      <c r="B589" s="369">
        <v>0</v>
      </c>
      <c r="C589" s="368" t="s">
        <v>2189</v>
      </c>
      <c r="D589" s="366">
        <v>0</v>
      </c>
      <c r="E589" s="367">
        <v>0</v>
      </c>
      <c r="F589" s="1189"/>
      <c r="G589" s="365">
        <f t="shared" si="9"/>
        <v>0</v>
      </c>
    </row>
    <row r="590" spans="1:7" s="358" customFormat="1">
      <c r="A590" s="370">
        <v>0</v>
      </c>
      <c r="B590" s="369">
        <v>0</v>
      </c>
      <c r="C590" s="368" t="s">
        <v>4447</v>
      </c>
      <c r="D590" s="366">
        <v>0</v>
      </c>
      <c r="E590" s="367">
        <v>0</v>
      </c>
      <c r="F590" s="1189"/>
      <c r="G590" s="365">
        <f t="shared" si="9"/>
        <v>0</v>
      </c>
    </row>
    <row r="591" spans="1:7" s="358" customFormat="1" ht="26.4">
      <c r="A591" s="376">
        <v>161</v>
      </c>
      <c r="B591" s="375" t="s">
        <v>2549</v>
      </c>
      <c r="C591" s="374" t="s">
        <v>2284</v>
      </c>
      <c r="D591" s="372" t="s">
        <v>2190</v>
      </c>
      <c r="E591" s="373">
        <v>3</v>
      </c>
      <c r="F591" s="1190"/>
      <c r="G591" s="371">
        <f t="shared" si="9"/>
        <v>0</v>
      </c>
    </row>
    <row r="592" spans="1:7" s="358" customFormat="1">
      <c r="A592" s="370">
        <v>0</v>
      </c>
      <c r="B592" s="369">
        <v>0</v>
      </c>
      <c r="C592" s="368" t="s">
        <v>2189</v>
      </c>
      <c r="D592" s="366">
        <v>0</v>
      </c>
      <c r="E592" s="367">
        <v>0</v>
      </c>
      <c r="F592" s="1189"/>
      <c r="G592" s="365">
        <f t="shared" si="9"/>
        <v>0</v>
      </c>
    </row>
    <row r="593" spans="1:7" s="358" customFormat="1">
      <c r="A593" s="370">
        <v>0</v>
      </c>
      <c r="B593" s="369">
        <v>0</v>
      </c>
      <c r="C593" s="368" t="s">
        <v>4484</v>
      </c>
      <c r="D593" s="366">
        <v>0</v>
      </c>
      <c r="E593" s="367">
        <v>0</v>
      </c>
      <c r="F593" s="1189"/>
      <c r="G593" s="365">
        <f t="shared" si="9"/>
        <v>0</v>
      </c>
    </row>
    <row r="594" spans="1:7" s="358" customFormat="1">
      <c r="A594" s="370">
        <v>0</v>
      </c>
      <c r="B594" s="369">
        <v>0</v>
      </c>
      <c r="C594" s="368" t="s">
        <v>2214</v>
      </c>
      <c r="D594" s="366">
        <v>0</v>
      </c>
      <c r="E594" s="367">
        <v>0</v>
      </c>
      <c r="F594" s="1189"/>
      <c r="G594" s="365">
        <f t="shared" si="9"/>
        <v>0</v>
      </c>
    </row>
    <row r="595" spans="1:7" s="358" customFormat="1">
      <c r="A595" s="370">
        <v>0</v>
      </c>
      <c r="B595" s="369">
        <v>0</v>
      </c>
      <c r="C595" s="368" t="s">
        <v>4485</v>
      </c>
      <c r="D595" s="366">
        <v>0</v>
      </c>
      <c r="E595" s="367">
        <v>0</v>
      </c>
      <c r="F595" s="1189"/>
      <c r="G595" s="365">
        <f t="shared" ref="G595:G658" si="10">E595*F595</f>
        <v>0</v>
      </c>
    </row>
    <row r="596" spans="1:7" s="358" customFormat="1" ht="26.4">
      <c r="A596" s="376">
        <v>162</v>
      </c>
      <c r="B596" s="375" t="s">
        <v>2548</v>
      </c>
      <c r="C596" s="374" t="s">
        <v>2282</v>
      </c>
      <c r="D596" s="372" t="s">
        <v>2190</v>
      </c>
      <c r="E596" s="373">
        <v>1</v>
      </c>
      <c r="F596" s="1190"/>
      <c r="G596" s="371">
        <f t="shared" si="10"/>
        <v>0</v>
      </c>
    </row>
    <row r="597" spans="1:7" s="358" customFormat="1">
      <c r="A597" s="370">
        <v>0</v>
      </c>
      <c r="B597" s="369">
        <v>0</v>
      </c>
      <c r="C597" s="368" t="s">
        <v>2189</v>
      </c>
      <c r="D597" s="366">
        <v>0</v>
      </c>
      <c r="E597" s="367">
        <v>0</v>
      </c>
      <c r="F597" s="1189"/>
      <c r="G597" s="365">
        <f t="shared" si="10"/>
        <v>0</v>
      </c>
    </row>
    <row r="598" spans="1:7" s="358" customFormat="1">
      <c r="A598" s="370">
        <v>0</v>
      </c>
      <c r="B598" s="369">
        <v>0</v>
      </c>
      <c r="C598" s="368" t="s">
        <v>4483</v>
      </c>
      <c r="D598" s="366">
        <v>0</v>
      </c>
      <c r="E598" s="367">
        <v>0</v>
      </c>
      <c r="F598" s="1189"/>
      <c r="G598" s="365">
        <f t="shared" si="10"/>
        <v>0</v>
      </c>
    </row>
    <row r="599" spans="1:7" s="358" customFormat="1" ht="26.4">
      <c r="A599" s="376">
        <v>163</v>
      </c>
      <c r="B599" s="375" t="s">
        <v>2547</v>
      </c>
      <c r="C599" s="374" t="s">
        <v>2280</v>
      </c>
      <c r="D599" s="372" t="s">
        <v>2187</v>
      </c>
      <c r="E599" s="373">
        <v>3.75</v>
      </c>
      <c r="F599" s="1190"/>
      <c r="G599" s="371">
        <f t="shared" si="10"/>
        <v>0</v>
      </c>
    </row>
    <row r="600" spans="1:7" s="358" customFormat="1">
      <c r="A600" s="370">
        <v>0</v>
      </c>
      <c r="B600" s="369">
        <v>0</v>
      </c>
      <c r="C600" s="368" t="s">
        <v>2273</v>
      </c>
      <c r="D600" s="366">
        <v>0</v>
      </c>
      <c r="E600" s="367">
        <v>0</v>
      </c>
      <c r="F600" s="1189"/>
      <c r="G600" s="365">
        <f t="shared" si="10"/>
        <v>0</v>
      </c>
    </row>
    <row r="601" spans="1:7" s="358" customFormat="1">
      <c r="A601" s="370">
        <v>0</v>
      </c>
      <c r="B601" s="369">
        <v>0</v>
      </c>
      <c r="C601" s="368" t="s">
        <v>4484</v>
      </c>
      <c r="D601" s="366">
        <v>0</v>
      </c>
      <c r="E601" s="367">
        <v>0</v>
      </c>
      <c r="F601" s="1189"/>
      <c r="G601" s="365">
        <f t="shared" si="10"/>
        <v>0</v>
      </c>
    </row>
    <row r="602" spans="1:7" s="358" customFormat="1">
      <c r="A602" s="370">
        <v>0</v>
      </c>
      <c r="B602" s="369">
        <v>0</v>
      </c>
      <c r="C602" s="368" t="s">
        <v>2278</v>
      </c>
      <c r="D602" s="366">
        <v>0</v>
      </c>
      <c r="E602" s="367">
        <v>0</v>
      </c>
      <c r="F602" s="1189"/>
      <c r="G602" s="365">
        <f t="shared" si="10"/>
        <v>0</v>
      </c>
    </row>
    <row r="603" spans="1:7" s="358" customFormat="1">
      <c r="A603" s="370">
        <v>0</v>
      </c>
      <c r="B603" s="369">
        <v>0</v>
      </c>
      <c r="C603" s="368" t="s">
        <v>4485</v>
      </c>
      <c r="D603" s="366">
        <v>0</v>
      </c>
      <c r="E603" s="367">
        <v>0</v>
      </c>
      <c r="F603" s="1189"/>
      <c r="G603" s="365">
        <f t="shared" si="10"/>
        <v>0</v>
      </c>
    </row>
    <row r="604" spans="1:7" s="358" customFormat="1" ht="26.4">
      <c r="A604" s="376">
        <v>164</v>
      </c>
      <c r="B604" s="375" t="s">
        <v>2544</v>
      </c>
      <c r="C604" s="374" t="s">
        <v>2275</v>
      </c>
      <c r="D604" s="372" t="s">
        <v>2187</v>
      </c>
      <c r="E604" s="373">
        <v>2.75</v>
      </c>
      <c r="F604" s="1190"/>
      <c r="G604" s="371">
        <f t="shared" si="10"/>
        <v>0</v>
      </c>
    </row>
    <row r="605" spans="1:7" s="358" customFormat="1">
      <c r="A605" s="370">
        <v>0</v>
      </c>
      <c r="B605" s="369">
        <v>0</v>
      </c>
      <c r="C605" s="368" t="s">
        <v>2274</v>
      </c>
      <c r="D605" s="366">
        <v>0</v>
      </c>
      <c r="E605" s="367">
        <v>0</v>
      </c>
      <c r="F605" s="1189"/>
      <c r="G605" s="365">
        <f t="shared" si="10"/>
        <v>0</v>
      </c>
    </row>
    <row r="606" spans="1:7" s="358" customFormat="1">
      <c r="A606" s="370">
        <v>0</v>
      </c>
      <c r="B606" s="369">
        <v>0</v>
      </c>
      <c r="C606" s="368" t="s">
        <v>4486</v>
      </c>
      <c r="D606" s="366">
        <v>0</v>
      </c>
      <c r="E606" s="367">
        <v>0</v>
      </c>
      <c r="F606" s="1189"/>
      <c r="G606" s="365">
        <f t="shared" si="10"/>
        <v>0</v>
      </c>
    </row>
    <row r="607" spans="1:7" s="358" customFormat="1">
      <c r="A607" s="370">
        <v>0</v>
      </c>
      <c r="B607" s="369">
        <v>0</v>
      </c>
      <c r="C607" s="368" t="s">
        <v>2273</v>
      </c>
      <c r="D607" s="366">
        <v>0</v>
      </c>
      <c r="E607" s="367">
        <v>0</v>
      </c>
      <c r="F607" s="1189"/>
      <c r="G607" s="365">
        <f t="shared" si="10"/>
        <v>0</v>
      </c>
    </row>
    <row r="608" spans="1:7" s="358" customFormat="1">
      <c r="A608" s="370">
        <v>0</v>
      </c>
      <c r="B608" s="369">
        <v>0</v>
      </c>
      <c r="C608" s="368" t="s">
        <v>4483</v>
      </c>
      <c r="D608" s="366">
        <v>0</v>
      </c>
      <c r="E608" s="367">
        <v>0</v>
      </c>
      <c r="F608" s="1189"/>
      <c r="G608" s="365">
        <f t="shared" si="10"/>
        <v>0</v>
      </c>
    </row>
    <row r="609" spans="1:7" s="358" customFormat="1" ht="39.6">
      <c r="A609" s="376">
        <v>165</v>
      </c>
      <c r="B609" s="375" t="s">
        <v>2542</v>
      </c>
      <c r="C609" s="374" t="s">
        <v>2270</v>
      </c>
      <c r="D609" s="372" t="s">
        <v>2190</v>
      </c>
      <c r="E609" s="373">
        <v>1</v>
      </c>
      <c r="F609" s="1190"/>
      <c r="G609" s="371">
        <f t="shared" si="10"/>
        <v>0</v>
      </c>
    </row>
    <row r="610" spans="1:7" s="358" customFormat="1">
      <c r="A610" s="370">
        <v>0</v>
      </c>
      <c r="B610" s="369">
        <v>0</v>
      </c>
      <c r="C610" s="368" t="s">
        <v>2189</v>
      </c>
      <c r="D610" s="366">
        <v>0</v>
      </c>
      <c r="E610" s="367">
        <v>0</v>
      </c>
      <c r="F610" s="1189"/>
      <c r="G610" s="365">
        <f t="shared" si="10"/>
        <v>0</v>
      </c>
    </row>
    <row r="611" spans="1:7" s="358" customFormat="1">
      <c r="A611" s="370">
        <v>0</v>
      </c>
      <c r="B611" s="369">
        <v>0</v>
      </c>
      <c r="C611" s="368" t="s">
        <v>4487</v>
      </c>
      <c r="D611" s="366">
        <v>0</v>
      </c>
      <c r="E611" s="367">
        <v>0</v>
      </c>
      <c r="F611" s="1189"/>
      <c r="G611" s="365">
        <f t="shared" si="10"/>
        <v>0</v>
      </c>
    </row>
    <row r="612" spans="1:7" s="358" customFormat="1" ht="26.4">
      <c r="A612" s="376">
        <v>166</v>
      </c>
      <c r="B612" s="375" t="s">
        <v>2540</v>
      </c>
      <c r="C612" s="374" t="s">
        <v>2509</v>
      </c>
      <c r="D612" s="372" t="s">
        <v>2190</v>
      </c>
      <c r="E612" s="373">
        <v>1</v>
      </c>
      <c r="F612" s="1190"/>
      <c r="G612" s="371">
        <f t="shared" si="10"/>
        <v>0</v>
      </c>
    </row>
    <row r="613" spans="1:7" s="358" customFormat="1">
      <c r="A613" s="370">
        <v>0</v>
      </c>
      <c r="B613" s="369">
        <v>0</v>
      </c>
      <c r="C613" s="368" t="s">
        <v>2189</v>
      </c>
      <c r="D613" s="366">
        <v>0</v>
      </c>
      <c r="E613" s="367">
        <v>0</v>
      </c>
      <c r="F613" s="1189"/>
      <c r="G613" s="365">
        <f t="shared" si="10"/>
        <v>0</v>
      </c>
    </row>
    <row r="614" spans="1:7" s="358" customFormat="1">
      <c r="A614" s="370">
        <v>0</v>
      </c>
      <c r="B614" s="369">
        <v>0</v>
      </c>
      <c r="C614" s="368" t="s">
        <v>4447</v>
      </c>
      <c r="D614" s="366">
        <v>0</v>
      </c>
      <c r="E614" s="367">
        <v>0</v>
      </c>
      <c r="F614" s="1189"/>
      <c r="G614" s="365">
        <f t="shared" si="10"/>
        <v>0</v>
      </c>
    </row>
    <row r="615" spans="1:7" s="358" customFormat="1" ht="132">
      <c r="A615" s="376">
        <v>167</v>
      </c>
      <c r="B615" s="375" t="s">
        <v>2539</v>
      </c>
      <c r="C615" s="374" t="s">
        <v>2267</v>
      </c>
      <c r="D615" s="372" t="s">
        <v>2190</v>
      </c>
      <c r="E615" s="373">
        <v>1</v>
      </c>
      <c r="F615" s="1190"/>
      <c r="G615" s="371">
        <f t="shared" si="10"/>
        <v>0</v>
      </c>
    </row>
    <row r="616" spans="1:7" s="358" customFormat="1">
      <c r="A616" s="370">
        <v>0</v>
      </c>
      <c r="B616" s="369">
        <v>0</v>
      </c>
      <c r="C616" s="368" t="s">
        <v>2189</v>
      </c>
      <c r="D616" s="366">
        <v>0</v>
      </c>
      <c r="E616" s="367">
        <v>0</v>
      </c>
      <c r="F616" s="1189"/>
      <c r="G616" s="365">
        <f t="shared" si="10"/>
        <v>0</v>
      </c>
    </row>
    <row r="617" spans="1:7" s="358" customFormat="1">
      <c r="A617" s="370">
        <v>0</v>
      </c>
      <c r="B617" s="369">
        <v>0</v>
      </c>
      <c r="C617" s="368" t="s">
        <v>4486</v>
      </c>
      <c r="D617" s="366">
        <v>0</v>
      </c>
      <c r="E617" s="367">
        <v>0</v>
      </c>
      <c r="F617" s="1189"/>
      <c r="G617" s="365">
        <f t="shared" si="10"/>
        <v>0</v>
      </c>
    </row>
    <row r="618" spans="1:7" s="358" customFormat="1" ht="39.6">
      <c r="A618" s="376">
        <v>168</v>
      </c>
      <c r="B618" s="375" t="s">
        <v>2537</v>
      </c>
      <c r="C618" s="374" t="s">
        <v>2505</v>
      </c>
      <c r="D618" s="372" t="s">
        <v>2190</v>
      </c>
      <c r="E618" s="373">
        <v>1</v>
      </c>
      <c r="F618" s="1190"/>
      <c r="G618" s="371">
        <f t="shared" si="10"/>
        <v>0</v>
      </c>
    </row>
    <row r="619" spans="1:7" s="358" customFormat="1">
      <c r="A619" s="370">
        <v>0</v>
      </c>
      <c r="B619" s="369">
        <v>0</v>
      </c>
      <c r="C619" s="368" t="s">
        <v>2189</v>
      </c>
      <c r="D619" s="366">
        <v>0</v>
      </c>
      <c r="E619" s="367">
        <v>0</v>
      </c>
      <c r="F619" s="1189"/>
      <c r="G619" s="365">
        <f t="shared" si="10"/>
        <v>0</v>
      </c>
    </row>
    <row r="620" spans="1:7" s="358" customFormat="1">
      <c r="A620" s="370">
        <v>0</v>
      </c>
      <c r="B620" s="369">
        <v>0</v>
      </c>
      <c r="C620" s="368" t="s">
        <v>4455</v>
      </c>
      <c r="D620" s="366">
        <v>0</v>
      </c>
      <c r="E620" s="367">
        <v>0</v>
      </c>
      <c r="F620" s="1189"/>
      <c r="G620" s="365">
        <f t="shared" si="10"/>
        <v>0</v>
      </c>
    </row>
    <row r="621" spans="1:7" s="358" customFormat="1" ht="52.8">
      <c r="A621" s="376">
        <v>169</v>
      </c>
      <c r="B621" s="375">
        <v>0</v>
      </c>
      <c r="C621" s="374" t="s">
        <v>2201</v>
      </c>
      <c r="D621" s="372" t="s">
        <v>2187</v>
      </c>
      <c r="E621" s="373">
        <v>6.97</v>
      </c>
      <c r="F621" s="1190"/>
      <c r="G621" s="371">
        <f t="shared" si="10"/>
        <v>0</v>
      </c>
    </row>
    <row r="622" spans="1:7" s="358" customFormat="1">
      <c r="A622" s="370">
        <v>0</v>
      </c>
      <c r="B622" s="369">
        <v>0</v>
      </c>
      <c r="C622" s="368" t="s">
        <v>2265</v>
      </c>
      <c r="D622" s="366">
        <v>0</v>
      </c>
      <c r="E622" s="367">
        <v>0</v>
      </c>
      <c r="F622" s="1189"/>
      <c r="G622" s="365">
        <f t="shared" si="10"/>
        <v>0</v>
      </c>
    </row>
    <row r="623" spans="1:7" s="358" customFormat="1">
      <c r="A623" s="370">
        <v>0</v>
      </c>
      <c r="B623" s="369">
        <v>0</v>
      </c>
      <c r="C623" s="368" t="s">
        <v>4447</v>
      </c>
      <c r="D623" s="366">
        <v>0</v>
      </c>
      <c r="E623" s="367">
        <v>0</v>
      </c>
      <c r="F623" s="1189"/>
      <c r="G623" s="365">
        <f t="shared" si="10"/>
        <v>0</v>
      </c>
    </row>
    <row r="624" spans="1:7" s="358" customFormat="1" ht="52.8">
      <c r="A624" s="376">
        <v>170</v>
      </c>
      <c r="B624" s="375">
        <v>0</v>
      </c>
      <c r="C624" s="374" t="s">
        <v>2188</v>
      </c>
      <c r="D624" s="372" t="s">
        <v>2187</v>
      </c>
      <c r="E624" s="373">
        <v>21.720000000000002</v>
      </c>
      <c r="F624" s="1190"/>
      <c r="G624" s="371">
        <f t="shared" si="10"/>
        <v>0</v>
      </c>
    </row>
    <row r="625" spans="1:7" s="358" customFormat="1">
      <c r="A625" s="370">
        <v>0</v>
      </c>
      <c r="B625" s="369">
        <v>0</v>
      </c>
      <c r="C625" s="368" t="s">
        <v>2264</v>
      </c>
      <c r="D625" s="366">
        <v>0</v>
      </c>
      <c r="E625" s="367">
        <v>0</v>
      </c>
      <c r="F625" s="1189"/>
      <c r="G625" s="365">
        <f t="shared" si="10"/>
        <v>0</v>
      </c>
    </row>
    <row r="626" spans="1:7" s="358" customFormat="1">
      <c r="A626" s="370">
        <v>0</v>
      </c>
      <c r="B626" s="369">
        <v>0</v>
      </c>
      <c r="C626" s="368" t="s">
        <v>4447</v>
      </c>
      <c r="D626" s="366">
        <v>0</v>
      </c>
      <c r="E626" s="367">
        <v>0</v>
      </c>
      <c r="F626" s="1189"/>
      <c r="G626" s="365">
        <f t="shared" si="10"/>
        <v>0</v>
      </c>
    </row>
    <row r="627" spans="1:7" s="358" customFormat="1">
      <c r="A627" s="370">
        <v>0</v>
      </c>
      <c r="B627" s="369">
        <v>0</v>
      </c>
      <c r="C627" s="368" t="s">
        <v>2504</v>
      </c>
      <c r="D627" s="366">
        <v>0</v>
      </c>
      <c r="E627" s="367">
        <v>0</v>
      </c>
      <c r="F627" s="1189"/>
      <c r="G627" s="365">
        <f t="shared" si="10"/>
        <v>0</v>
      </c>
    </row>
    <row r="628" spans="1:7" s="358" customFormat="1">
      <c r="A628" s="370">
        <v>0</v>
      </c>
      <c r="B628" s="369">
        <v>0</v>
      </c>
      <c r="C628" s="368" t="s">
        <v>4456</v>
      </c>
      <c r="D628" s="366">
        <v>0</v>
      </c>
      <c r="E628" s="367">
        <v>0</v>
      </c>
      <c r="F628" s="1189"/>
      <c r="G628" s="365">
        <f t="shared" si="10"/>
        <v>0</v>
      </c>
    </row>
    <row r="629" spans="1:7" s="358" customFormat="1" ht="52.8">
      <c r="A629" s="376">
        <v>171</v>
      </c>
      <c r="B629" s="375">
        <v>0</v>
      </c>
      <c r="C629" s="374" t="s">
        <v>2263</v>
      </c>
      <c r="D629" s="372" t="s">
        <v>2187</v>
      </c>
      <c r="E629" s="373">
        <v>3.4</v>
      </c>
      <c r="F629" s="1190"/>
      <c r="G629" s="371">
        <f t="shared" si="10"/>
        <v>0</v>
      </c>
    </row>
    <row r="630" spans="1:7" s="358" customFormat="1">
      <c r="A630" s="370">
        <v>0</v>
      </c>
      <c r="B630" s="369">
        <v>0</v>
      </c>
      <c r="C630" s="368" t="s">
        <v>2262</v>
      </c>
      <c r="D630" s="366">
        <v>0</v>
      </c>
      <c r="E630" s="367">
        <v>0</v>
      </c>
      <c r="F630" s="1189"/>
      <c r="G630" s="365">
        <f t="shared" si="10"/>
        <v>0</v>
      </c>
    </row>
    <row r="631" spans="1:7" s="358" customFormat="1">
      <c r="A631" s="370">
        <v>0</v>
      </c>
      <c r="B631" s="369">
        <v>0</v>
      </c>
      <c r="C631" s="368" t="s">
        <v>4447</v>
      </c>
      <c r="D631" s="366">
        <v>0</v>
      </c>
      <c r="E631" s="367">
        <v>0</v>
      </c>
      <c r="F631" s="1189"/>
      <c r="G631" s="365">
        <f t="shared" si="10"/>
        <v>0</v>
      </c>
    </row>
    <row r="632" spans="1:7" s="358" customFormat="1">
      <c r="A632" s="370">
        <v>0</v>
      </c>
      <c r="B632" s="369">
        <v>0</v>
      </c>
      <c r="C632" s="368" t="s">
        <v>2503</v>
      </c>
      <c r="D632" s="366">
        <v>0</v>
      </c>
      <c r="E632" s="367">
        <v>0</v>
      </c>
      <c r="F632" s="1189"/>
      <c r="G632" s="365">
        <f t="shared" si="10"/>
        <v>0</v>
      </c>
    </row>
    <row r="633" spans="1:7" s="358" customFormat="1">
      <c r="A633" s="370">
        <v>0</v>
      </c>
      <c r="B633" s="369">
        <v>0</v>
      </c>
      <c r="C633" s="368" t="s">
        <v>4456</v>
      </c>
      <c r="D633" s="366">
        <v>0</v>
      </c>
      <c r="E633" s="367">
        <v>0</v>
      </c>
      <c r="F633" s="1189"/>
      <c r="G633" s="365">
        <f t="shared" si="10"/>
        <v>0</v>
      </c>
    </row>
    <row r="634" spans="1:7" s="358" customFormat="1" ht="52.8">
      <c r="A634" s="376">
        <v>172</v>
      </c>
      <c r="B634" s="375">
        <v>0</v>
      </c>
      <c r="C634" s="374" t="s">
        <v>2261</v>
      </c>
      <c r="D634" s="372" t="s">
        <v>256</v>
      </c>
      <c r="E634" s="373">
        <v>0.39</v>
      </c>
      <c r="F634" s="1190"/>
      <c r="G634" s="371">
        <f t="shared" si="10"/>
        <v>0</v>
      </c>
    </row>
    <row r="635" spans="1:7" s="358" customFormat="1">
      <c r="A635" s="370">
        <v>0</v>
      </c>
      <c r="B635" s="369">
        <v>0</v>
      </c>
      <c r="C635" s="368" t="s">
        <v>2260</v>
      </c>
      <c r="D635" s="366">
        <v>0</v>
      </c>
      <c r="E635" s="367">
        <v>0</v>
      </c>
      <c r="F635" s="1189"/>
      <c r="G635" s="365">
        <f t="shared" si="10"/>
        <v>0</v>
      </c>
    </row>
    <row r="636" spans="1:7" s="358" customFormat="1">
      <c r="A636" s="370">
        <v>0</v>
      </c>
      <c r="B636" s="369">
        <v>0</v>
      </c>
      <c r="C636" s="368" t="s">
        <v>4447</v>
      </c>
      <c r="D636" s="366">
        <v>0</v>
      </c>
      <c r="E636" s="367">
        <v>0</v>
      </c>
      <c r="F636" s="1189"/>
      <c r="G636" s="365">
        <f t="shared" si="10"/>
        <v>0</v>
      </c>
    </row>
    <row r="637" spans="1:7" s="358" customFormat="1" ht="52.8">
      <c r="A637" s="376">
        <v>173</v>
      </c>
      <c r="B637" s="375">
        <v>0</v>
      </c>
      <c r="C637" s="374" t="s">
        <v>2259</v>
      </c>
      <c r="D637" s="372" t="s">
        <v>256</v>
      </c>
      <c r="E637" s="373">
        <v>0.32550000000000001</v>
      </c>
      <c r="F637" s="1190"/>
      <c r="G637" s="371">
        <f t="shared" si="10"/>
        <v>0</v>
      </c>
    </row>
    <row r="638" spans="1:7" s="358" customFormat="1">
      <c r="A638" s="370">
        <v>0</v>
      </c>
      <c r="B638" s="369">
        <v>0</v>
      </c>
      <c r="C638" s="368" t="s">
        <v>2258</v>
      </c>
      <c r="D638" s="366">
        <v>0</v>
      </c>
      <c r="E638" s="367">
        <v>0</v>
      </c>
      <c r="F638" s="1189"/>
      <c r="G638" s="365">
        <f t="shared" si="10"/>
        <v>0</v>
      </c>
    </row>
    <row r="639" spans="1:7" s="358" customFormat="1">
      <c r="A639" s="370">
        <v>0</v>
      </c>
      <c r="B639" s="369">
        <v>0</v>
      </c>
      <c r="C639" s="368" t="s">
        <v>4447</v>
      </c>
      <c r="D639" s="366">
        <v>0</v>
      </c>
      <c r="E639" s="367">
        <v>0</v>
      </c>
      <c r="F639" s="1189"/>
      <c r="G639" s="365">
        <f t="shared" si="10"/>
        <v>0</v>
      </c>
    </row>
    <row r="640" spans="1:7" s="358" customFormat="1" ht="52.8">
      <c r="A640" s="376">
        <v>174</v>
      </c>
      <c r="B640" s="375">
        <v>0</v>
      </c>
      <c r="C640" s="374" t="s">
        <v>2257</v>
      </c>
      <c r="D640" s="372" t="s">
        <v>256</v>
      </c>
      <c r="E640" s="373">
        <v>0.55499999999999994</v>
      </c>
      <c r="F640" s="1190"/>
      <c r="G640" s="371">
        <f t="shared" si="10"/>
        <v>0</v>
      </c>
    </row>
    <row r="641" spans="1:7" s="358" customFormat="1">
      <c r="A641" s="370">
        <v>0</v>
      </c>
      <c r="B641" s="369">
        <v>0</v>
      </c>
      <c r="C641" s="368" t="s">
        <v>2256</v>
      </c>
      <c r="D641" s="366">
        <v>0</v>
      </c>
      <c r="E641" s="367">
        <v>0</v>
      </c>
      <c r="F641" s="1189"/>
      <c r="G641" s="365">
        <f t="shared" si="10"/>
        <v>0</v>
      </c>
    </row>
    <row r="642" spans="1:7" s="358" customFormat="1">
      <c r="A642" s="370">
        <v>0</v>
      </c>
      <c r="B642" s="369">
        <v>0</v>
      </c>
      <c r="C642" s="368" t="s">
        <v>4447</v>
      </c>
      <c r="D642" s="366">
        <v>0</v>
      </c>
      <c r="E642" s="367">
        <v>0</v>
      </c>
      <c r="F642" s="1189"/>
      <c r="G642" s="365">
        <f t="shared" si="10"/>
        <v>0</v>
      </c>
    </row>
    <row r="643" spans="1:7" s="358" customFormat="1" ht="26.4">
      <c r="A643" s="376">
        <v>175</v>
      </c>
      <c r="B643" s="375">
        <v>0</v>
      </c>
      <c r="C643" s="374" t="s">
        <v>2255</v>
      </c>
      <c r="D643" s="372" t="s">
        <v>2190</v>
      </c>
      <c r="E643" s="373">
        <v>3</v>
      </c>
      <c r="F643" s="1190"/>
      <c r="G643" s="371">
        <f t="shared" si="10"/>
        <v>0</v>
      </c>
    </row>
    <row r="644" spans="1:7" s="358" customFormat="1">
      <c r="A644" s="370">
        <v>0</v>
      </c>
      <c r="B644" s="369">
        <v>0</v>
      </c>
      <c r="C644" s="368" t="s">
        <v>2254</v>
      </c>
      <c r="D644" s="366">
        <v>0</v>
      </c>
      <c r="E644" s="367">
        <v>0</v>
      </c>
      <c r="F644" s="1189"/>
      <c r="G644" s="365">
        <f t="shared" si="10"/>
        <v>0</v>
      </c>
    </row>
    <row r="645" spans="1:7" s="358" customFormat="1">
      <c r="A645" s="370">
        <v>0</v>
      </c>
      <c r="B645" s="369">
        <v>0</v>
      </c>
      <c r="C645" s="368" t="s">
        <v>4447</v>
      </c>
      <c r="D645" s="366">
        <v>0</v>
      </c>
      <c r="E645" s="367">
        <v>0</v>
      </c>
      <c r="F645" s="1189"/>
      <c r="G645" s="365">
        <f t="shared" si="10"/>
        <v>0</v>
      </c>
    </row>
    <row r="646" spans="1:7" s="358" customFormat="1" ht="26.4">
      <c r="A646" s="376">
        <v>176</v>
      </c>
      <c r="B646" s="375">
        <v>0</v>
      </c>
      <c r="C646" s="374" t="s">
        <v>2253</v>
      </c>
      <c r="D646" s="372" t="s">
        <v>2190</v>
      </c>
      <c r="E646" s="373">
        <v>1</v>
      </c>
      <c r="F646" s="1190"/>
      <c r="G646" s="371">
        <f t="shared" si="10"/>
        <v>0</v>
      </c>
    </row>
    <row r="647" spans="1:7" s="358" customFormat="1">
      <c r="A647" s="370">
        <v>0</v>
      </c>
      <c r="B647" s="369">
        <v>0</v>
      </c>
      <c r="C647" s="368" t="s">
        <v>2189</v>
      </c>
      <c r="D647" s="366">
        <v>0</v>
      </c>
      <c r="E647" s="367">
        <v>0</v>
      </c>
      <c r="F647" s="1189"/>
      <c r="G647" s="365">
        <f t="shared" si="10"/>
        <v>0</v>
      </c>
    </row>
    <row r="648" spans="1:7" s="358" customFormat="1">
      <c r="A648" s="370">
        <v>0</v>
      </c>
      <c r="B648" s="369">
        <v>0</v>
      </c>
      <c r="C648" s="368" t="s">
        <v>4447</v>
      </c>
      <c r="D648" s="366">
        <v>0</v>
      </c>
      <c r="E648" s="367">
        <v>0</v>
      </c>
      <c r="F648" s="1189"/>
      <c r="G648" s="365">
        <f t="shared" si="10"/>
        <v>0</v>
      </c>
    </row>
    <row r="649" spans="1:7" s="358" customFormat="1" ht="39.6">
      <c r="A649" s="376">
        <v>177</v>
      </c>
      <c r="B649" s="375">
        <v>0</v>
      </c>
      <c r="C649" s="374" t="s">
        <v>2185</v>
      </c>
      <c r="D649" s="372" t="s">
        <v>256</v>
      </c>
      <c r="E649" s="373">
        <v>12.76</v>
      </c>
      <c r="F649" s="1190"/>
      <c r="G649" s="371">
        <f t="shared" si="10"/>
        <v>0</v>
      </c>
    </row>
    <row r="650" spans="1:7" s="358" customFormat="1">
      <c r="A650" s="370">
        <v>0</v>
      </c>
      <c r="B650" s="369">
        <v>0</v>
      </c>
      <c r="C650" s="368" t="s">
        <v>2252</v>
      </c>
      <c r="D650" s="366">
        <v>0</v>
      </c>
      <c r="E650" s="367">
        <v>0</v>
      </c>
      <c r="F650" s="1189"/>
      <c r="G650" s="365">
        <f t="shared" si="10"/>
        <v>0</v>
      </c>
    </row>
    <row r="651" spans="1:7" s="358" customFormat="1">
      <c r="A651" s="370">
        <v>0</v>
      </c>
      <c r="B651" s="369">
        <v>0</v>
      </c>
      <c r="C651" s="368" t="s">
        <v>4447</v>
      </c>
      <c r="D651" s="366">
        <v>0</v>
      </c>
      <c r="E651" s="367">
        <v>0</v>
      </c>
      <c r="F651" s="1189"/>
      <c r="G651" s="365">
        <f t="shared" si="10"/>
        <v>0</v>
      </c>
    </row>
    <row r="652" spans="1:7" s="358" customFormat="1">
      <c r="A652" s="370">
        <v>0</v>
      </c>
      <c r="B652" s="369">
        <v>0</v>
      </c>
      <c r="C652" s="368" t="s">
        <v>2502</v>
      </c>
      <c r="D652" s="366">
        <v>0</v>
      </c>
      <c r="E652" s="367">
        <v>0</v>
      </c>
      <c r="F652" s="1189"/>
      <c r="G652" s="365">
        <f t="shared" si="10"/>
        <v>0</v>
      </c>
    </row>
    <row r="653" spans="1:7" s="358" customFormat="1">
      <c r="A653" s="370">
        <v>0</v>
      </c>
      <c r="B653" s="369">
        <v>0</v>
      </c>
      <c r="C653" s="368" t="s">
        <v>4456</v>
      </c>
      <c r="D653" s="366">
        <v>0</v>
      </c>
      <c r="E653" s="367">
        <v>0</v>
      </c>
      <c r="F653" s="1189"/>
      <c r="G653" s="365">
        <f t="shared" si="10"/>
        <v>0</v>
      </c>
    </row>
    <row r="654" spans="1:7" s="358" customFormat="1" ht="39.6">
      <c r="A654" s="376">
        <v>178</v>
      </c>
      <c r="B654" s="375">
        <v>0</v>
      </c>
      <c r="C654" s="374" t="s">
        <v>2500</v>
      </c>
      <c r="D654" s="372" t="s">
        <v>256</v>
      </c>
      <c r="E654" s="373">
        <v>0.6</v>
      </c>
      <c r="F654" s="1190"/>
      <c r="G654" s="371">
        <f t="shared" si="10"/>
        <v>0</v>
      </c>
    </row>
    <row r="655" spans="1:7" s="358" customFormat="1" ht="20.399999999999999">
      <c r="A655" s="370">
        <v>0</v>
      </c>
      <c r="B655" s="369">
        <v>0</v>
      </c>
      <c r="C655" s="368" t="s">
        <v>2499</v>
      </c>
      <c r="D655" s="366">
        <v>0</v>
      </c>
      <c r="E655" s="367">
        <v>0</v>
      </c>
      <c r="F655" s="1189"/>
      <c r="G655" s="365">
        <f t="shared" si="10"/>
        <v>0</v>
      </c>
    </row>
    <row r="656" spans="1:7" s="358" customFormat="1">
      <c r="A656" s="370">
        <v>0</v>
      </c>
      <c r="B656" s="369">
        <v>0</v>
      </c>
      <c r="C656" s="368" t="s">
        <v>2498</v>
      </c>
      <c r="D656" s="366">
        <v>0</v>
      </c>
      <c r="E656" s="367">
        <v>0</v>
      </c>
      <c r="F656" s="1189"/>
      <c r="G656" s="365">
        <f t="shared" si="10"/>
        <v>0</v>
      </c>
    </row>
    <row r="657" spans="1:7" s="358" customFormat="1">
      <c r="A657" s="370">
        <v>0</v>
      </c>
      <c r="B657" s="369">
        <v>0</v>
      </c>
      <c r="C657" s="368" t="s">
        <v>4455</v>
      </c>
      <c r="D657" s="366">
        <v>0</v>
      </c>
      <c r="E657" s="367">
        <v>0</v>
      </c>
      <c r="F657" s="1189"/>
      <c r="G657" s="365">
        <f t="shared" si="10"/>
        <v>0</v>
      </c>
    </row>
    <row r="658" spans="1:7" s="358" customFormat="1" ht="39.6">
      <c r="A658" s="376">
        <v>179</v>
      </c>
      <c r="B658" s="375">
        <v>0</v>
      </c>
      <c r="C658" s="374" t="s">
        <v>2251</v>
      </c>
      <c r="D658" s="372" t="s">
        <v>256</v>
      </c>
      <c r="E658" s="373">
        <v>0.16964600329384885</v>
      </c>
      <c r="F658" s="1190"/>
      <c r="G658" s="371">
        <f t="shared" si="10"/>
        <v>0</v>
      </c>
    </row>
    <row r="659" spans="1:7" s="358" customFormat="1">
      <c r="A659" s="370">
        <v>0</v>
      </c>
      <c r="B659" s="369">
        <v>0</v>
      </c>
      <c r="C659" s="368" t="s">
        <v>2250</v>
      </c>
      <c r="D659" s="366">
        <v>0</v>
      </c>
      <c r="E659" s="367">
        <v>0</v>
      </c>
      <c r="F659" s="1189"/>
      <c r="G659" s="365">
        <f t="shared" ref="G659:G722" si="11">E659*F659</f>
        <v>0</v>
      </c>
    </row>
    <row r="660" spans="1:7" s="358" customFormat="1">
      <c r="A660" s="370">
        <v>0</v>
      </c>
      <c r="B660" s="369">
        <v>0</v>
      </c>
      <c r="C660" s="368" t="s">
        <v>4447</v>
      </c>
      <c r="D660" s="366">
        <v>0</v>
      </c>
      <c r="E660" s="367">
        <v>0</v>
      </c>
      <c r="F660" s="1189"/>
      <c r="G660" s="365">
        <f t="shared" si="11"/>
        <v>0</v>
      </c>
    </row>
    <row r="661" spans="1:7" s="358" customFormat="1" ht="26.4">
      <c r="A661" s="376">
        <v>180</v>
      </c>
      <c r="B661" s="375">
        <v>0</v>
      </c>
      <c r="C661" s="374" t="s">
        <v>2249</v>
      </c>
      <c r="D661" s="372" t="s">
        <v>256</v>
      </c>
      <c r="E661" s="373">
        <v>4.0840704496667322E-3</v>
      </c>
      <c r="F661" s="1190"/>
      <c r="G661" s="371">
        <f t="shared" si="11"/>
        <v>0</v>
      </c>
    </row>
    <row r="662" spans="1:7" s="358" customFormat="1">
      <c r="A662" s="370">
        <v>0</v>
      </c>
      <c r="B662" s="369">
        <v>0</v>
      </c>
      <c r="C662" s="368" t="s">
        <v>2248</v>
      </c>
      <c r="D662" s="366">
        <v>0</v>
      </c>
      <c r="E662" s="367">
        <v>0</v>
      </c>
      <c r="F662" s="1189"/>
      <c r="G662" s="365">
        <f t="shared" si="11"/>
        <v>0</v>
      </c>
    </row>
    <row r="663" spans="1:7" s="358" customFormat="1">
      <c r="A663" s="370">
        <v>0</v>
      </c>
      <c r="B663" s="369">
        <v>0</v>
      </c>
      <c r="C663" s="368" t="s">
        <v>4447</v>
      </c>
      <c r="D663" s="366">
        <v>0</v>
      </c>
      <c r="E663" s="367">
        <v>0</v>
      </c>
      <c r="F663" s="1189"/>
      <c r="G663" s="365">
        <f t="shared" si="11"/>
        <v>0</v>
      </c>
    </row>
    <row r="664" spans="1:7" s="358" customFormat="1" ht="40.799999999999997">
      <c r="A664" s="370">
        <v>0</v>
      </c>
      <c r="B664" s="369">
        <v>0</v>
      </c>
      <c r="C664" s="368" t="s">
        <v>2247</v>
      </c>
      <c r="D664" s="366">
        <v>0</v>
      </c>
      <c r="E664" s="367">
        <v>0</v>
      </c>
      <c r="F664" s="1189"/>
      <c r="G664" s="365">
        <f t="shared" si="11"/>
        <v>0</v>
      </c>
    </row>
    <row r="665" spans="1:7" s="358" customFormat="1" ht="15.6">
      <c r="A665" s="379">
        <v>0</v>
      </c>
      <c r="B665" s="378">
        <v>0</v>
      </c>
      <c r="C665" s="377" t="s">
        <v>2536</v>
      </c>
      <c r="D665" s="366">
        <v>0</v>
      </c>
      <c r="E665" s="367">
        <v>0</v>
      </c>
      <c r="F665" s="1189"/>
      <c r="G665" s="365">
        <f t="shared" si="11"/>
        <v>0</v>
      </c>
    </row>
    <row r="666" spans="1:7" s="358" customFormat="1" ht="13.2">
      <c r="A666" s="376">
        <v>181</v>
      </c>
      <c r="B666" s="375" t="s">
        <v>2535</v>
      </c>
      <c r="C666" s="374" t="s">
        <v>2310</v>
      </c>
      <c r="D666" s="372" t="s">
        <v>1985</v>
      </c>
      <c r="E666" s="373">
        <v>1</v>
      </c>
      <c r="F666" s="1190"/>
      <c r="G666" s="371">
        <f t="shared" si="11"/>
        <v>0</v>
      </c>
    </row>
    <row r="667" spans="1:7" s="358" customFormat="1" ht="112.2">
      <c r="A667" s="370">
        <v>0</v>
      </c>
      <c r="B667" s="369">
        <v>0</v>
      </c>
      <c r="C667" s="368" t="s">
        <v>2534</v>
      </c>
      <c r="D667" s="366">
        <v>0</v>
      </c>
      <c r="E667" s="367">
        <v>0</v>
      </c>
      <c r="F667" s="1189"/>
      <c r="G667" s="365">
        <f t="shared" si="11"/>
        <v>0</v>
      </c>
    </row>
    <row r="668" spans="1:7" s="358" customFormat="1" ht="102">
      <c r="A668" s="370">
        <v>0</v>
      </c>
      <c r="B668" s="369">
        <v>0</v>
      </c>
      <c r="C668" s="368" t="s">
        <v>2533</v>
      </c>
      <c r="D668" s="366">
        <v>0</v>
      </c>
      <c r="E668" s="367">
        <v>0</v>
      </c>
      <c r="F668" s="1189"/>
      <c r="G668" s="365">
        <f t="shared" si="11"/>
        <v>0</v>
      </c>
    </row>
    <row r="669" spans="1:7" s="358" customFormat="1" ht="61.2">
      <c r="A669" s="370">
        <v>0</v>
      </c>
      <c r="B669" s="369">
        <v>0</v>
      </c>
      <c r="C669" s="368" t="s">
        <v>2532</v>
      </c>
      <c r="D669" s="366">
        <v>0</v>
      </c>
      <c r="E669" s="367">
        <v>0</v>
      </c>
      <c r="F669" s="1189"/>
      <c r="G669" s="365">
        <f t="shared" si="11"/>
        <v>0</v>
      </c>
    </row>
    <row r="670" spans="1:7" s="358" customFormat="1" ht="102">
      <c r="A670" s="370">
        <v>0</v>
      </c>
      <c r="B670" s="369">
        <v>0</v>
      </c>
      <c r="C670" s="368" t="s">
        <v>2531</v>
      </c>
      <c r="D670" s="366">
        <v>0</v>
      </c>
      <c r="E670" s="367">
        <v>0</v>
      </c>
      <c r="F670" s="1189"/>
      <c r="G670" s="365">
        <f t="shared" si="11"/>
        <v>0</v>
      </c>
    </row>
    <row r="671" spans="1:7" s="358" customFormat="1">
      <c r="A671" s="370">
        <v>0</v>
      </c>
      <c r="B671" s="369">
        <v>0</v>
      </c>
      <c r="C671" s="368" t="s">
        <v>2189</v>
      </c>
      <c r="D671" s="366">
        <v>0</v>
      </c>
      <c r="E671" s="367">
        <v>0</v>
      </c>
      <c r="F671" s="1189"/>
      <c r="G671" s="365">
        <f t="shared" si="11"/>
        <v>0</v>
      </c>
    </row>
    <row r="672" spans="1:7" s="358" customFormat="1">
      <c r="A672" s="370">
        <v>0</v>
      </c>
      <c r="B672" s="369">
        <v>0</v>
      </c>
      <c r="C672" s="368" t="s">
        <v>4488</v>
      </c>
      <c r="D672" s="366">
        <v>0</v>
      </c>
      <c r="E672" s="367">
        <v>0</v>
      </c>
      <c r="F672" s="1189"/>
      <c r="G672" s="365">
        <f t="shared" si="11"/>
        <v>0</v>
      </c>
    </row>
    <row r="673" spans="1:7" s="358" customFormat="1" ht="13.2">
      <c r="A673" s="376">
        <v>182</v>
      </c>
      <c r="B673" s="375">
        <v>0</v>
      </c>
      <c r="C673" s="374" t="s">
        <v>2305</v>
      </c>
      <c r="D673" s="372" t="s">
        <v>2190</v>
      </c>
      <c r="E673" s="373">
        <v>1</v>
      </c>
      <c r="F673" s="1190"/>
      <c r="G673" s="371">
        <f t="shared" si="11"/>
        <v>0</v>
      </c>
    </row>
    <row r="674" spans="1:7" s="358" customFormat="1">
      <c r="A674" s="370">
        <v>0</v>
      </c>
      <c r="B674" s="369">
        <v>0</v>
      </c>
      <c r="C674" s="368" t="s">
        <v>2189</v>
      </c>
      <c r="D674" s="366">
        <v>0</v>
      </c>
      <c r="E674" s="367">
        <v>0</v>
      </c>
      <c r="F674" s="1189"/>
      <c r="G674" s="365">
        <f t="shared" si="11"/>
        <v>0</v>
      </c>
    </row>
    <row r="675" spans="1:7" s="358" customFormat="1">
      <c r="A675" s="370">
        <v>0</v>
      </c>
      <c r="B675" s="369">
        <v>0</v>
      </c>
      <c r="C675" s="368" t="s">
        <v>4488</v>
      </c>
      <c r="D675" s="366">
        <v>0</v>
      </c>
      <c r="E675" s="367">
        <v>0</v>
      </c>
      <c r="F675" s="1189"/>
      <c r="G675" s="365">
        <f t="shared" si="11"/>
        <v>0</v>
      </c>
    </row>
    <row r="676" spans="1:7" s="358" customFormat="1" ht="39.6">
      <c r="A676" s="376">
        <v>183</v>
      </c>
      <c r="B676" s="375" t="s">
        <v>2529</v>
      </c>
      <c r="C676" s="374" t="s">
        <v>2302</v>
      </c>
      <c r="D676" s="372" t="s">
        <v>1985</v>
      </c>
      <c r="E676" s="373">
        <v>1</v>
      </c>
      <c r="F676" s="1190"/>
      <c r="G676" s="371">
        <f t="shared" si="11"/>
        <v>0</v>
      </c>
    </row>
    <row r="677" spans="1:7" s="358" customFormat="1">
      <c r="A677" s="370">
        <v>0</v>
      </c>
      <c r="B677" s="369">
        <v>0</v>
      </c>
      <c r="C677" s="368" t="s">
        <v>2189</v>
      </c>
      <c r="D677" s="366">
        <v>0</v>
      </c>
      <c r="E677" s="367">
        <v>0</v>
      </c>
      <c r="F677" s="1189"/>
      <c r="G677" s="365">
        <f t="shared" si="11"/>
        <v>0</v>
      </c>
    </row>
    <row r="678" spans="1:7" s="358" customFormat="1">
      <c r="A678" s="370">
        <v>0</v>
      </c>
      <c r="B678" s="369">
        <v>0</v>
      </c>
      <c r="C678" s="368" t="s">
        <v>4447</v>
      </c>
      <c r="D678" s="366">
        <v>0</v>
      </c>
      <c r="E678" s="367">
        <v>0</v>
      </c>
      <c r="F678" s="1189"/>
      <c r="G678" s="365">
        <f t="shared" si="11"/>
        <v>0</v>
      </c>
    </row>
    <row r="679" spans="1:7" s="358" customFormat="1" ht="26.4">
      <c r="A679" s="376">
        <v>184</v>
      </c>
      <c r="B679" s="375" t="s">
        <v>2528</v>
      </c>
      <c r="C679" s="374" t="s">
        <v>2300</v>
      </c>
      <c r="D679" s="372" t="s">
        <v>2190</v>
      </c>
      <c r="E679" s="373">
        <v>1</v>
      </c>
      <c r="F679" s="1190"/>
      <c r="G679" s="371">
        <f t="shared" si="11"/>
        <v>0</v>
      </c>
    </row>
    <row r="680" spans="1:7" s="358" customFormat="1">
      <c r="A680" s="370">
        <v>0</v>
      </c>
      <c r="B680" s="369">
        <v>0</v>
      </c>
      <c r="C680" s="368" t="s">
        <v>2189</v>
      </c>
      <c r="D680" s="366">
        <v>0</v>
      </c>
      <c r="E680" s="367">
        <v>0</v>
      </c>
      <c r="F680" s="1189"/>
      <c r="G680" s="365">
        <f t="shared" si="11"/>
        <v>0</v>
      </c>
    </row>
    <row r="681" spans="1:7" s="358" customFormat="1">
      <c r="A681" s="370">
        <v>0</v>
      </c>
      <c r="B681" s="369">
        <v>0</v>
      </c>
      <c r="C681" s="368" t="s">
        <v>4447</v>
      </c>
      <c r="D681" s="366">
        <v>0</v>
      </c>
      <c r="E681" s="367">
        <v>0</v>
      </c>
      <c r="F681" s="1189"/>
      <c r="G681" s="365">
        <f t="shared" si="11"/>
        <v>0</v>
      </c>
    </row>
    <row r="682" spans="1:7" s="358" customFormat="1" ht="26.4">
      <c r="A682" s="376">
        <v>185</v>
      </c>
      <c r="B682" s="375" t="s">
        <v>2527</v>
      </c>
      <c r="C682" s="374" t="s">
        <v>2297</v>
      </c>
      <c r="D682" s="372" t="s">
        <v>2190</v>
      </c>
      <c r="E682" s="373">
        <v>1</v>
      </c>
      <c r="F682" s="1190"/>
      <c r="G682" s="371">
        <f t="shared" si="11"/>
        <v>0</v>
      </c>
    </row>
    <row r="683" spans="1:7" s="358" customFormat="1">
      <c r="A683" s="370">
        <v>0</v>
      </c>
      <c r="B683" s="369">
        <v>0</v>
      </c>
      <c r="C683" s="368" t="s">
        <v>2189</v>
      </c>
      <c r="D683" s="366">
        <v>0</v>
      </c>
      <c r="E683" s="367">
        <v>0</v>
      </c>
      <c r="F683" s="1189"/>
      <c r="G683" s="365">
        <f t="shared" si="11"/>
        <v>0</v>
      </c>
    </row>
    <row r="684" spans="1:7" s="358" customFormat="1">
      <c r="A684" s="370">
        <v>0</v>
      </c>
      <c r="B684" s="369">
        <v>0</v>
      </c>
      <c r="C684" s="368" t="s">
        <v>4447</v>
      </c>
      <c r="D684" s="366">
        <v>0</v>
      </c>
      <c r="E684" s="367">
        <v>0</v>
      </c>
      <c r="F684" s="1189"/>
      <c r="G684" s="365">
        <f t="shared" si="11"/>
        <v>0</v>
      </c>
    </row>
    <row r="685" spans="1:7" s="358" customFormat="1" ht="26.4">
      <c r="A685" s="376">
        <v>186</v>
      </c>
      <c r="B685" s="375" t="s">
        <v>2526</v>
      </c>
      <c r="C685" s="374" t="s">
        <v>2297</v>
      </c>
      <c r="D685" s="372" t="s">
        <v>2190</v>
      </c>
      <c r="E685" s="373">
        <v>1</v>
      </c>
      <c r="F685" s="1190"/>
      <c r="G685" s="371">
        <f t="shared" si="11"/>
        <v>0</v>
      </c>
    </row>
    <row r="686" spans="1:7" s="358" customFormat="1">
      <c r="A686" s="370">
        <v>0</v>
      </c>
      <c r="B686" s="369">
        <v>0</v>
      </c>
      <c r="C686" s="368" t="s">
        <v>2189</v>
      </c>
      <c r="D686" s="366">
        <v>0</v>
      </c>
      <c r="E686" s="367">
        <v>0</v>
      </c>
      <c r="F686" s="1189"/>
      <c r="G686" s="365">
        <f t="shared" si="11"/>
        <v>0</v>
      </c>
    </row>
    <row r="687" spans="1:7" s="358" customFormat="1">
      <c r="A687" s="370">
        <v>0</v>
      </c>
      <c r="B687" s="369">
        <v>0</v>
      </c>
      <c r="C687" s="368" t="s">
        <v>4447</v>
      </c>
      <c r="D687" s="366">
        <v>0</v>
      </c>
      <c r="E687" s="367">
        <v>0</v>
      </c>
      <c r="F687" s="1189"/>
      <c r="G687" s="365">
        <f t="shared" si="11"/>
        <v>0</v>
      </c>
    </row>
    <row r="688" spans="1:7" s="358" customFormat="1" ht="26.4">
      <c r="A688" s="376">
        <v>187</v>
      </c>
      <c r="B688" s="375" t="s">
        <v>2525</v>
      </c>
      <c r="C688" s="374" t="s">
        <v>2295</v>
      </c>
      <c r="D688" s="372" t="s">
        <v>2190</v>
      </c>
      <c r="E688" s="373">
        <v>1</v>
      </c>
      <c r="F688" s="1190"/>
      <c r="G688" s="371">
        <f t="shared" si="11"/>
        <v>0</v>
      </c>
    </row>
    <row r="689" spans="1:7" s="358" customFormat="1">
      <c r="A689" s="370">
        <v>0</v>
      </c>
      <c r="B689" s="369">
        <v>0</v>
      </c>
      <c r="C689" s="368" t="s">
        <v>2189</v>
      </c>
      <c r="D689" s="366">
        <v>0</v>
      </c>
      <c r="E689" s="367">
        <v>0</v>
      </c>
      <c r="F689" s="1189"/>
      <c r="G689" s="365">
        <f t="shared" si="11"/>
        <v>0</v>
      </c>
    </row>
    <row r="690" spans="1:7" s="358" customFormat="1">
      <c r="A690" s="370">
        <v>0</v>
      </c>
      <c r="B690" s="369">
        <v>0</v>
      </c>
      <c r="C690" s="368" t="s">
        <v>4447</v>
      </c>
      <c r="D690" s="366">
        <v>0</v>
      </c>
      <c r="E690" s="367">
        <v>0</v>
      </c>
      <c r="F690" s="1189"/>
      <c r="G690" s="365">
        <f t="shared" si="11"/>
        <v>0</v>
      </c>
    </row>
    <row r="691" spans="1:7" s="358" customFormat="1" ht="79.2">
      <c r="A691" s="376">
        <v>188</v>
      </c>
      <c r="B691" s="375" t="s">
        <v>2524</v>
      </c>
      <c r="C691" s="374" t="s">
        <v>2293</v>
      </c>
      <c r="D691" s="372" t="s">
        <v>2190</v>
      </c>
      <c r="E691" s="373">
        <v>2</v>
      </c>
      <c r="F691" s="1190"/>
      <c r="G691" s="371">
        <f t="shared" si="11"/>
        <v>0</v>
      </c>
    </row>
    <row r="692" spans="1:7" s="358" customFormat="1">
      <c r="A692" s="370">
        <v>0</v>
      </c>
      <c r="B692" s="369">
        <v>0</v>
      </c>
      <c r="C692" s="368" t="s">
        <v>2214</v>
      </c>
      <c r="D692" s="366">
        <v>0</v>
      </c>
      <c r="E692" s="367">
        <v>0</v>
      </c>
      <c r="F692" s="1189"/>
      <c r="G692" s="365">
        <f t="shared" si="11"/>
        <v>0</v>
      </c>
    </row>
    <row r="693" spans="1:7" s="358" customFormat="1">
      <c r="A693" s="370">
        <v>0</v>
      </c>
      <c r="B693" s="369">
        <v>0</v>
      </c>
      <c r="C693" s="368" t="s">
        <v>4447</v>
      </c>
      <c r="D693" s="366">
        <v>0</v>
      </c>
      <c r="E693" s="367">
        <v>0</v>
      </c>
      <c r="F693" s="1189"/>
      <c r="G693" s="365">
        <f t="shared" si="11"/>
        <v>0</v>
      </c>
    </row>
    <row r="694" spans="1:7" s="358" customFormat="1" ht="39.6">
      <c r="A694" s="376">
        <v>189</v>
      </c>
      <c r="B694" s="375" t="s">
        <v>2523</v>
      </c>
      <c r="C694" s="374" t="s">
        <v>2291</v>
      </c>
      <c r="D694" s="372" t="s">
        <v>2190</v>
      </c>
      <c r="E694" s="373">
        <v>1</v>
      </c>
      <c r="F694" s="1190"/>
      <c r="G694" s="371">
        <f t="shared" si="11"/>
        <v>0</v>
      </c>
    </row>
    <row r="695" spans="1:7" s="358" customFormat="1">
      <c r="A695" s="370">
        <v>0</v>
      </c>
      <c r="B695" s="369">
        <v>0</v>
      </c>
      <c r="C695" s="368" t="s">
        <v>2189</v>
      </c>
      <c r="D695" s="366">
        <v>0</v>
      </c>
      <c r="E695" s="367">
        <v>0</v>
      </c>
      <c r="F695" s="1189"/>
      <c r="G695" s="365">
        <f t="shared" si="11"/>
        <v>0</v>
      </c>
    </row>
    <row r="696" spans="1:7" s="358" customFormat="1">
      <c r="A696" s="370">
        <v>0</v>
      </c>
      <c r="B696" s="369">
        <v>0</v>
      </c>
      <c r="C696" s="368" t="s">
        <v>4489</v>
      </c>
      <c r="D696" s="366">
        <v>0</v>
      </c>
      <c r="E696" s="367">
        <v>0</v>
      </c>
      <c r="F696" s="1189"/>
      <c r="G696" s="365">
        <f t="shared" si="11"/>
        <v>0</v>
      </c>
    </row>
    <row r="697" spans="1:7" s="358" customFormat="1" ht="39.6">
      <c r="A697" s="376">
        <v>190</v>
      </c>
      <c r="B697" s="375" t="s">
        <v>2521</v>
      </c>
      <c r="C697" s="374" t="s">
        <v>2288</v>
      </c>
      <c r="D697" s="372" t="s">
        <v>2190</v>
      </c>
      <c r="E697" s="373">
        <v>1</v>
      </c>
      <c r="F697" s="1190"/>
      <c r="G697" s="371">
        <f t="shared" si="11"/>
        <v>0</v>
      </c>
    </row>
    <row r="698" spans="1:7" s="358" customFormat="1">
      <c r="A698" s="370">
        <v>0</v>
      </c>
      <c r="B698" s="369">
        <v>0</v>
      </c>
      <c r="C698" s="368" t="s">
        <v>2189</v>
      </c>
      <c r="D698" s="366">
        <v>0</v>
      </c>
      <c r="E698" s="367">
        <v>0</v>
      </c>
      <c r="F698" s="1189"/>
      <c r="G698" s="365">
        <f t="shared" si="11"/>
        <v>0</v>
      </c>
    </row>
    <row r="699" spans="1:7" s="358" customFormat="1">
      <c r="A699" s="370">
        <v>0</v>
      </c>
      <c r="B699" s="369">
        <v>0</v>
      </c>
      <c r="C699" s="368" t="s">
        <v>4490</v>
      </c>
      <c r="D699" s="366">
        <v>0</v>
      </c>
      <c r="E699" s="367">
        <v>0</v>
      </c>
      <c r="F699" s="1189"/>
      <c r="G699" s="365">
        <f t="shared" si="11"/>
        <v>0</v>
      </c>
    </row>
    <row r="700" spans="1:7" s="358" customFormat="1" ht="66">
      <c r="A700" s="376">
        <v>191</v>
      </c>
      <c r="B700" s="375" t="s">
        <v>2520</v>
      </c>
      <c r="C700" s="374" t="s">
        <v>2286</v>
      </c>
      <c r="D700" s="372" t="s">
        <v>2190</v>
      </c>
      <c r="E700" s="373">
        <v>1</v>
      </c>
      <c r="F700" s="1190"/>
      <c r="G700" s="371">
        <f t="shared" si="11"/>
        <v>0</v>
      </c>
    </row>
    <row r="701" spans="1:7" s="358" customFormat="1">
      <c r="A701" s="370">
        <v>0</v>
      </c>
      <c r="B701" s="369">
        <v>0</v>
      </c>
      <c r="C701" s="368" t="s">
        <v>2189</v>
      </c>
      <c r="D701" s="366">
        <v>0</v>
      </c>
      <c r="E701" s="367">
        <v>0</v>
      </c>
      <c r="F701" s="1189"/>
      <c r="G701" s="365">
        <f t="shared" si="11"/>
        <v>0</v>
      </c>
    </row>
    <row r="702" spans="1:7" s="358" customFormat="1">
      <c r="A702" s="370">
        <v>0</v>
      </c>
      <c r="B702" s="369">
        <v>0</v>
      </c>
      <c r="C702" s="368" t="s">
        <v>4447</v>
      </c>
      <c r="D702" s="366">
        <v>0</v>
      </c>
      <c r="E702" s="367">
        <v>0</v>
      </c>
      <c r="F702" s="1189"/>
      <c r="G702" s="365">
        <f t="shared" si="11"/>
        <v>0</v>
      </c>
    </row>
    <row r="703" spans="1:7" s="358" customFormat="1" ht="26.4">
      <c r="A703" s="376">
        <v>192</v>
      </c>
      <c r="B703" s="375" t="s">
        <v>2519</v>
      </c>
      <c r="C703" s="374" t="s">
        <v>2284</v>
      </c>
      <c r="D703" s="372" t="s">
        <v>2190</v>
      </c>
      <c r="E703" s="373">
        <v>3</v>
      </c>
      <c r="F703" s="1190"/>
      <c r="G703" s="371">
        <f t="shared" si="11"/>
        <v>0</v>
      </c>
    </row>
    <row r="704" spans="1:7" s="358" customFormat="1">
      <c r="A704" s="370">
        <v>0</v>
      </c>
      <c r="B704" s="369">
        <v>0</v>
      </c>
      <c r="C704" s="368" t="s">
        <v>2189</v>
      </c>
      <c r="D704" s="366">
        <v>0</v>
      </c>
      <c r="E704" s="367">
        <v>0</v>
      </c>
      <c r="F704" s="1189"/>
      <c r="G704" s="365">
        <f t="shared" si="11"/>
        <v>0</v>
      </c>
    </row>
    <row r="705" spans="1:7" s="358" customFormat="1">
      <c r="A705" s="370">
        <v>0</v>
      </c>
      <c r="B705" s="369">
        <v>0</v>
      </c>
      <c r="C705" s="368" t="s">
        <v>4491</v>
      </c>
      <c r="D705" s="366">
        <v>0</v>
      </c>
      <c r="E705" s="367">
        <v>0</v>
      </c>
      <c r="F705" s="1189"/>
      <c r="G705" s="365">
        <f t="shared" si="11"/>
        <v>0</v>
      </c>
    </row>
    <row r="706" spans="1:7" s="358" customFormat="1">
      <c r="A706" s="370">
        <v>0</v>
      </c>
      <c r="B706" s="369">
        <v>0</v>
      </c>
      <c r="C706" s="368" t="s">
        <v>2214</v>
      </c>
      <c r="D706" s="366">
        <v>0</v>
      </c>
      <c r="E706" s="367">
        <v>0</v>
      </c>
      <c r="F706" s="1189"/>
      <c r="G706" s="365">
        <f t="shared" si="11"/>
        <v>0</v>
      </c>
    </row>
    <row r="707" spans="1:7" s="358" customFormat="1">
      <c r="A707" s="370">
        <v>0</v>
      </c>
      <c r="B707" s="369">
        <v>0</v>
      </c>
      <c r="C707" s="368" t="s">
        <v>4492</v>
      </c>
      <c r="D707" s="366">
        <v>0</v>
      </c>
      <c r="E707" s="367">
        <v>0</v>
      </c>
      <c r="F707" s="1189"/>
      <c r="G707" s="365">
        <f t="shared" si="11"/>
        <v>0</v>
      </c>
    </row>
    <row r="708" spans="1:7" s="358" customFormat="1" ht="26.4">
      <c r="A708" s="376">
        <v>193</v>
      </c>
      <c r="B708" s="375" t="s">
        <v>2518</v>
      </c>
      <c r="C708" s="374" t="s">
        <v>2282</v>
      </c>
      <c r="D708" s="372" t="s">
        <v>2190</v>
      </c>
      <c r="E708" s="373">
        <v>1</v>
      </c>
      <c r="F708" s="1190"/>
      <c r="G708" s="371">
        <f t="shared" si="11"/>
        <v>0</v>
      </c>
    </row>
    <row r="709" spans="1:7" s="358" customFormat="1">
      <c r="A709" s="370">
        <v>0</v>
      </c>
      <c r="B709" s="369">
        <v>0</v>
      </c>
      <c r="C709" s="368" t="s">
        <v>2189</v>
      </c>
      <c r="D709" s="366">
        <v>0</v>
      </c>
      <c r="E709" s="367">
        <v>0</v>
      </c>
      <c r="F709" s="1189"/>
      <c r="G709" s="365">
        <f t="shared" si="11"/>
        <v>0</v>
      </c>
    </row>
    <row r="710" spans="1:7" s="358" customFormat="1">
      <c r="A710" s="370">
        <v>0</v>
      </c>
      <c r="B710" s="369">
        <v>0</v>
      </c>
      <c r="C710" s="368" t="s">
        <v>4490</v>
      </c>
      <c r="D710" s="366">
        <v>0</v>
      </c>
      <c r="E710" s="367">
        <v>0</v>
      </c>
      <c r="F710" s="1189"/>
      <c r="G710" s="365">
        <f t="shared" si="11"/>
        <v>0</v>
      </c>
    </row>
    <row r="711" spans="1:7" s="358" customFormat="1" ht="26.4">
      <c r="A711" s="376">
        <v>194</v>
      </c>
      <c r="B711" s="375" t="s">
        <v>2517</v>
      </c>
      <c r="C711" s="374" t="s">
        <v>2280</v>
      </c>
      <c r="D711" s="372" t="s">
        <v>2187</v>
      </c>
      <c r="E711" s="373">
        <v>3.75</v>
      </c>
      <c r="F711" s="1190"/>
      <c r="G711" s="371">
        <f t="shared" si="11"/>
        <v>0</v>
      </c>
    </row>
    <row r="712" spans="1:7" s="358" customFormat="1">
      <c r="A712" s="370">
        <v>0</v>
      </c>
      <c r="B712" s="369">
        <v>0</v>
      </c>
      <c r="C712" s="368" t="s">
        <v>2273</v>
      </c>
      <c r="D712" s="366">
        <v>0</v>
      </c>
      <c r="E712" s="367">
        <v>0</v>
      </c>
      <c r="F712" s="1189"/>
      <c r="G712" s="365">
        <f t="shared" si="11"/>
        <v>0</v>
      </c>
    </row>
    <row r="713" spans="1:7" s="358" customFormat="1">
      <c r="A713" s="370">
        <v>0</v>
      </c>
      <c r="B713" s="369">
        <v>0</v>
      </c>
      <c r="C713" s="368" t="s">
        <v>4491</v>
      </c>
      <c r="D713" s="366">
        <v>0</v>
      </c>
      <c r="E713" s="367">
        <v>0</v>
      </c>
      <c r="F713" s="1189"/>
      <c r="G713" s="365">
        <f t="shared" si="11"/>
        <v>0</v>
      </c>
    </row>
    <row r="714" spans="1:7" s="358" customFormat="1">
      <c r="A714" s="370">
        <v>0</v>
      </c>
      <c r="B714" s="369">
        <v>0</v>
      </c>
      <c r="C714" s="368" t="s">
        <v>2278</v>
      </c>
      <c r="D714" s="366">
        <v>0</v>
      </c>
      <c r="E714" s="367">
        <v>0</v>
      </c>
      <c r="F714" s="1189"/>
      <c r="G714" s="365">
        <f t="shared" si="11"/>
        <v>0</v>
      </c>
    </row>
    <row r="715" spans="1:7" s="358" customFormat="1">
      <c r="A715" s="370">
        <v>0</v>
      </c>
      <c r="B715" s="369">
        <v>0</v>
      </c>
      <c r="C715" s="368" t="s">
        <v>4492</v>
      </c>
      <c r="D715" s="366">
        <v>0</v>
      </c>
      <c r="E715" s="367">
        <v>0</v>
      </c>
      <c r="F715" s="1189"/>
      <c r="G715" s="365">
        <f t="shared" si="11"/>
        <v>0</v>
      </c>
    </row>
    <row r="716" spans="1:7" s="358" customFormat="1" ht="26.4">
      <c r="A716" s="376">
        <v>195</v>
      </c>
      <c r="B716" s="375" t="s">
        <v>2514</v>
      </c>
      <c r="C716" s="374" t="s">
        <v>2275</v>
      </c>
      <c r="D716" s="372" t="s">
        <v>2187</v>
      </c>
      <c r="E716" s="373">
        <v>2.75</v>
      </c>
      <c r="F716" s="1190"/>
      <c r="G716" s="371">
        <f t="shared" si="11"/>
        <v>0</v>
      </c>
    </row>
    <row r="717" spans="1:7" s="358" customFormat="1">
      <c r="A717" s="370">
        <v>0</v>
      </c>
      <c r="B717" s="369">
        <v>0</v>
      </c>
      <c r="C717" s="368" t="s">
        <v>2274</v>
      </c>
      <c r="D717" s="366">
        <v>0</v>
      </c>
      <c r="E717" s="367">
        <v>0</v>
      </c>
      <c r="F717" s="1189"/>
      <c r="G717" s="365">
        <f t="shared" si="11"/>
        <v>0</v>
      </c>
    </row>
    <row r="718" spans="1:7" s="358" customFormat="1">
      <c r="A718" s="370">
        <v>0</v>
      </c>
      <c r="B718" s="369">
        <v>0</v>
      </c>
      <c r="C718" s="368" t="s">
        <v>4493</v>
      </c>
      <c r="D718" s="366">
        <v>0</v>
      </c>
      <c r="E718" s="367">
        <v>0</v>
      </c>
      <c r="F718" s="1189"/>
      <c r="G718" s="365">
        <f t="shared" si="11"/>
        <v>0</v>
      </c>
    </row>
    <row r="719" spans="1:7" s="358" customFormat="1">
      <c r="A719" s="370">
        <v>0</v>
      </c>
      <c r="B719" s="369">
        <v>0</v>
      </c>
      <c r="C719" s="368" t="s">
        <v>2273</v>
      </c>
      <c r="D719" s="366">
        <v>0</v>
      </c>
      <c r="E719" s="367">
        <v>0</v>
      </c>
      <c r="F719" s="1189"/>
      <c r="G719" s="365">
        <f t="shared" si="11"/>
        <v>0</v>
      </c>
    </row>
    <row r="720" spans="1:7" s="358" customFormat="1">
      <c r="A720" s="370">
        <v>0</v>
      </c>
      <c r="B720" s="369">
        <v>0</v>
      </c>
      <c r="C720" s="368" t="s">
        <v>4490</v>
      </c>
      <c r="D720" s="366">
        <v>0</v>
      </c>
      <c r="E720" s="367">
        <v>0</v>
      </c>
      <c r="F720" s="1189"/>
      <c r="G720" s="365">
        <f t="shared" si="11"/>
        <v>0</v>
      </c>
    </row>
    <row r="721" spans="1:7" s="358" customFormat="1" ht="39.6">
      <c r="A721" s="376">
        <v>196</v>
      </c>
      <c r="B721" s="375" t="s">
        <v>2512</v>
      </c>
      <c r="C721" s="374" t="s">
        <v>2270</v>
      </c>
      <c r="D721" s="372" t="s">
        <v>2190</v>
      </c>
      <c r="E721" s="373">
        <v>1</v>
      </c>
      <c r="F721" s="1190"/>
      <c r="G721" s="371">
        <f t="shared" si="11"/>
        <v>0</v>
      </c>
    </row>
    <row r="722" spans="1:7" s="358" customFormat="1">
      <c r="A722" s="370">
        <v>0</v>
      </c>
      <c r="B722" s="369">
        <v>0</v>
      </c>
      <c r="C722" s="368" t="s">
        <v>2189</v>
      </c>
      <c r="D722" s="366">
        <v>0</v>
      </c>
      <c r="E722" s="367">
        <v>0</v>
      </c>
      <c r="F722" s="1189"/>
      <c r="G722" s="365">
        <f t="shared" si="11"/>
        <v>0</v>
      </c>
    </row>
    <row r="723" spans="1:7" s="358" customFormat="1">
      <c r="A723" s="370">
        <v>0</v>
      </c>
      <c r="B723" s="369">
        <v>0</v>
      </c>
      <c r="C723" s="368" t="s">
        <v>4494</v>
      </c>
      <c r="D723" s="366">
        <v>0</v>
      </c>
      <c r="E723" s="367">
        <v>0</v>
      </c>
      <c r="F723" s="1189"/>
      <c r="G723" s="365">
        <f t="shared" ref="G723:G786" si="12">E723*F723</f>
        <v>0</v>
      </c>
    </row>
    <row r="724" spans="1:7" s="358" customFormat="1" ht="26.4">
      <c r="A724" s="376">
        <v>197</v>
      </c>
      <c r="B724" s="375" t="s">
        <v>2510</v>
      </c>
      <c r="C724" s="374" t="s">
        <v>2509</v>
      </c>
      <c r="D724" s="372" t="s">
        <v>2190</v>
      </c>
      <c r="E724" s="373">
        <v>1</v>
      </c>
      <c r="F724" s="1190"/>
      <c r="G724" s="371">
        <f t="shared" si="12"/>
        <v>0</v>
      </c>
    </row>
    <row r="725" spans="1:7" s="358" customFormat="1">
      <c r="A725" s="370">
        <v>0</v>
      </c>
      <c r="B725" s="369">
        <v>0</v>
      </c>
      <c r="C725" s="368" t="s">
        <v>2189</v>
      </c>
      <c r="D725" s="366">
        <v>0</v>
      </c>
      <c r="E725" s="367">
        <v>0</v>
      </c>
      <c r="F725" s="1189"/>
      <c r="G725" s="365">
        <f t="shared" si="12"/>
        <v>0</v>
      </c>
    </row>
    <row r="726" spans="1:7" s="358" customFormat="1">
      <c r="A726" s="370">
        <v>0</v>
      </c>
      <c r="B726" s="369">
        <v>0</v>
      </c>
      <c r="C726" s="368" t="s">
        <v>4447</v>
      </c>
      <c r="D726" s="366">
        <v>0</v>
      </c>
      <c r="E726" s="367">
        <v>0</v>
      </c>
      <c r="F726" s="1189"/>
      <c r="G726" s="365">
        <f t="shared" si="12"/>
        <v>0</v>
      </c>
    </row>
    <row r="727" spans="1:7" s="358" customFormat="1" ht="132">
      <c r="A727" s="376">
        <v>198</v>
      </c>
      <c r="B727" s="375" t="s">
        <v>2508</v>
      </c>
      <c r="C727" s="374" t="s">
        <v>2267</v>
      </c>
      <c r="D727" s="372" t="s">
        <v>2190</v>
      </c>
      <c r="E727" s="373">
        <v>1</v>
      </c>
      <c r="F727" s="1190"/>
      <c r="G727" s="371">
        <f t="shared" si="12"/>
        <v>0</v>
      </c>
    </row>
    <row r="728" spans="1:7" s="358" customFormat="1">
      <c r="A728" s="370">
        <v>0</v>
      </c>
      <c r="B728" s="369">
        <v>0</v>
      </c>
      <c r="C728" s="368" t="s">
        <v>2189</v>
      </c>
      <c r="D728" s="366">
        <v>0</v>
      </c>
      <c r="E728" s="367">
        <v>0</v>
      </c>
      <c r="F728" s="1189"/>
      <c r="G728" s="365">
        <f t="shared" si="12"/>
        <v>0</v>
      </c>
    </row>
    <row r="729" spans="1:7" s="358" customFormat="1">
      <c r="A729" s="370">
        <v>0</v>
      </c>
      <c r="B729" s="369">
        <v>0</v>
      </c>
      <c r="C729" s="368" t="s">
        <v>4493</v>
      </c>
      <c r="D729" s="366">
        <v>0</v>
      </c>
      <c r="E729" s="367">
        <v>0</v>
      </c>
      <c r="F729" s="1189"/>
      <c r="G729" s="365">
        <f t="shared" si="12"/>
        <v>0</v>
      </c>
    </row>
    <row r="730" spans="1:7" s="358" customFormat="1" ht="39.6">
      <c r="A730" s="376">
        <v>199</v>
      </c>
      <c r="B730" s="375" t="s">
        <v>2506</v>
      </c>
      <c r="C730" s="374" t="s">
        <v>2505</v>
      </c>
      <c r="D730" s="372" t="s">
        <v>2190</v>
      </c>
      <c r="E730" s="373">
        <v>1</v>
      </c>
      <c r="F730" s="1190"/>
      <c r="G730" s="371">
        <f t="shared" si="12"/>
        <v>0</v>
      </c>
    </row>
    <row r="731" spans="1:7" s="358" customFormat="1">
      <c r="A731" s="370">
        <v>0</v>
      </c>
      <c r="B731" s="369">
        <v>0</v>
      </c>
      <c r="C731" s="368" t="s">
        <v>2189</v>
      </c>
      <c r="D731" s="366">
        <v>0</v>
      </c>
      <c r="E731" s="367">
        <v>0</v>
      </c>
      <c r="F731" s="1189"/>
      <c r="G731" s="365">
        <f t="shared" si="12"/>
        <v>0</v>
      </c>
    </row>
    <row r="732" spans="1:7" s="358" customFormat="1">
      <c r="A732" s="370">
        <v>0</v>
      </c>
      <c r="B732" s="369">
        <v>0</v>
      </c>
      <c r="C732" s="368" t="s">
        <v>4455</v>
      </c>
      <c r="D732" s="366">
        <v>0</v>
      </c>
      <c r="E732" s="367">
        <v>0</v>
      </c>
      <c r="F732" s="1189"/>
      <c r="G732" s="365">
        <f t="shared" si="12"/>
        <v>0</v>
      </c>
    </row>
    <row r="733" spans="1:7" s="358" customFormat="1" ht="52.8">
      <c r="A733" s="376">
        <v>200</v>
      </c>
      <c r="B733" s="375">
        <v>0</v>
      </c>
      <c r="C733" s="374" t="s">
        <v>2201</v>
      </c>
      <c r="D733" s="372" t="s">
        <v>2187</v>
      </c>
      <c r="E733" s="373">
        <v>6.97</v>
      </c>
      <c r="F733" s="1190"/>
      <c r="G733" s="371">
        <f t="shared" si="12"/>
        <v>0</v>
      </c>
    </row>
    <row r="734" spans="1:7" s="358" customFormat="1">
      <c r="A734" s="370">
        <v>0</v>
      </c>
      <c r="B734" s="369">
        <v>0</v>
      </c>
      <c r="C734" s="368" t="s">
        <v>2265</v>
      </c>
      <c r="D734" s="366">
        <v>0</v>
      </c>
      <c r="E734" s="367">
        <v>0</v>
      </c>
      <c r="F734" s="1189"/>
      <c r="G734" s="365">
        <f t="shared" si="12"/>
        <v>0</v>
      </c>
    </row>
    <row r="735" spans="1:7" s="358" customFormat="1">
      <c r="A735" s="370">
        <v>0</v>
      </c>
      <c r="B735" s="369">
        <v>0</v>
      </c>
      <c r="C735" s="368" t="s">
        <v>4447</v>
      </c>
      <c r="D735" s="366">
        <v>0</v>
      </c>
      <c r="E735" s="367">
        <v>0</v>
      </c>
      <c r="F735" s="1189"/>
      <c r="G735" s="365">
        <f t="shared" si="12"/>
        <v>0</v>
      </c>
    </row>
    <row r="736" spans="1:7" s="358" customFormat="1" ht="52.8">
      <c r="A736" s="376">
        <v>201</v>
      </c>
      <c r="B736" s="375">
        <v>0</v>
      </c>
      <c r="C736" s="374" t="s">
        <v>2188</v>
      </c>
      <c r="D736" s="372" t="s">
        <v>2187</v>
      </c>
      <c r="E736" s="373">
        <v>21.720000000000002</v>
      </c>
      <c r="F736" s="1190"/>
      <c r="G736" s="371">
        <f t="shared" si="12"/>
        <v>0</v>
      </c>
    </row>
    <row r="737" spans="1:7" s="358" customFormat="1">
      <c r="A737" s="370">
        <v>0</v>
      </c>
      <c r="B737" s="369">
        <v>0</v>
      </c>
      <c r="C737" s="368" t="s">
        <v>2264</v>
      </c>
      <c r="D737" s="366">
        <v>0</v>
      </c>
      <c r="E737" s="367">
        <v>0</v>
      </c>
      <c r="F737" s="1189"/>
      <c r="G737" s="365">
        <f t="shared" si="12"/>
        <v>0</v>
      </c>
    </row>
    <row r="738" spans="1:7" s="358" customFormat="1">
      <c r="A738" s="370">
        <v>0</v>
      </c>
      <c r="B738" s="369">
        <v>0</v>
      </c>
      <c r="C738" s="368" t="s">
        <v>4447</v>
      </c>
      <c r="D738" s="366">
        <v>0</v>
      </c>
      <c r="E738" s="367">
        <v>0</v>
      </c>
      <c r="F738" s="1189"/>
      <c r="G738" s="365">
        <f t="shared" si="12"/>
        <v>0</v>
      </c>
    </row>
    <row r="739" spans="1:7" s="358" customFormat="1">
      <c r="A739" s="370">
        <v>0</v>
      </c>
      <c r="B739" s="369">
        <v>0</v>
      </c>
      <c r="C739" s="368" t="s">
        <v>2504</v>
      </c>
      <c r="D739" s="366">
        <v>0</v>
      </c>
      <c r="E739" s="367">
        <v>0</v>
      </c>
      <c r="F739" s="1189"/>
      <c r="G739" s="365">
        <f t="shared" si="12"/>
        <v>0</v>
      </c>
    </row>
    <row r="740" spans="1:7" s="358" customFormat="1">
      <c r="A740" s="370">
        <v>0</v>
      </c>
      <c r="B740" s="369">
        <v>0</v>
      </c>
      <c r="C740" s="368" t="s">
        <v>4456</v>
      </c>
      <c r="D740" s="366">
        <v>0</v>
      </c>
      <c r="E740" s="367">
        <v>0</v>
      </c>
      <c r="F740" s="1189"/>
      <c r="G740" s="365">
        <f t="shared" si="12"/>
        <v>0</v>
      </c>
    </row>
    <row r="741" spans="1:7" s="358" customFormat="1" ht="52.8">
      <c r="A741" s="376">
        <v>202</v>
      </c>
      <c r="B741" s="375">
        <v>0</v>
      </c>
      <c r="C741" s="374" t="s">
        <v>2263</v>
      </c>
      <c r="D741" s="372" t="s">
        <v>2187</v>
      </c>
      <c r="E741" s="373">
        <v>3.4</v>
      </c>
      <c r="F741" s="1190"/>
      <c r="G741" s="371">
        <f t="shared" si="12"/>
        <v>0</v>
      </c>
    </row>
    <row r="742" spans="1:7" s="358" customFormat="1">
      <c r="A742" s="370">
        <v>0</v>
      </c>
      <c r="B742" s="369">
        <v>0</v>
      </c>
      <c r="C742" s="368" t="s">
        <v>2262</v>
      </c>
      <c r="D742" s="366">
        <v>0</v>
      </c>
      <c r="E742" s="367">
        <v>0</v>
      </c>
      <c r="F742" s="1189"/>
      <c r="G742" s="365">
        <f t="shared" si="12"/>
        <v>0</v>
      </c>
    </row>
    <row r="743" spans="1:7" s="358" customFormat="1">
      <c r="A743" s="370">
        <v>0</v>
      </c>
      <c r="B743" s="369">
        <v>0</v>
      </c>
      <c r="C743" s="368" t="s">
        <v>4447</v>
      </c>
      <c r="D743" s="366">
        <v>0</v>
      </c>
      <c r="E743" s="367">
        <v>0</v>
      </c>
      <c r="F743" s="1189"/>
      <c r="G743" s="365">
        <f t="shared" si="12"/>
        <v>0</v>
      </c>
    </row>
    <row r="744" spans="1:7" s="358" customFormat="1">
      <c r="A744" s="370">
        <v>0</v>
      </c>
      <c r="B744" s="369">
        <v>0</v>
      </c>
      <c r="C744" s="368" t="s">
        <v>2503</v>
      </c>
      <c r="D744" s="366">
        <v>0</v>
      </c>
      <c r="E744" s="367">
        <v>0</v>
      </c>
      <c r="F744" s="1189"/>
      <c r="G744" s="365">
        <f t="shared" si="12"/>
        <v>0</v>
      </c>
    </row>
    <row r="745" spans="1:7" s="358" customFormat="1">
      <c r="A745" s="370">
        <v>0</v>
      </c>
      <c r="B745" s="369">
        <v>0</v>
      </c>
      <c r="C745" s="368" t="s">
        <v>4456</v>
      </c>
      <c r="D745" s="366">
        <v>0</v>
      </c>
      <c r="E745" s="367">
        <v>0</v>
      </c>
      <c r="F745" s="1189"/>
      <c r="G745" s="365">
        <f t="shared" si="12"/>
        <v>0</v>
      </c>
    </row>
    <row r="746" spans="1:7" s="358" customFormat="1" ht="52.8">
      <c r="A746" s="376">
        <v>203</v>
      </c>
      <c r="B746" s="375">
        <v>0</v>
      </c>
      <c r="C746" s="374" t="s">
        <v>2261</v>
      </c>
      <c r="D746" s="372" t="s">
        <v>256</v>
      </c>
      <c r="E746" s="373">
        <v>0.39</v>
      </c>
      <c r="F746" s="1190"/>
      <c r="G746" s="371">
        <f t="shared" si="12"/>
        <v>0</v>
      </c>
    </row>
    <row r="747" spans="1:7" s="358" customFormat="1">
      <c r="A747" s="370">
        <v>0</v>
      </c>
      <c r="B747" s="369">
        <v>0</v>
      </c>
      <c r="C747" s="368" t="s">
        <v>2260</v>
      </c>
      <c r="D747" s="366">
        <v>0</v>
      </c>
      <c r="E747" s="367">
        <v>0</v>
      </c>
      <c r="F747" s="1189"/>
      <c r="G747" s="365">
        <f t="shared" si="12"/>
        <v>0</v>
      </c>
    </row>
    <row r="748" spans="1:7" s="358" customFormat="1">
      <c r="A748" s="370">
        <v>0</v>
      </c>
      <c r="B748" s="369">
        <v>0</v>
      </c>
      <c r="C748" s="368" t="s">
        <v>4447</v>
      </c>
      <c r="D748" s="366">
        <v>0</v>
      </c>
      <c r="E748" s="367">
        <v>0</v>
      </c>
      <c r="F748" s="1189"/>
      <c r="G748" s="365">
        <f t="shared" si="12"/>
        <v>0</v>
      </c>
    </row>
    <row r="749" spans="1:7" s="358" customFormat="1" ht="52.8">
      <c r="A749" s="376">
        <v>204</v>
      </c>
      <c r="B749" s="375">
        <v>0</v>
      </c>
      <c r="C749" s="374" t="s">
        <v>2259</v>
      </c>
      <c r="D749" s="372" t="s">
        <v>256</v>
      </c>
      <c r="E749" s="373">
        <v>0.32550000000000001</v>
      </c>
      <c r="F749" s="1190"/>
      <c r="G749" s="371">
        <f t="shared" si="12"/>
        <v>0</v>
      </c>
    </row>
    <row r="750" spans="1:7" s="358" customFormat="1">
      <c r="A750" s="370">
        <v>0</v>
      </c>
      <c r="B750" s="369">
        <v>0</v>
      </c>
      <c r="C750" s="368" t="s">
        <v>2258</v>
      </c>
      <c r="D750" s="366">
        <v>0</v>
      </c>
      <c r="E750" s="367">
        <v>0</v>
      </c>
      <c r="F750" s="1189"/>
      <c r="G750" s="365">
        <f t="shared" si="12"/>
        <v>0</v>
      </c>
    </row>
    <row r="751" spans="1:7" s="358" customFormat="1">
      <c r="A751" s="370">
        <v>0</v>
      </c>
      <c r="B751" s="369">
        <v>0</v>
      </c>
      <c r="C751" s="368" t="s">
        <v>4447</v>
      </c>
      <c r="D751" s="366">
        <v>0</v>
      </c>
      <c r="E751" s="367">
        <v>0</v>
      </c>
      <c r="F751" s="1189"/>
      <c r="G751" s="365">
        <f t="shared" si="12"/>
        <v>0</v>
      </c>
    </row>
    <row r="752" spans="1:7" s="358" customFormat="1" ht="52.8">
      <c r="A752" s="376">
        <v>205</v>
      </c>
      <c r="B752" s="375">
        <v>0</v>
      </c>
      <c r="C752" s="374" t="s">
        <v>2257</v>
      </c>
      <c r="D752" s="372" t="s">
        <v>256</v>
      </c>
      <c r="E752" s="373">
        <v>0.55499999999999994</v>
      </c>
      <c r="F752" s="1190"/>
      <c r="G752" s="371">
        <f t="shared" si="12"/>
        <v>0</v>
      </c>
    </row>
    <row r="753" spans="1:7" s="358" customFormat="1">
      <c r="A753" s="370">
        <v>0</v>
      </c>
      <c r="B753" s="369">
        <v>0</v>
      </c>
      <c r="C753" s="368" t="s">
        <v>2256</v>
      </c>
      <c r="D753" s="366">
        <v>0</v>
      </c>
      <c r="E753" s="367">
        <v>0</v>
      </c>
      <c r="F753" s="1189"/>
      <c r="G753" s="365">
        <f t="shared" si="12"/>
        <v>0</v>
      </c>
    </row>
    <row r="754" spans="1:7" s="358" customFormat="1">
      <c r="A754" s="370">
        <v>0</v>
      </c>
      <c r="B754" s="369">
        <v>0</v>
      </c>
      <c r="C754" s="368" t="s">
        <v>4447</v>
      </c>
      <c r="D754" s="366">
        <v>0</v>
      </c>
      <c r="E754" s="367">
        <v>0</v>
      </c>
      <c r="F754" s="1189"/>
      <c r="G754" s="365">
        <f t="shared" si="12"/>
        <v>0</v>
      </c>
    </row>
    <row r="755" spans="1:7" s="358" customFormat="1" ht="26.4">
      <c r="A755" s="376">
        <v>206</v>
      </c>
      <c r="B755" s="375">
        <v>0</v>
      </c>
      <c r="C755" s="374" t="s">
        <v>2255</v>
      </c>
      <c r="D755" s="372" t="s">
        <v>2190</v>
      </c>
      <c r="E755" s="373">
        <v>3</v>
      </c>
      <c r="F755" s="1190"/>
      <c r="G755" s="371">
        <f t="shared" si="12"/>
        <v>0</v>
      </c>
    </row>
    <row r="756" spans="1:7" s="358" customFormat="1">
      <c r="A756" s="370">
        <v>0</v>
      </c>
      <c r="B756" s="369">
        <v>0</v>
      </c>
      <c r="C756" s="368" t="s">
        <v>2254</v>
      </c>
      <c r="D756" s="366">
        <v>0</v>
      </c>
      <c r="E756" s="367">
        <v>0</v>
      </c>
      <c r="F756" s="1189"/>
      <c r="G756" s="365">
        <f t="shared" si="12"/>
        <v>0</v>
      </c>
    </row>
    <row r="757" spans="1:7" s="358" customFormat="1">
      <c r="A757" s="370">
        <v>0</v>
      </c>
      <c r="B757" s="369">
        <v>0</v>
      </c>
      <c r="C757" s="368" t="s">
        <v>4447</v>
      </c>
      <c r="D757" s="366">
        <v>0</v>
      </c>
      <c r="E757" s="367">
        <v>0</v>
      </c>
      <c r="F757" s="1189"/>
      <c r="G757" s="365">
        <f t="shared" si="12"/>
        <v>0</v>
      </c>
    </row>
    <row r="758" spans="1:7" s="358" customFormat="1" ht="26.4">
      <c r="A758" s="376">
        <v>207</v>
      </c>
      <c r="B758" s="375">
        <v>0</v>
      </c>
      <c r="C758" s="374" t="s">
        <v>2253</v>
      </c>
      <c r="D758" s="372" t="s">
        <v>2190</v>
      </c>
      <c r="E758" s="373">
        <v>1</v>
      </c>
      <c r="F758" s="1190"/>
      <c r="G758" s="371">
        <f t="shared" si="12"/>
        <v>0</v>
      </c>
    </row>
    <row r="759" spans="1:7" s="358" customFormat="1">
      <c r="A759" s="370">
        <v>0</v>
      </c>
      <c r="B759" s="369">
        <v>0</v>
      </c>
      <c r="C759" s="368" t="s">
        <v>2189</v>
      </c>
      <c r="D759" s="366">
        <v>0</v>
      </c>
      <c r="E759" s="367">
        <v>0</v>
      </c>
      <c r="F759" s="1189"/>
      <c r="G759" s="365">
        <f t="shared" si="12"/>
        <v>0</v>
      </c>
    </row>
    <row r="760" spans="1:7" s="358" customFormat="1">
      <c r="A760" s="370">
        <v>0</v>
      </c>
      <c r="B760" s="369">
        <v>0</v>
      </c>
      <c r="C760" s="368" t="s">
        <v>4447</v>
      </c>
      <c r="D760" s="366">
        <v>0</v>
      </c>
      <c r="E760" s="367">
        <v>0</v>
      </c>
      <c r="F760" s="1189"/>
      <c r="G760" s="365">
        <f t="shared" si="12"/>
        <v>0</v>
      </c>
    </row>
    <row r="761" spans="1:7" s="358" customFormat="1" ht="39.6">
      <c r="A761" s="376">
        <v>208</v>
      </c>
      <c r="B761" s="375">
        <v>0</v>
      </c>
      <c r="C761" s="374" t="s">
        <v>2185</v>
      </c>
      <c r="D761" s="372" t="s">
        <v>256</v>
      </c>
      <c r="E761" s="373">
        <v>12.76</v>
      </c>
      <c r="F761" s="1190"/>
      <c r="G761" s="371">
        <f t="shared" si="12"/>
        <v>0</v>
      </c>
    </row>
    <row r="762" spans="1:7" s="358" customFormat="1">
      <c r="A762" s="370">
        <v>0</v>
      </c>
      <c r="B762" s="369">
        <v>0</v>
      </c>
      <c r="C762" s="368" t="s">
        <v>2252</v>
      </c>
      <c r="D762" s="366">
        <v>0</v>
      </c>
      <c r="E762" s="367">
        <v>0</v>
      </c>
      <c r="F762" s="1189"/>
      <c r="G762" s="365">
        <f t="shared" si="12"/>
        <v>0</v>
      </c>
    </row>
    <row r="763" spans="1:7" s="358" customFormat="1">
      <c r="A763" s="370">
        <v>0</v>
      </c>
      <c r="B763" s="369">
        <v>0</v>
      </c>
      <c r="C763" s="368" t="s">
        <v>4447</v>
      </c>
      <c r="D763" s="366">
        <v>0</v>
      </c>
      <c r="E763" s="367">
        <v>0</v>
      </c>
      <c r="F763" s="1189"/>
      <c r="G763" s="365">
        <f t="shared" si="12"/>
        <v>0</v>
      </c>
    </row>
    <row r="764" spans="1:7" s="358" customFormat="1">
      <c r="A764" s="370">
        <v>0</v>
      </c>
      <c r="B764" s="369">
        <v>0</v>
      </c>
      <c r="C764" s="368" t="s">
        <v>2502</v>
      </c>
      <c r="D764" s="366">
        <v>0</v>
      </c>
      <c r="E764" s="367">
        <v>0</v>
      </c>
      <c r="F764" s="1189"/>
      <c r="G764" s="365">
        <f t="shared" si="12"/>
        <v>0</v>
      </c>
    </row>
    <row r="765" spans="1:7" s="358" customFormat="1">
      <c r="A765" s="370">
        <v>0</v>
      </c>
      <c r="B765" s="369">
        <v>0</v>
      </c>
      <c r="C765" s="368" t="s">
        <v>4456</v>
      </c>
      <c r="D765" s="366">
        <v>0</v>
      </c>
      <c r="E765" s="367">
        <v>0</v>
      </c>
      <c r="F765" s="1189"/>
      <c r="G765" s="365">
        <f t="shared" si="12"/>
        <v>0</v>
      </c>
    </row>
    <row r="766" spans="1:7" s="358" customFormat="1" ht="39.6">
      <c r="A766" s="376">
        <v>209</v>
      </c>
      <c r="B766" s="375">
        <v>0</v>
      </c>
      <c r="C766" s="374" t="s">
        <v>2500</v>
      </c>
      <c r="D766" s="372" t="s">
        <v>256</v>
      </c>
      <c r="E766" s="373">
        <v>0.6</v>
      </c>
      <c r="F766" s="1190"/>
      <c r="G766" s="371">
        <f t="shared" si="12"/>
        <v>0</v>
      </c>
    </row>
    <row r="767" spans="1:7" s="358" customFormat="1" ht="20.399999999999999">
      <c r="A767" s="370">
        <v>0</v>
      </c>
      <c r="B767" s="369">
        <v>0</v>
      </c>
      <c r="C767" s="368" t="s">
        <v>2499</v>
      </c>
      <c r="D767" s="366">
        <v>0</v>
      </c>
      <c r="E767" s="367">
        <v>0</v>
      </c>
      <c r="F767" s="1189"/>
      <c r="G767" s="365">
        <f t="shared" si="12"/>
        <v>0</v>
      </c>
    </row>
    <row r="768" spans="1:7" s="358" customFormat="1">
      <c r="A768" s="370">
        <v>0</v>
      </c>
      <c r="B768" s="369">
        <v>0</v>
      </c>
      <c r="C768" s="368" t="s">
        <v>2498</v>
      </c>
      <c r="D768" s="366">
        <v>0</v>
      </c>
      <c r="E768" s="367">
        <v>0</v>
      </c>
      <c r="F768" s="1189"/>
      <c r="G768" s="365">
        <f t="shared" si="12"/>
        <v>0</v>
      </c>
    </row>
    <row r="769" spans="1:7" s="358" customFormat="1">
      <c r="A769" s="370">
        <v>0</v>
      </c>
      <c r="B769" s="369">
        <v>0</v>
      </c>
      <c r="C769" s="368" t="s">
        <v>4455</v>
      </c>
      <c r="D769" s="366">
        <v>0</v>
      </c>
      <c r="E769" s="367">
        <v>0</v>
      </c>
      <c r="F769" s="1189"/>
      <c r="G769" s="365">
        <f t="shared" si="12"/>
        <v>0</v>
      </c>
    </row>
    <row r="770" spans="1:7" s="358" customFormat="1" ht="39.6">
      <c r="A770" s="376">
        <v>210</v>
      </c>
      <c r="B770" s="375">
        <v>0</v>
      </c>
      <c r="C770" s="374" t="s">
        <v>2251</v>
      </c>
      <c r="D770" s="372" t="s">
        <v>256</v>
      </c>
      <c r="E770" s="373">
        <v>0.16964600329384885</v>
      </c>
      <c r="F770" s="1190"/>
      <c r="G770" s="371">
        <f t="shared" si="12"/>
        <v>0</v>
      </c>
    </row>
    <row r="771" spans="1:7" s="358" customFormat="1">
      <c r="A771" s="370">
        <v>0</v>
      </c>
      <c r="B771" s="369">
        <v>0</v>
      </c>
      <c r="C771" s="368" t="s">
        <v>2250</v>
      </c>
      <c r="D771" s="366">
        <v>0</v>
      </c>
      <c r="E771" s="367">
        <v>0</v>
      </c>
      <c r="F771" s="1189"/>
      <c r="G771" s="365">
        <f t="shared" si="12"/>
        <v>0</v>
      </c>
    </row>
    <row r="772" spans="1:7" s="358" customFormat="1">
      <c r="A772" s="370">
        <v>0</v>
      </c>
      <c r="B772" s="369">
        <v>0</v>
      </c>
      <c r="C772" s="368" t="s">
        <v>4447</v>
      </c>
      <c r="D772" s="366">
        <v>0</v>
      </c>
      <c r="E772" s="367">
        <v>0</v>
      </c>
      <c r="F772" s="1189"/>
      <c r="G772" s="365">
        <f t="shared" si="12"/>
        <v>0</v>
      </c>
    </row>
    <row r="773" spans="1:7" s="358" customFormat="1" ht="26.4">
      <c r="A773" s="376">
        <v>211</v>
      </c>
      <c r="B773" s="375">
        <v>0</v>
      </c>
      <c r="C773" s="374" t="s">
        <v>2249</v>
      </c>
      <c r="D773" s="372" t="s">
        <v>256</v>
      </c>
      <c r="E773" s="373">
        <v>4.0840704496667322E-3</v>
      </c>
      <c r="F773" s="1190"/>
      <c r="G773" s="371">
        <f t="shared" si="12"/>
        <v>0</v>
      </c>
    </row>
    <row r="774" spans="1:7" s="358" customFormat="1">
      <c r="A774" s="370">
        <v>0</v>
      </c>
      <c r="B774" s="369">
        <v>0</v>
      </c>
      <c r="C774" s="368" t="s">
        <v>2248</v>
      </c>
      <c r="D774" s="366">
        <v>0</v>
      </c>
      <c r="E774" s="367">
        <v>0</v>
      </c>
      <c r="F774" s="1189"/>
      <c r="G774" s="365">
        <f t="shared" si="12"/>
        <v>0</v>
      </c>
    </row>
    <row r="775" spans="1:7" s="358" customFormat="1">
      <c r="A775" s="370">
        <v>0</v>
      </c>
      <c r="B775" s="369">
        <v>0</v>
      </c>
      <c r="C775" s="368" t="s">
        <v>4447</v>
      </c>
      <c r="D775" s="366">
        <v>0</v>
      </c>
      <c r="E775" s="367">
        <v>0</v>
      </c>
      <c r="F775" s="1189"/>
      <c r="G775" s="365">
        <f t="shared" si="12"/>
        <v>0</v>
      </c>
    </row>
    <row r="776" spans="1:7" s="358" customFormat="1" ht="40.799999999999997">
      <c r="A776" s="370">
        <v>0</v>
      </c>
      <c r="B776" s="369">
        <v>0</v>
      </c>
      <c r="C776" s="368" t="s">
        <v>2247</v>
      </c>
      <c r="D776" s="366">
        <v>0</v>
      </c>
      <c r="E776" s="367">
        <v>0</v>
      </c>
      <c r="F776" s="1189"/>
      <c r="G776" s="365">
        <f t="shared" si="12"/>
        <v>0</v>
      </c>
    </row>
    <row r="777" spans="1:7" s="358" customFormat="1" ht="15.6">
      <c r="A777" s="379">
        <v>0</v>
      </c>
      <c r="B777" s="378">
        <v>0</v>
      </c>
      <c r="C777" s="377" t="s">
        <v>2496</v>
      </c>
      <c r="D777" s="366">
        <v>0</v>
      </c>
      <c r="E777" s="367">
        <v>0</v>
      </c>
      <c r="F777" s="1189"/>
      <c r="G777" s="365">
        <f t="shared" si="12"/>
        <v>0</v>
      </c>
    </row>
    <row r="778" spans="1:7" s="358" customFormat="1" ht="13.2">
      <c r="A778" s="376">
        <v>212</v>
      </c>
      <c r="B778" s="375" t="s">
        <v>2495</v>
      </c>
      <c r="C778" s="374" t="s">
        <v>2310</v>
      </c>
      <c r="D778" s="372" t="s">
        <v>1985</v>
      </c>
      <c r="E778" s="373">
        <v>1</v>
      </c>
      <c r="F778" s="1190"/>
      <c r="G778" s="371">
        <f t="shared" si="12"/>
        <v>0</v>
      </c>
    </row>
    <row r="779" spans="1:7" s="358" customFormat="1" ht="112.2">
      <c r="A779" s="370">
        <v>0</v>
      </c>
      <c r="B779" s="369">
        <v>0</v>
      </c>
      <c r="C779" s="368" t="s">
        <v>2494</v>
      </c>
      <c r="D779" s="366">
        <v>0</v>
      </c>
      <c r="E779" s="367">
        <v>0</v>
      </c>
      <c r="F779" s="1189"/>
      <c r="G779" s="365">
        <f t="shared" si="12"/>
        <v>0</v>
      </c>
    </row>
    <row r="780" spans="1:7" s="358" customFormat="1" ht="102">
      <c r="A780" s="370">
        <v>0</v>
      </c>
      <c r="B780" s="369">
        <v>0</v>
      </c>
      <c r="C780" s="368" t="s">
        <v>2493</v>
      </c>
      <c r="D780" s="366">
        <v>0</v>
      </c>
      <c r="E780" s="367">
        <v>0</v>
      </c>
      <c r="F780" s="1189"/>
      <c r="G780" s="365">
        <f t="shared" si="12"/>
        <v>0</v>
      </c>
    </row>
    <row r="781" spans="1:7" s="358" customFormat="1" ht="61.2">
      <c r="A781" s="370">
        <v>0</v>
      </c>
      <c r="B781" s="369">
        <v>0</v>
      </c>
      <c r="C781" s="368" t="s">
        <v>2492</v>
      </c>
      <c r="D781" s="366">
        <v>0</v>
      </c>
      <c r="E781" s="367">
        <v>0</v>
      </c>
      <c r="F781" s="1189"/>
      <c r="G781" s="365">
        <f t="shared" si="12"/>
        <v>0</v>
      </c>
    </row>
    <row r="782" spans="1:7" s="358" customFormat="1" ht="102">
      <c r="A782" s="370">
        <v>0</v>
      </c>
      <c r="B782" s="369">
        <v>0</v>
      </c>
      <c r="C782" s="368" t="s">
        <v>2491</v>
      </c>
      <c r="D782" s="366">
        <v>0</v>
      </c>
      <c r="E782" s="367">
        <v>0</v>
      </c>
      <c r="F782" s="1189"/>
      <c r="G782" s="365">
        <f t="shared" si="12"/>
        <v>0</v>
      </c>
    </row>
    <row r="783" spans="1:7" s="358" customFormat="1">
      <c r="A783" s="370">
        <v>0</v>
      </c>
      <c r="B783" s="369">
        <v>0</v>
      </c>
      <c r="C783" s="368" t="s">
        <v>2189</v>
      </c>
      <c r="D783" s="366">
        <v>0</v>
      </c>
      <c r="E783" s="367">
        <v>0</v>
      </c>
      <c r="F783" s="1189"/>
      <c r="G783" s="365">
        <f t="shared" si="12"/>
        <v>0</v>
      </c>
    </row>
    <row r="784" spans="1:7" s="358" customFormat="1">
      <c r="A784" s="370">
        <v>0</v>
      </c>
      <c r="B784" s="369">
        <v>0</v>
      </c>
      <c r="C784" s="368" t="s">
        <v>4495</v>
      </c>
      <c r="D784" s="366">
        <v>0</v>
      </c>
      <c r="E784" s="367">
        <v>0</v>
      </c>
      <c r="F784" s="1189"/>
      <c r="G784" s="365">
        <f t="shared" si="12"/>
        <v>0</v>
      </c>
    </row>
    <row r="785" spans="1:7" s="358" customFormat="1" ht="13.2">
      <c r="A785" s="376">
        <v>213</v>
      </c>
      <c r="B785" s="375">
        <v>0</v>
      </c>
      <c r="C785" s="374" t="s">
        <v>2305</v>
      </c>
      <c r="D785" s="372" t="s">
        <v>2190</v>
      </c>
      <c r="E785" s="373">
        <v>1</v>
      </c>
      <c r="F785" s="1190"/>
      <c r="G785" s="371">
        <f t="shared" si="12"/>
        <v>0</v>
      </c>
    </row>
    <row r="786" spans="1:7" s="358" customFormat="1">
      <c r="A786" s="370">
        <v>0</v>
      </c>
      <c r="B786" s="369">
        <v>0</v>
      </c>
      <c r="C786" s="368" t="s">
        <v>2189</v>
      </c>
      <c r="D786" s="366">
        <v>0</v>
      </c>
      <c r="E786" s="367">
        <v>0</v>
      </c>
      <c r="F786" s="1189"/>
      <c r="G786" s="365">
        <f t="shared" si="12"/>
        <v>0</v>
      </c>
    </row>
    <row r="787" spans="1:7" s="358" customFormat="1">
      <c r="A787" s="370">
        <v>0</v>
      </c>
      <c r="B787" s="369">
        <v>0</v>
      </c>
      <c r="C787" s="368" t="s">
        <v>4495</v>
      </c>
      <c r="D787" s="366">
        <v>0</v>
      </c>
      <c r="E787" s="367">
        <v>0</v>
      </c>
      <c r="F787" s="1189"/>
      <c r="G787" s="365">
        <f t="shared" ref="G787:G850" si="13">E787*F787</f>
        <v>0</v>
      </c>
    </row>
    <row r="788" spans="1:7" s="358" customFormat="1" ht="39.6">
      <c r="A788" s="376">
        <v>214</v>
      </c>
      <c r="B788" s="375" t="s">
        <v>2489</v>
      </c>
      <c r="C788" s="374" t="s">
        <v>2302</v>
      </c>
      <c r="D788" s="372" t="s">
        <v>1985</v>
      </c>
      <c r="E788" s="373">
        <v>1</v>
      </c>
      <c r="F788" s="1190"/>
      <c r="G788" s="371">
        <f t="shared" si="13"/>
        <v>0</v>
      </c>
    </row>
    <row r="789" spans="1:7" s="358" customFormat="1">
      <c r="A789" s="370">
        <v>0</v>
      </c>
      <c r="B789" s="369">
        <v>0</v>
      </c>
      <c r="C789" s="368" t="s">
        <v>2189</v>
      </c>
      <c r="D789" s="366">
        <v>0</v>
      </c>
      <c r="E789" s="367">
        <v>0</v>
      </c>
      <c r="F789" s="1189"/>
      <c r="G789" s="365">
        <f t="shared" si="13"/>
        <v>0</v>
      </c>
    </row>
    <row r="790" spans="1:7" s="358" customFormat="1">
      <c r="A790" s="370">
        <v>0</v>
      </c>
      <c r="B790" s="369">
        <v>0</v>
      </c>
      <c r="C790" s="368" t="s">
        <v>4496</v>
      </c>
      <c r="D790" s="366">
        <v>0</v>
      </c>
      <c r="E790" s="367">
        <v>0</v>
      </c>
      <c r="F790" s="1189"/>
      <c r="G790" s="365">
        <f t="shared" si="13"/>
        <v>0</v>
      </c>
    </row>
    <row r="791" spans="1:7" s="358" customFormat="1" ht="26.4">
      <c r="A791" s="376">
        <v>215</v>
      </c>
      <c r="B791" s="375" t="s">
        <v>2488</v>
      </c>
      <c r="C791" s="374" t="s">
        <v>2300</v>
      </c>
      <c r="D791" s="372" t="s">
        <v>2190</v>
      </c>
      <c r="E791" s="373">
        <v>1</v>
      </c>
      <c r="F791" s="1190"/>
      <c r="G791" s="371">
        <f t="shared" si="13"/>
        <v>0</v>
      </c>
    </row>
    <row r="792" spans="1:7" s="358" customFormat="1">
      <c r="A792" s="370">
        <v>0</v>
      </c>
      <c r="B792" s="369">
        <v>0</v>
      </c>
      <c r="C792" s="368" t="s">
        <v>2189</v>
      </c>
      <c r="D792" s="366">
        <v>0</v>
      </c>
      <c r="E792" s="367">
        <v>0</v>
      </c>
      <c r="F792" s="1189"/>
      <c r="G792" s="365">
        <f t="shared" si="13"/>
        <v>0</v>
      </c>
    </row>
    <row r="793" spans="1:7" s="358" customFormat="1">
      <c r="A793" s="370">
        <v>0</v>
      </c>
      <c r="B793" s="369">
        <v>0</v>
      </c>
      <c r="C793" s="368" t="s">
        <v>4496</v>
      </c>
      <c r="D793" s="366">
        <v>0</v>
      </c>
      <c r="E793" s="367">
        <v>0</v>
      </c>
      <c r="F793" s="1189"/>
      <c r="G793" s="365">
        <f t="shared" si="13"/>
        <v>0</v>
      </c>
    </row>
    <row r="794" spans="1:7" s="358" customFormat="1" ht="26.4">
      <c r="A794" s="376">
        <v>216</v>
      </c>
      <c r="B794" s="375" t="s">
        <v>2487</v>
      </c>
      <c r="C794" s="374" t="s">
        <v>2486</v>
      </c>
      <c r="D794" s="372" t="s">
        <v>2190</v>
      </c>
      <c r="E794" s="373">
        <v>1</v>
      </c>
      <c r="F794" s="1190"/>
      <c r="G794" s="371">
        <f t="shared" si="13"/>
        <v>0</v>
      </c>
    </row>
    <row r="795" spans="1:7" s="358" customFormat="1">
      <c r="A795" s="370">
        <v>0</v>
      </c>
      <c r="B795" s="369">
        <v>0</v>
      </c>
      <c r="C795" s="368" t="s">
        <v>2189</v>
      </c>
      <c r="D795" s="366">
        <v>0</v>
      </c>
      <c r="E795" s="367">
        <v>0</v>
      </c>
      <c r="F795" s="1189"/>
      <c r="G795" s="365">
        <f t="shared" si="13"/>
        <v>0</v>
      </c>
    </row>
    <row r="796" spans="1:7" s="358" customFormat="1">
      <c r="A796" s="370">
        <v>0</v>
      </c>
      <c r="B796" s="369">
        <v>0</v>
      </c>
      <c r="C796" s="368" t="s">
        <v>4496</v>
      </c>
      <c r="D796" s="366">
        <v>0</v>
      </c>
      <c r="E796" s="367">
        <v>0</v>
      </c>
      <c r="F796" s="1189"/>
      <c r="G796" s="365">
        <f t="shared" si="13"/>
        <v>0</v>
      </c>
    </row>
    <row r="797" spans="1:7" s="358" customFormat="1" ht="26.4">
      <c r="A797" s="376">
        <v>217</v>
      </c>
      <c r="B797" s="375" t="s">
        <v>2485</v>
      </c>
      <c r="C797" s="374" t="s">
        <v>2297</v>
      </c>
      <c r="D797" s="372" t="s">
        <v>2190</v>
      </c>
      <c r="E797" s="373">
        <v>1</v>
      </c>
      <c r="F797" s="1190"/>
      <c r="G797" s="371">
        <f t="shared" si="13"/>
        <v>0</v>
      </c>
    </row>
    <row r="798" spans="1:7" s="358" customFormat="1">
      <c r="A798" s="370">
        <v>0</v>
      </c>
      <c r="B798" s="369">
        <v>0</v>
      </c>
      <c r="C798" s="368" t="s">
        <v>2189</v>
      </c>
      <c r="D798" s="366">
        <v>0</v>
      </c>
      <c r="E798" s="367">
        <v>0</v>
      </c>
      <c r="F798" s="1189"/>
      <c r="G798" s="365">
        <f t="shared" si="13"/>
        <v>0</v>
      </c>
    </row>
    <row r="799" spans="1:7" s="358" customFormat="1">
      <c r="A799" s="370">
        <v>0</v>
      </c>
      <c r="B799" s="369">
        <v>0</v>
      </c>
      <c r="C799" s="368" t="s">
        <v>4496</v>
      </c>
      <c r="D799" s="366">
        <v>0</v>
      </c>
      <c r="E799" s="367">
        <v>0</v>
      </c>
      <c r="F799" s="1189"/>
      <c r="G799" s="365">
        <f t="shared" si="13"/>
        <v>0</v>
      </c>
    </row>
    <row r="800" spans="1:7" s="358" customFormat="1" ht="26.4">
      <c r="A800" s="376">
        <v>218</v>
      </c>
      <c r="B800" s="375" t="s">
        <v>2484</v>
      </c>
      <c r="C800" s="374" t="s">
        <v>2295</v>
      </c>
      <c r="D800" s="372" t="s">
        <v>2190</v>
      </c>
      <c r="E800" s="373">
        <v>1</v>
      </c>
      <c r="F800" s="1190"/>
      <c r="G800" s="371">
        <f t="shared" si="13"/>
        <v>0</v>
      </c>
    </row>
    <row r="801" spans="1:7" s="358" customFormat="1">
      <c r="A801" s="370">
        <v>0</v>
      </c>
      <c r="B801" s="369">
        <v>0</v>
      </c>
      <c r="C801" s="368" t="s">
        <v>2189</v>
      </c>
      <c r="D801" s="366">
        <v>0</v>
      </c>
      <c r="E801" s="367">
        <v>0</v>
      </c>
      <c r="F801" s="1189"/>
      <c r="G801" s="365">
        <f t="shared" si="13"/>
        <v>0</v>
      </c>
    </row>
    <row r="802" spans="1:7" s="358" customFormat="1">
      <c r="A802" s="370">
        <v>0</v>
      </c>
      <c r="B802" s="369">
        <v>0</v>
      </c>
      <c r="C802" s="368" t="s">
        <v>4496</v>
      </c>
      <c r="D802" s="366">
        <v>0</v>
      </c>
      <c r="E802" s="367">
        <v>0</v>
      </c>
      <c r="F802" s="1189"/>
      <c r="G802" s="365">
        <f t="shared" si="13"/>
        <v>0</v>
      </c>
    </row>
    <row r="803" spans="1:7" s="358" customFormat="1" ht="79.2">
      <c r="A803" s="376">
        <v>219</v>
      </c>
      <c r="B803" s="375" t="s">
        <v>2483</v>
      </c>
      <c r="C803" s="374" t="s">
        <v>2293</v>
      </c>
      <c r="D803" s="372" t="s">
        <v>2190</v>
      </c>
      <c r="E803" s="373">
        <v>2</v>
      </c>
      <c r="F803" s="1190"/>
      <c r="G803" s="371">
        <f t="shared" si="13"/>
        <v>0</v>
      </c>
    </row>
    <row r="804" spans="1:7" s="358" customFormat="1">
      <c r="A804" s="370">
        <v>0</v>
      </c>
      <c r="B804" s="369">
        <v>0</v>
      </c>
      <c r="C804" s="368" t="s">
        <v>2214</v>
      </c>
      <c r="D804" s="366">
        <v>0</v>
      </c>
      <c r="E804" s="367">
        <v>0</v>
      </c>
      <c r="F804" s="1189"/>
      <c r="G804" s="365">
        <f t="shared" si="13"/>
        <v>0</v>
      </c>
    </row>
    <row r="805" spans="1:7" s="358" customFormat="1">
      <c r="A805" s="370">
        <v>0</v>
      </c>
      <c r="B805" s="369">
        <v>0</v>
      </c>
      <c r="C805" s="368" t="s">
        <v>4496</v>
      </c>
      <c r="D805" s="366">
        <v>0</v>
      </c>
      <c r="E805" s="367">
        <v>0</v>
      </c>
      <c r="F805" s="1189"/>
      <c r="G805" s="365">
        <f t="shared" si="13"/>
        <v>0</v>
      </c>
    </row>
    <row r="806" spans="1:7" s="358" customFormat="1" ht="39.6">
      <c r="A806" s="376">
        <v>220</v>
      </c>
      <c r="B806" s="375" t="s">
        <v>2482</v>
      </c>
      <c r="C806" s="374" t="s">
        <v>2291</v>
      </c>
      <c r="D806" s="372" t="s">
        <v>2190</v>
      </c>
      <c r="E806" s="373">
        <v>2</v>
      </c>
      <c r="F806" s="1190"/>
      <c r="G806" s="371">
        <f t="shared" si="13"/>
        <v>0</v>
      </c>
    </row>
    <row r="807" spans="1:7" s="358" customFormat="1">
      <c r="A807" s="370">
        <v>0</v>
      </c>
      <c r="B807" s="369">
        <v>0</v>
      </c>
      <c r="C807" s="368" t="s">
        <v>2214</v>
      </c>
      <c r="D807" s="366">
        <v>0</v>
      </c>
      <c r="E807" s="367">
        <v>0</v>
      </c>
      <c r="F807" s="1189"/>
      <c r="G807" s="365">
        <f t="shared" si="13"/>
        <v>0</v>
      </c>
    </row>
    <row r="808" spans="1:7" s="358" customFormat="1">
      <c r="A808" s="370">
        <v>0</v>
      </c>
      <c r="B808" s="369">
        <v>0</v>
      </c>
      <c r="C808" s="368" t="s">
        <v>4497</v>
      </c>
      <c r="D808" s="366">
        <v>0</v>
      </c>
      <c r="E808" s="367">
        <v>0</v>
      </c>
      <c r="F808" s="1189"/>
      <c r="G808" s="365">
        <f t="shared" si="13"/>
        <v>0</v>
      </c>
    </row>
    <row r="809" spans="1:7" s="358" customFormat="1" ht="39.6">
      <c r="A809" s="376">
        <v>221</v>
      </c>
      <c r="B809" s="375" t="s">
        <v>2480</v>
      </c>
      <c r="C809" s="374" t="s">
        <v>2288</v>
      </c>
      <c r="D809" s="372" t="s">
        <v>2190</v>
      </c>
      <c r="E809" s="373">
        <v>1</v>
      </c>
      <c r="F809" s="1190"/>
      <c r="G809" s="371">
        <f t="shared" si="13"/>
        <v>0</v>
      </c>
    </row>
    <row r="810" spans="1:7" s="358" customFormat="1">
      <c r="A810" s="370">
        <v>0</v>
      </c>
      <c r="B810" s="369">
        <v>0</v>
      </c>
      <c r="C810" s="368" t="s">
        <v>2189</v>
      </c>
      <c r="D810" s="366">
        <v>0</v>
      </c>
      <c r="E810" s="367">
        <v>0</v>
      </c>
      <c r="F810" s="1189"/>
      <c r="G810" s="365">
        <f t="shared" si="13"/>
        <v>0</v>
      </c>
    </row>
    <row r="811" spans="1:7" s="358" customFormat="1">
      <c r="A811" s="370">
        <v>0</v>
      </c>
      <c r="B811" s="369">
        <v>0</v>
      </c>
      <c r="C811" s="368" t="s">
        <v>4498</v>
      </c>
      <c r="D811" s="366">
        <v>0</v>
      </c>
      <c r="E811" s="367">
        <v>0</v>
      </c>
      <c r="F811" s="1189"/>
      <c r="G811" s="365">
        <f t="shared" si="13"/>
        <v>0</v>
      </c>
    </row>
    <row r="812" spans="1:7" s="358" customFormat="1" ht="66">
      <c r="A812" s="376">
        <v>222</v>
      </c>
      <c r="B812" s="375" t="s">
        <v>2479</v>
      </c>
      <c r="C812" s="374" t="s">
        <v>2478</v>
      </c>
      <c r="D812" s="372" t="s">
        <v>2190</v>
      </c>
      <c r="E812" s="373">
        <v>1</v>
      </c>
      <c r="F812" s="1190"/>
      <c r="G812" s="371">
        <f t="shared" si="13"/>
        <v>0</v>
      </c>
    </row>
    <row r="813" spans="1:7" s="358" customFormat="1">
      <c r="A813" s="370">
        <v>0</v>
      </c>
      <c r="B813" s="369">
        <v>0</v>
      </c>
      <c r="C813" s="368" t="s">
        <v>2189</v>
      </c>
      <c r="D813" s="366">
        <v>0</v>
      </c>
      <c r="E813" s="367">
        <v>0</v>
      </c>
      <c r="F813" s="1189"/>
      <c r="G813" s="365">
        <f t="shared" si="13"/>
        <v>0</v>
      </c>
    </row>
    <row r="814" spans="1:7" s="358" customFormat="1">
      <c r="A814" s="370">
        <v>0</v>
      </c>
      <c r="B814" s="369">
        <v>0</v>
      </c>
      <c r="C814" s="368" t="s">
        <v>4496</v>
      </c>
      <c r="D814" s="366">
        <v>0</v>
      </c>
      <c r="E814" s="367">
        <v>0</v>
      </c>
      <c r="F814" s="1189"/>
      <c r="G814" s="365">
        <f t="shared" si="13"/>
        <v>0</v>
      </c>
    </row>
    <row r="815" spans="1:7" s="358" customFormat="1" ht="26.4">
      <c r="A815" s="376">
        <v>223</v>
      </c>
      <c r="B815" s="375" t="s">
        <v>2477</v>
      </c>
      <c r="C815" s="374" t="s">
        <v>2284</v>
      </c>
      <c r="D815" s="372" t="s">
        <v>2190</v>
      </c>
      <c r="E815" s="373">
        <v>3</v>
      </c>
      <c r="F815" s="1190"/>
      <c r="G815" s="371">
        <f t="shared" si="13"/>
        <v>0</v>
      </c>
    </row>
    <row r="816" spans="1:7" s="358" customFormat="1">
      <c r="A816" s="370">
        <v>0</v>
      </c>
      <c r="B816" s="369">
        <v>0</v>
      </c>
      <c r="C816" s="368" t="s">
        <v>2189</v>
      </c>
      <c r="D816" s="366">
        <v>0</v>
      </c>
      <c r="E816" s="367">
        <v>0</v>
      </c>
      <c r="F816" s="1189"/>
      <c r="G816" s="365">
        <f t="shared" si="13"/>
        <v>0</v>
      </c>
    </row>
    <row r="817" spans="1:7" s="358" customFormat="1">
      <c r="A817" s="370">
        <v>0</v>
      </c>
      <c r="B817" s="369">
        <v>0</v>
      </c>
      <c r="C817" s="368" t="s">
        <v>4499</v>
      </c>
      <c r="D817" s="366">
        <v>0</v>
      </c>
      <c r="E817" s="367">
        <v>0</v>
      </c>
      <c r="F817" s="1189"/>
      <c r="G817" s="365">
        <f t="shared" si="13"/>
        <v>0</v>
      </c>
    </row>
    <row r="818" spans="1:7" s="358" customFormat="1">
      <c r="A818" s="370">
        <v>0</v>
      </c>
      <c r="B818" s="369">
        <v>0</v>
      </c>
      <c r="C818" s="368" t="s">
        <v>2214</v>
      </c>
      <c r="D818" s="366">
        <v>0</v>
      </c>
      <c r="E818" s="367">
        <v>0</v>
      </c>
      <c r="F818" s="1189"/>
      <c r="G818" s="365">
        <f t="shared" si="13"/>
        <v>0</v>
      </c>
    </row>
    <row r="819" spans="1:7" s="358" customFormat="1">
      <c r="A819" s="370">
        <v>0</v>
      </c>
      <c r="B819" s="369">
        <v>0</v>
      </c>
      <c r="C819" s="368" t="s">
        <v>4500</v>
      </c>
      <c r="D819" s="366">
        <v>0</v>
      </c>
      <c r="E819" s="367">
        <v>0</v>
      </c>
      <c r="F819" s="1189"/>
      <c r="G819" s="365">
        <f t="shared" si="13"/>
        <v>0</v>
      </c>
    </row>
    <row r="820" spans="1:7" s="358" customFormat="1" ht="26.4">
      <c r="A820" s="376">
        <v>224</v>
      </c>
      <c r="B820" s="375" t="s">
        <v>2476</v>
      </c>
      <c r="C820" s="374" t="s">
        <v>2282</v>
      </c>
      <c r="D820" s="372" t="s">
        <v>2190</v>
      </c>
      <c r="E820" s="373">
        <v>2</v>
      </c>
      <c r="F820" s="1190"/>
      <c r="G820" s="371">
        <f t="shared" si="13"/>
        <v>0</v>
      </c>
    </row>
    <row r="821" spans="1:7" s="358" customFormat="1">
      <c r="A821" s="370">
        <v>0</v>
      </c>
      <c r="B821" s="369">
        <v>0</v>
      </c>
      <c r="C821" s="368" t="s">
        <v>2189</v>
      </c>
      <c r="D821" s="366">
        <v>0</v>
      </c>
      <c r="E821" s="367">
        <v>0</v>
      </c>
      <c r="F821" s="1189"/>
      <c r="G821" s="365">
        <f t="shared" si="13"/>
        <v>0</v>
      </c>
    </row>
    <row r="822" spans="1:7" s="358" customFormat="1">
      <c r="A822" s="370">
        <v>0</v>
      </c>
      <c r="B822" s="369">
        <v>0</v>
      </c>
      <c r="C822" s="368" t="s">
        <v>4501</v>
      </c>
      <c r="D822" s="366">
        <v>0</v>
      </c>
      <c r="E822" s="367">
        <v>0</v>
      </c>
      <c r="F822" s="1189"/>
      <c r="G822" s="365">
        <f t="shared" si="13"/>
        <v>0</v>
      </c>
    </row>
    <row r="823" spans="1:7" s="358" customFormat="1">
      <c r="A823" s="370">
        <v>0</v>
      </c>
      <c r="B823" s="369">
        <v>0</v>
      </c>
      <c r="C823" s="368" t="s">
        <v>2189</v>
      </c>
      <c r="D823" s="366">
        <v>0</v>
      </c>
      <c r="E823" s="367">
        <v>0</v>
      </c>
      <c r="F823" s="1189"/>
      <c r="G823" s="365">
        <f t="shared" si="13"/>
        <v>0</v>
      </c>
    </row>
    <row r="824" spans="1:7" s="358" customFormat="1">
      <c r="A824" s="370">
        <v>0</v>
      </c>
      <c r="B824" s="369">
        <v>0</v>
      </c>
      <c r="C824" s="368" t="s">
        <v>4498</v>
      </c>
      <c r="D824" s="366">
        <v>0</v>
      </c>
      <c r="E824" s="367">
        <v>0</v>
      </c>
      <c r="F824" s="1189"/>
      <c r="G824" s="365">
        <f t="shared" si="13"/>
        <v>0</v>
      </c>
    </row>
    <row r="825" spans="1:7" s="358" customFormat="1" ht="26.4">
      <c r="A825" s="376">
        <v>225</v>
      </c>
      <c r="B825" s="375" t="s">
        <v>2475</v>
      </c>
      <c r="C825" s="374" t="s">
        <v>2280</v>
      </c>
      <c r="D825" s="372" t="s">
        <v>2187</v>
      </c>
      <c r="E825" s="373">
        <v>3.75</v>
      </c>
      <c r="F825" s="1190"/>
      <c r="G825" s="371">
        <f t="shared" si="13"/>
        <v>0</v>
      </c>
    </row>
    <row r="826" spans="1:7" s="358" customFormat="1">
      <c r="A826" s="370">
        <v>0</v>
      </c>
      <c r="B826" s="369">
        <v>0</v>
      </c>
      <c r="C826" s="368" t="s">
        <v>2273</v>
      </c>
      <c r="D826" s="366">
        <v>0</v>
      </c>
      <c r="E826" s="367">
        <v>0</v>
      </c>
      <c r="F826" s="1189"/>
      <c r="G826" s="365">
        <f t="shared" si="13"/>
        <v>0</v>
      </c>
    </row>
    <row r="827" spans="1:7" s="358" customFormat="1">
      <c r="A827" s="370">
        <v>0</v>
      </c>
      <c r="B827" s="369">
        <v>0</v>
      </c>
      <c r="C827" s="368" t="s">
        <v>4499</v>
      </c>
      <c r="D827" s="366">
        <v>0</v>
      </c>
      <c r="E827" s="367">
        <v>0</v>
      </c>
      <c r="F827" s="1189"/>
      <c r="G827" s="365">
        <f t="shared" si="13"/>
        <v>0</v>
      </c>
    </row>
    <row r="828" spans="1:7" s="358" customFormat="1">
      <c r="A828" s="370">
        <v>0</v>
      </c>
      <c r="B828" s="369">
        <v>0</v>
      </c>
      <c r="C828" s="368" t="s">
        <v>2278</v>
      </c>
      <c r="D828" s="366">
        <v>0</v>
      </c>
      <c r="E828" s="367">
        <v>0</v>
      </c>
      <c r="F828" s="1189"/>
      <c r="G828" s="365">
        <f t="shared" si="13"/>
        <v>0</v>
      </c>
    </row>
    <row r="829" spans="1:7" s="358" customFormat="1">
      <c r="A829" s="370">
        <v>0</v>
      </c>
      <c r="B829" s="369">
        <v>0</v>
      </c>
      <c r="C829" s="368" t="s">
        <v>4500</v>
      </c>
      <c r="D829" s="366">
        <v>0</v>
      </c>
      <c r="E829" s="367">
        <v>0</v>
      </c>
      <c r="F829" s="1189"/>
      <c r="G829" s="365">
        <f t="shared" si="13"/>
        <v>0</v>
      </c>
    </row>
    <row r="830" spans="1:7" s="358" customFormat="1" ht="26.4">
      <c r="A830" s="376">
        <v>226</v>
      </c>
      <c r="B830" s="375" t="s">
        <v>2472</v>
      </c>
      <c r="C830" s="374" t="s">
        <v>2275</v>
      </c>
      <c r="D830" s="372" t="s">
        <v>2187</v>
      </c>
      <c r="E830" s="373">
        <v>4</v>
      </c>
      <c r="F830" s="1190"/>
      <c r="G830" s="371">
        <f t="shared" si="13"/>
        <v>0</v>
      </c>
    </row>
    <row r="831" spans="1:7" s="358" customFormat="1">
      <c r="A831" s="370">
        <v>0</v>
      </c>
      <c r="B831" s="369">
        <v>0</v>
      </c>
      <c r="C831" s="368" t="s">
        <v>2274</v>
      </c>
      <c r="D831" s="366">
        <v>0</v>
      </c>
      <c r="E831" s="367">
        <v>0</v>
      </c>
      <c r="F831" s="1189"/>
      <c r="G831" s="365">
        <f t="shared" si="13"/>
        <v>0</v>
      </c>
    </row>
    <row r="832" spans="1:7" s="358" customFormat="1">
      <c r="A832" s="370">
        <v>0</v>
      </c>
      <c r="B832" s="369">
        <v>0</v>
      </c>
      <c r="C832" s="368" t="s">
        <v>4502</v>
      </c>
      <c r="D832" s="366">
        <v>0</v>
      </c>
      <c r="E832" s="367">
        <v>0</v>
      </c>
      <c r="F832" s="1189"/>
      <c r="G832" s="365">
        <f t="shared" si="13"/>
        <v>0</v>
      </c>
    </row>
    <row r="833" spans="1:7" s="358" customFormat="1">
      <c r="A833" s="370">
        <v>0</v>
      </c>
      <c r="B833" s="369">
        <v>0</v>
      </c>
      <c r="C833" s="368" t="s">
        <v>2273</v>
      </c>
      <c r="D833" s="366">
        <v>0</v>
      </c>
      <c r="E833" s="367">
        <v>0</v>
      </c>
      <c r="F833" s="1189"/>
      <c r="G833" s="365">
        <f t="shared" si="13"/>
        <v>0</v>
      </c>
    </row>
    <row r="834" spans="1:7" s="358" customFormat="1">
      <c r="A834" s="370">
        <v>0</v>
      </c>
      <c r="B834" s="369">
        <v>0</v>
      </c>
      <c r="C834" s="368" t="s">
        <v>4501</v>
      </c>
      <c r="D834" s="366">
        <v>0</v>
      </c>
      <c r="E834" s="367">
        <v>0</v>
      </c>
      <c r="F834" s="1189"/>
      <c r="G834" s="365">
        <f t="shared" si="13"/>
        <v>0</v>
      </c>
    </row>
    <row r="835" spans="1:7" s="358" customFormat="1">
      <c r="A835" s="370">
        <v>0</v>
      </c>
      <c r="B835" s="369">
        <v>0</v>
      </c>
      <c r="C835" s="368" t="s">
        <v>2273</v>
      </c>
      <c r="D835" s="366">
        <v>0</v>
      </c>
      <c r="E835" s="367">
        <v>0</v>
      </c>
      <c r="F835" s="1189"/>
      <c r="G835" s="365">
        <f t="shared" si="13"/>
        <v>0</v>
      </c>
    </row>
    <row r="836" spans="1:7" s="358" customFormat="1">
      <c r="A836" s="370">
        <v>0</v>
      </c>
      <c r="B836" s="369">
        <v>0</v>
      </c>
      <c r="C836" s="368" t="s">
        <v>4498</v>
      </c>
      <c r="D836" s="366">
        <v>0</v>
      </c>
      <c r="E836" s="367">
        <v>0</v>
      </c>
      <c r="F836" s="1189"/>
      <c r="G836" s="365">
        <f t="shared" si="13"/>
        <v>0</v>
      </c>
    </row>
    <row r="837" spans="1:7" s="358" customFormat="1" ht="39.6">
      <c r="A837" s="376">
        <v>227</v>
      </c>
      <c r="B837" s="375" t="s">
        <v>2469</v>
      </c>
      <c r="C837" s="374" t="s">
        <v>2270</v>
      </c>
      <c r="D837" s="372" t="s">
        <v>2190</v>
      </c>
      <c r="E837" s="373">
        <v>1</v>
      </c>
      <c r="F837" s="1190"/>
      <c r="G837" s="371">
        <f t="shared" si="13"/>
        <v>0</v>
      </c>
    </row>
    <row r="838" spans="1:7" s="358" customFormat="1">
      <c r="A838" s="370">
        <v>0</v>
      </c>
      <c r="B838" s="369">
        <v>0</v>
      </c>
      <c r="C838" s="368" t="s">
        <v>2189</v>
      </c>
      <c r="D838" s="366">
        <v>0</v>
      </c>
      <c r="E838" s="367">
        <v>0</v>
      </c>
      <c r="F838" s="1189"/>
      <c r="G838" s="365">
        <f t="shared" si="13"/>
        <v>0</v>
      </c>
    </row>
    <row r="839" spans="1:7" s="358" customFormat="1">
      <c r="A839" s="370">
        <v>0</v>
      </c>
      <c r="B839" s="369">
        <v>0</v>
      </c>
      <c r="C839" s="368" t="s">
        <v>4503</v>
      </c>
      <c r="D839" s="366">
        <v>0</v>
      </c>
      <c r="E839" s="367">
        <v>0</v>
      </c>
      <c r="F839" s="1189"/>
      <c r="G839" s="365">
        <f t="shared" si="13"/>
        <v>0</v>
      </c>
    </row>
    <row r="840" spans="1:7" s="358" customFormat="1" ht="132">
      <c r="A840" s="376">
        <v>228</v>
      </c>
      <c r="B840" s="375" t="s">
        <v>2467</v>
      </c>
      <c r="C840" s="374" t="s">
        <v>2267</v>
      </c>
      <c r="D840" s="372" t="s">
        <v>2190</v>
      </c>
      <c r="E840" s="373">
        <v>1</v>
      </c>
      <c r="F840" s="1190"/>
      <c r="G840" s="371">
        <f t="shared" si="13"/>
        <v>0</v>
      </c>
    </row>
    <row r="841" spans="1:7" s="358" customFormat="1">
      <c r="A841" s="370">
        <v>0</v>
      </c>
      <c r="B841" s="369">
        <v>0</v>
      </c>
      <c r="C841" s="368" t="s">
        <v>2189</v>
      </c>
      <c r="D841" s="366">
        <v>0</v>
      </c>
      <c r="E841" s="367">
        <v>0</v>
      </c>
      <c r="F841" s="1189"/>
      <c r="G841" s="365">
        <f t="shared" si="13"/>
        <v>0</v>
      </c>
    </row>
    <row r="842" spans="1:7" s="358" customFormat="1">
      <c r="A842" s="370">
        <v>0</v>
      </c>
      <c r="B842" s="369">
        <v>0</v>
      </c>
      <c r="C842" s="368" t="s">
        <v>4502</v>
      </c>
      <c r="D842" s="366">
        <v>0</v>
      </c>
      <c r="E842" s="367">
        <v>0</v>
      </c>
      <c r="F842" s="1189"/>
      <c r="G842" s="365">
        <f t="shared" si="13"/>
        <v>0</v>
      </c>
    </row>
    <row r="843" spans="1:7" s="358" customFormat="1" ht="52.8">
      <c r="A843" s="376">
        <v>229</v>
      </c>
      <c r="B843" s="375">
        <v>0</v>
      </c>
      <c r="C843" s="374" t="s">
        <v>2201</v>
      </c>
      <c r="D843" s="372" t="s">
        <v>2187</v>
      </c>
      <c r="E843" s="373">
        <v>15.959999999999999</v>
      </c>
      <c r="F843" s="1190"/>
      <c r="G843" s="371">
        <f t="shared" si="13"/>
        <v>0</v>
      </c>
    </row>
    <row r="844" spans="1:7" s="358" customFormat="1">
      <c r="A844" s="370">
        <v>0</v>
      </c>
      <c r="B844" s="369">
        <v>0</v>
      </c>
      <c r="C844" s="368" t="s">
        <v>2465</v>
      </c>
      <c r="D844" s="366">
        <v>0</v>
      </c>
      <c r="E844" s="367">
        <v>0</v>
      </c>
      <c r="F844" s="1189"/>
      <c r="G844" s="365">
        <f t="shared" si="13"/>
        <v>0</v>
      </c>
    </row>
    <row r="845" spans="1:7" s="358" customFormat="1">
      <c r="A845" s="370">
        <v>0</v>
      </c>
      <c r="B845" s="369">
        <v>0</v>
      </c>
      <c r="C845" s="368" t="s">
        <v>4496</v>
      </c>
      <c r="D845" s="366">
        <v>0</v>
      </c>
      <c r="E845" s="367">
        <v>0</v>
      </c>
      <c r="F845" s="1189"/>
      <c r="G845" s="365">
        <f t="shared" si="13"/>
        <v>0</v>
      </c>
    </row>
    <row r="846" spans="1:7" s="358" customFormat="1" ht="52.8">
      <c r="A846" s="376">
        <v>230</v>
      </c>
      <c r="B846" s="375">
        <v>0</v>
      </c>
      <c r="C846" s="374" t="s">
        <v>2188</v>
      </c>
      <c r="D846" s="372" t="s">
        <v>2187</v>
      </c>
      <c r="E846" s="373">
        <v>20.55</v>
      </c>
      <c r="F846" s="1190"/>
      <c r="G846" s="371">
        <f t="shared" si="13"/>
        <v>0</v>
      </c>
    </row>
    <row r="847" spans="1:7" s="358" customFormat="1">
      <c r="A847" s="370">
        <v>0</v>
      </c>
      <c r="B847" s="369">
        <v>0</v>
      </c>
      <c r="C847" s="368" t="s">
        <v>2464</v>
      </c>
      <c r="D847" s="366">
        <v>0</v>
      </c>
      <c r="E847" s="367">
        <v>0</v>
      </c>
      <c r="F847" s="1189"/>
      <c r="G847" s="365">
        <f t="shared" si="13"/>
        <v>0</v>
      </c>
    </row>
    <row r="848" spans="1:7" s="358" customFormat="1">
      <c r="A848" s="370">
        <v>0</v>
      </c>
      <c r="B848" s="369">
        <v>0</v>
      </c>
      <c r="C848" s="368" t="s">
        <v>4496</v>
      </c>
      <c r="D848" s="366">
        <v>0</v>
      </c>
      <c r="E848" s="367">
        <v>0</v>
      </c>
      <c r="F848" s="1189"/>
      <c r="G848" s="365">
        <f t="shared" si="13"/>
        <v>0</v>
      </c>
    </row>
    <row r="849" spans="1:7" s="358" customFormat="1" ht="52.8">
      <c r="A849" s="376">
        <v>231</v>
      </c>
      <c r="B849" s="375">
        <v>0</v>
      </c>
      <c r="C849" s="374" t="s">
        <v>2263</v>
      </c>
      <c r="D849" s="372" t="s">
        <v>2187</v>
      </c>
      <c r="E849" s="373">
        <v>1.68</v>
      </c>
      <c r="F849" s="1190"/>
      <c r="G849" s="371">
        <f t="shared" si="13"/>
        <v>0</v>
      </c>
    </row>
    <row r="850" spans="1:7" s="358" customFormat="1">
      <c r="A850" s="370">
        <v>0</v>
      </c>
      <c r="B850" s="369">
        <v>0</v>
      </c>
      <c r="C850" s="368" t="s">
        <v>2463</v>
      </c>
      <c r="D850" s="366">
        <v>0</v>
      </c>
      <c r="E850" s="367">
        <v>0</v>
      </c>
      <c r="F850" s="1189"/>
      <c r="G850" s="365">
        <f t="shared" si="13"/>
        <v>0</v>
      </c>
    </row>
    <row r="851" spans="1:7" s="358" customFormat="1">
      <c r="A851" s="370">
        <v>0</v>
      </c>
      <c r="B851" s="369">
        <v>0</v>
      </c>
      <c r="C851" s="368" t="s">
        <v>4496</v>
      </c>
      <c r="D851" s="366">
        <v>0</v>
      </c>
      <c r="E851" s="367">
        <v>0</v>
      </c>
      <c r="F851" s="1189"/>
      <c r="G851" s="365">
        <f t="shared" ref="G851:G914" si="14">E851*F851</f>
        <v>0</v>
      </c>
    </row>
    <row r="852" spans="1:7" s="358" customFormat="1" ht="52.8">
      <c r="A852" s="376">
        <v>232</v>
      </c>
      <c r="B852" s="375">
        <v>0</v>
      </c>
      <c r="C852" s="374" t="s">
        <v>2261</v>
      </c>
      <c r="D852" s="372" t="s">
        <v>256</v>
      </c>
      <c r="E852" s="373">
        <v>0.39</v>
      </c>
      <c r="F852" s="1190"/>
      <c r="G852" s="371">
        <f t="shared" si="14"/>
        <v>0</v>
      </c>
    </row>
    <row r="853" spans="1:7" s="358" customFormat="1">
      <c r="A853" s="370">
        <v>0</v>
      </c>
      <c r="B853" s="369">
        <v>0</v>
      </c>
      <c r="C853" s="368" t="s">
        <v>2260</v>
      </c>
      <c r="D853" s="366">
        <v>0</v>
      </c>
      <c r="E853" s="367">
        <v>0</v>
      </c>
      <c r="F853" s="1189"/>
      <c r="G853" s="365">
        <f t="shared" si="14"/>
        <v>0</v>
      </c>
    </row>
    <row r="854" spans="1:7" s="358" customFormat="1">
      <c r="A854" s="370">
        <v>0</v>
      </c>
      <c r="B854" s="369">
        <v>0</v>
      </c>
      <c r="C854" s="368" t="s">
        <v>4496</v>
      </c>
      <c r="D854" s="366">
        <v>0</v>
      </c>
      <c r="E854" s="367">
        <v>0</v>
      </c>
      <c r="F854" s="1189"/>
      <c r="G854" s="365">
        <f t="shared" si="14"/>
        <v>0</v>
      </c>
    </row>
    <row r="855" spans="1:7" s="358" customFormat="1" ht="52.8">
      <c r="A855" s="376">
        <v>233</v>
      </c>
      <c r="B855" s="375">
        <v>0</v>
      </c>
      <c r="C855" s="374" t="s">
        <v>2259</v>
      </c>
      <c r="D855" s="372" t="s">
        <v>256</v>
      </c>
      <c r="E855" s="373">
        <v>0.63</v>
      </c>
      <c r="F855" s="1190"/>
      <c r="G855" s="371">
        <f t="shared" si="14"/>
        <v>0</v>
      </c>
    </row>
    <row r="856" spans="1:7" s="358" customFormat="1">
      <c r="A856" s="370">
        <v>0</v>
      </c>
      <c r="B856" s="369">
        <v>0</v>
      </c>
      <c r="C856" s="368" t="s">
        <v>2462</v>
      </c>
      <c r="D856" s="366">
        <v>0</v>
      </c>
      <c r="E856" s="367">
        <v>0</v>
      </c>
      <c r="F856" s="1189"/>
      <c r="G856" s="365">
        <f t="shared" si="14"/>
        <v>0</v>
      </c>
    </row>
    <row r="857" spans="1:7" s="358" customFormat="1">
      <c r="A857" s="370">
        <v>0</v>
      </c>
      <c r="B857" s="369">
        <v>0</v>
      </c>
      <c r="C857" s="368" t="s">
        <v>4496</v>
      </c>
      <c r="D857" s="366">
        <v>0</v>
      </c>
      <c r="E857" s="367">
        <v>0</v>
      </c>
      <c r="F857" s="1189"/>
      <c r="G857" s="365">
        <f t="shared" si="14"/>
        <v>0</v>
      </c>
    </row>
    <row r="858" spans="1:7" s="358" customFormat="1" ht="52.8">
      <c r="A858" s="376">
        <v>234</v>
      </c>
      <c r="B858" s="375">
        <v>0</v>
      </c>
      <c r="C858" s="374" t="s">
        <v>2257</v>
      </c>
      <c r="D858" s="372" t="s">
        <v>256</v>
      </c>
      <c r="E858" s="373">
        <v>0.81</v>
      </c>
      <c r="F858" s="1190"/>
      <c r="G858" s="371">
        <f t="shared" si="14"/>
        <v>0</v>
      </c>
    </row>
    <row r="859" spans="1:7" s="358" customFormat="1">
      <c r="A859" s="370">
        <v>0</v>
      </c>
      <c r="B859" s="369">
        <v>0</v>
      </c>
      <c r="C859" s="368" t="s">
        <v>2461</v>
      </c>
      <c r="D859" s="366">
        <v>0</v>
      </c>
      <c r="E859" s="367">
        <v>0</v>
      </c>
      <c r="F859" s="1189"/>
      <c r="G859" s="365">
        <f t="shared" si="14"/>
        <v>0</v>
      </c>
    </row>
    <row r="860" spans="1:7" s="358" customFormat="1">
      <c r="A860" s="370">
        <v>0</v>
      </c>
      <c r="B860" s="369">
        <v>0</v>
      </c>
      <c r="C860" s="368" t="s">
        <v>4496</v>
      </c>
      <c r="D860" s="366">
        <v>0</v>
      </c>
      <c r="E860" s="367">
        <v>0</v>
      </c>
      <c r="F860" s="1189"/>
      <c r="G860" s="365">
        <f t="shared" si="14"/>
        <v>0</v>
      </c>
    </row>
    <row r="861" spans="1:7" s="358" customFormat="1" ht="26.4">
      <c r="A861" s="376">
        <v>235</v>
      </c>
      <c r="B861" s="375">
        <v>0</v>
      </c>
      <c r="C861" s="374" t="s">
        <v>2255</v>
      </c>
      <c r="D861" s="372" t="s">
        <v>2190</v>
      </c>
      <c r="E861" s="373">
        <v>3</v>
      </c>
      <c r="F861" s="1190"/>
      <c r="G861" s="371">
        <f t="shared" si="14"/>
        <v>0</v>
      </c>
    </row>
    <row r="862" spans="1:7" s="358" customFormat="1">
      <c r="A862" s="370">
        <v>0</v>
      </c>
      <c r="B862" s="369">
        <v>0</v>
      </c>
      <c r="C862" s="368" t="s">
        <v>2254</v>
      </c>
      <c r="D862" s="366">
        <v>0</v>
      </c>
      <c r="E862" s="367">
        <v>0</v>
      </c>
      <c r="F862" s="1189"/>
      <c r="G862" s="365">
        <f t="shared" si="14"/>
        <v>0</v>
      </c>
    </row>
    <row r="863" spans="1:7" s="358" customFormat="1">
      <c r="A863" s="370">
        <v>0</v>
      </c>
      <c r="B863" s="369">
        <v>0</v>
      </c>
      <c r="C863" s="368" t="s">
        <v>4496</v>
      </c>
      <c r="D863" s="366">
        <v>0</v>
      </c>
      <c r="E863" s="367">
        <v>0</v>
      </c>
      <c r="F863" s="1189"/>
      <c r="G863" s="365">
        <f t="shared" si="14"/>
        <v>0</v>
      </c>
    </row>
    <row r="864" spans="1:7" s="358" customFormat="1" ht="26.4">
      <c r="A864" s="376">
        <v>236</v>
      </c>
      <c r="B864" s="375">
        <v>0</v>
      </c>
      <c r="C864" s="374" t="s">
        <v>2253</v>
      </c>
      <c r="D864" s="372" t="s">
        <v>2190</v>
      </c>
      <c r="E864" s="373">
        <v>2</v>
      </c>
      <c r="F864" s="1190"/>
      <c r="G864" s="371">
        <f t="shared" si="14"/>
        <v>0</v>
      </c>
    </row>
    <row r="865" spans="1:7" s="358" customFormat="1">
      <c r="A865" s="370">
        <v>0</v>
      </c>
      <c r="B865" s="369">
        <v>0</v>
      </c>
      <c r="C865" s="368" t="s">
        <v>2372</v>
      </c>
      <c r="D865" s="366">
        <v>0</v>
      </c>
      <c r="E865" s="367">
        <v>0</v>
      </c>
      <c r="F865" s="1189"/>
      <c r="G865" s="365">
        <f t="shared" si="14"/>
        <v>0</v>
      </c>
    </row>
    <row r="866" spans="1:7" s="358" customFormat="1">
      <c r="A866" s="370">
        <v>0</v>
      </c>
      <c r="B866" s="369">
        <v>0</v>
      </c>
      <c r="C866" s="368" t="s">
        <v>4496</v>
      </c>
      <c r="D866" s="366">
        <v>0</v>
      </c>
      <c r="E866" s="367">
        <v>0</v>
      </c>
      <c r="F866" s="1189"/>
      <c r="G866" s="365">
        <f t="shared" si="14"/>
        <v>0</v>
      </c>
    </row>
    <row r="867" spans="1:7" s="358" customFormat="1" ht="39.6">
      <c r="A867" s="376">
        <v>237</v>
      </c>
      <c r="B867" s="375">
        <v>0</v>
      </c>
      <c r="C867" s="374" t="s">
        <v>2185</v>
      </c>
      <c r="D867" s="372" t="s">
        <v>256</v>
      </c>
      <c r="E867" s="373">
        <v>9.4400000000000013</v>
      </c>
      <c r="F867" s="1190"/>
      <c r="G867" s="371">
        <f t="shared" si="14"/>
        <v>0</v>
      </c>
    </row>
    <row r="868" spans="1:7" s="358" customFormat="1">
      <c r="A868" s="370">
        <v>0</v>
      </c>
      <c r="B868" s="369">
        <v>0</v>
      </c>
      <c r="C868" s="368" t="s">
        <v>2460</v>
      </c>
      <c r="D868" s="366">
        <v>0</v>
      </c>
      <c r="E868" s="367">
        <v>0</v>
      </c>
      <c r="F868" s="1189"/>
      <c r="G868" s="365">
        <f t="shared" si="14"/>
        <v>0</v>
      </c>
    </row>
    <row r="869" spans="1:7" s="358" customFormat="1">
      <c r="A869" s="370">
        <v>0</v>
      </c>
      <c r="B869" s="369">
        <v>0</v>
      </c>
      <c r="C869" s="368" t="s">
        <v>4496</v>
      </c>
      <c r="D869" s="366">
        <v>0</v>
      </c>
      <c r="E869" s="367">
        <v>0</v>
      </c>
      <c r="F869" s="1189"/>
      <c r="G869" s="365">
        <f t="shared" si="14"/>
        <v>0</v>
      </c>
    </row>
    <row r="870" spans="1:7" s="358" customFormat="1" ht="39.6">
      <c r="A870" s="376">
        <v>238</v>
      </c>
      <c r="B870" s="375">
        <v>0</v>
      </c>
      <c r="C870" s="374" t="s">
        <v>2251</v>
      </c>
      <c r="D870" s="372" t="s">
        <v>256</v>
      </c>
      <c r="E870" s="373">
        <v>0.16964600329384885</v>
      </c>
      <c r="F870" s="1190"/>
      <c r="G870" s="371">
        <f t="shared" si="14"/>
        <v>0</v>
      </c>
    </row>
    <row r="871" spans="1:7" s="358" customFormat="1">
      <c r="A871" s="370">
        <v>0</v>
      </c>
      <c r="B871" s="369">
        <v>0</v>
      </c>
      <c r="C871" s="368" t="s">
        <v>2250</v>
      </c>
      <c r="D871" s="366">
        <v>0</v>
      </c>
      <c r="E871" s="367">
        <v>0</v>
      </c>
      <c r="F871" s="1189"/>
      <c r="G871" s="365">
        <f t="shared" si="14"/>
        <v>0</v>
      </c>
    </row>
    <row r="872" spans="1:7" s="358" customFormat="1">
      <c r="A872" s="370">
        <v>0</v>
      </c>
      <c r="B872" s="369">
        <v>0</v>
      </c>
      <c r="C872" s="368" t="s">
        <v>4496</v>
      </c>
      <c r="D872" s="366">
        <v>0</v>
      </c>
      <c r="E872" s="367">
        <v>0</v>
      </c>
      <c r="F872" s="1189"/>
      <c r="G872" s="365">
        <f t="shared" si="14"/>
        <v>0</v>
      </c>
    </row>
    <row r="873" spans="1:7" s="358" customFormat="1" ht="26.4">
      <c r="A873" s="376">
        <v>239</v>
      </c>
      <c r="B873" s="375">
        <v>0</v>
      </c>
      <c r="C873" s="374" t="s">
        <v>2249</v>
      </c>
      <c r="D873" s="372" t="s">
        <v>256</v>
      </c>
      <c r="E873" s="373">
        <v>4.0840704496667322E-3</v>
      </c>
      <c r="F873" s="1190"/>
      <c r="G873" s="371">
        <f t="shared" si="14"/>
        <v>0</v>
      </c>
    </row>
    <row r="874" spans="1:7" s="358" customFormat="1">
      <c r="A874" s="370">
        <v>0</v>
      </c>
      <c r="B874" s="369">
        <v>0</v>
      </c>
      <c r="C874" s="368" t="s">
        <v>2248</v>
      </c>
      <c r="D874" s="366">
        <v>0</v>
      </c>
      <c r="E874" s="367">
        <v>0</v>
      </c>
      <c r="F874" s="1189"/>
      <c r="G874" s="365">
        <f t="shared" si="14"/>
        <v>0</v>
      </c>
    </row>
    <row r="875" spans="1:7" s="358" customFormat="1">
      <c r="A875" s="370">
        <v>0</v>
      </c>
      <c r="B875" s="369">
        <v>0</v>
      </c>
      <c r="C875" s="368" t="s">
        <v>4496</v>
      </c>
      <c r="D875" s="366">
        <v>0</v>
      </c>
      <c r="E875" s="367">
        <v>0</v>
      </c>
      <c r="F875" s="1189"/>
      <c r="G875" s="365">
        <f t="shared" si="14"/>
        <v>0</v>
      </c>
    </row>
    <row r="876" spans="1:7" s="358" customFormat="1" ht="40.799999999999997">
      <c r="A876" s="370">
        <v>0</v>
      </c>
      <c r="B876" s="369">
        <v>0</v>
      </c>
      <c r="C876" s="368" t="s">
        <v>2247</v>
      </c>
      <c r="D876" s="366">
        <v>0</v>
      </c>
      <c r="E876" s="367">
        <v>0</v>
      </c>
      <c r="F876" s="1189"/>
      <c r="G876" s="365">
        <f t="shared" si="14"/>
        <v>0</v>
      </c>
    </row>
    <row r="877" spans="1:7" s="358" customFormat="1" ht="15.6">
      <c r="A877" s="379">
        <v>0</v>
      </c>
      <c r="B877" s="378">
        <v>0</v>
      </c>
      <c r="C877" s="377" t="s">
        <v>2459</v>
      </c>
      <c r="D877" s="366">
        <v>0</v>
      </c>
      <c r="E877" s="367">
        <v>0</v>
      </c>
      <c r="F877" s="1189"/>
      <c r="G877" s="365">
        <f t="shared" si="14"/>
        <v>0</v>
      </c>
    </row>
    <row r="878" spans="1:7" s="358" customFormat="1" ht="13.2">
      <c r="A878" s="376">
        <v>240</v>
      </c>
      <c r="B878" s="375" t="s">
        <v>2458</v>
      </c>
      <c r="C878" s="374" t="s">
        <v>2310</v>
      </c>
      <c r="D878" s="372" t="s">
        <v>1985</v>
      </c>
      <c r="E878" s="373">
        <v>1</v>
      </c>
      <c r="F878" s="1190"/>
      <c r="G878" s="371">
        <f t="shared" si="14"/>
        <v>0</v>
      </c>
    </row>
    <row r="879" spans="1:7" s="358" customFormat="1" ht="112.2">
      <c r="A879" s="370">
        <v>0</v>
      </c>
      <c r="B879" s="369">
        <v>0</v>
      </c>
      <c r="C879" s="368" t="s">
        <v>2457</v>
      </c>
      <c r="D879" s="366">
        <v>0</v>
      </c>
      <c r="E879" s="367">
        <v>0</v>
      </c>
      <c r="F879" s="1189"/>
      <c r="G879" s="365">
        <f t="shared" si="14"/>
        <v>0</v>
      </c>
    </row>
    <row r="880" spans="1:7" s="358" customFormat="1" ht="102">
      <c r="A880" s="370">
        <v>0</v>
      </c>
      <c r="B880" s="369">
        <v>0</v>
      </c>
      <c r="C880" s="368" t="s">
        <v>2456</v>
      </c>
      <c r="D880" s="366">
        <v>0</v>
      </c>
      <c r="E880" s="367">
        <v>0</v>
      </c>
      <c r="F880" s="1189"/>
      <c r="G880" s="365">
        <f t="shared" si="14"/>
        <v>0</v>
      </c>
    </row>
    <row r="881" spans="1:7" s="358" customFormat="1" ht="61.2">
      <c r="A881" s="370">
        <v>0</v>
      </c>
      <c r="B881" s="369">
        <v>0</v>
      </c>
      <c r="C881" s="368" t="s">
        <v>2455</v>
      </c>
      <c r="D881" s="366">
        <v>0</v>
      </c>
      <c r="E881" s="367">
        <v>0</v>
      </c>
      <c r="F881" s="1189"/>
      <c r="G881" s="365">
        <f t="shared" si="14"/>
        <v>0</v>
      </c>
    </row>
    <row r="882" spans="1:7" s="358" customFormat="1" ht="102">
      <c r="A882" s="370">
        <v>0</v>
      </c>
      <c r="B882" s="369">
        <v>0</v>
      </c>
      <c r="C882" s="368" t="s">
        <v>2454</v>
      </c>
      <c r="D882" s="366">
        <v>0</v>
      </c>
      <c r="E882" s="367">
        <v>0</v>
      </c>
      <c r="F882" s="1189"/>
      <c r="G882" s="365">
        <f t="shared" si="14"/>
        <v>0</v>
      </c>
    </row>
    <row r="883" spans="1:7" s="358" customFormat="1">
      <c r="A883" s="370">
        <v>0</v>
      </c>
      <c r="B883" s="369">
        <v>0</v>
      </c>
      <c r="C883" s="368" t="s">
        <v>2189</v>
      </c>
      <c r="D883" s="366">
        <v>0</v>
      </c>
      <c r="E883" s="367">
        <v>0</v>
      </c>
      <c r="F883" s="1189"/>
      <c r="G883" s="365">
        <f t="shared" si="14"/>
        <v>0</v>
      </c>
    </row>
    <row r="884" spans="1:7" s="358" customFormat="1">
      <c r="A884" s="370">
        <v>0</v>
      </c>
      <c r="B884" s="369">
        <v>0</v>
      </c>
      <c r="C884" s="368" t="s">
        <v>4504</v>
      </c>
      <c r="D884" s="366">
        <v>0</v>
      </c>
      <c r="E884" s="367">
        <v>0</v>
      </c>
      <c r="F884" s="1189"/>
      <c r="G884" s="365">
        <f t="shared" si="14"/>
        <v>0</v>
      </c>
    </row>
    <row r="885" spans="1:7" s="358" customFormat="1" ht="13.2">
      <c r="A885" s="376">
        <v>241</v>
      </c>
      <c r="B885" s="375">
        <v>0</v>
      </c>
      <c r="C885" s="374" t="s">
        <v>2305</v>
      </c>
      <c r="D885" s="372" t="s">
        <v>2190</v>
      </c>
      <c r="E885" s="373">
        <v>1</v>
      </c>
      <c r="F885" s="1190"/>
      <c r="G885" s="371">
        <f t="shared" si="14"/>
        <v>0</v>
      </c>
    </row>
    <row r="886" spans="1:7" s="358" customFormat="1">
      <c r="A886" s="370">
        <v>0</v>
      </c>
      <c r="B886" s="369">
        <v>0</v>
      </c>
      <c r="C886" s="368" t="s">
        <v>2189</v>
      </c>
      <c r="D886" s="366">
        <v>0</v>
      </c>
      <c r="E886" s="367">
        <v>0</v>
      </c>
      <c r="F886" s="1189"/>
      <c r="G886" s="365">
        <f t="shared" si="14"/>
        <v>0</v>
      </c>
    </row>
    <row r="887" spans="1:7" s="358" customFormat="1">
      <c r="A887" s="370">
        <v>0</v>
      </c>
      <c r="B887" s="369">
        <v>0</v>
      </c>
      <c r="C887" s="368" t="s">
        <v>4504</v>
      </c>
      <c r="D887" s="366">
        <v>0</v>
      </c>
      <c r="E887" s="367">
        <v>0</v>
      </c>
      <c r="F887" s="1189"/>
      <c r="G887" s="365">
        <f t="shared" si="14"/>
        <v>0</v>
      </c>
    </row>
    <row r="888" spans="1:7" s="358" customFormat="1" ht="39.6">
      <c r="A888" s="376">
        <v>242</v>
      </c>
      <c r="B888" s="375" t="s">
        <v>2452</v>
      </c>
      <c r="C888" s="374" t="s">
        <v>2302</v>
      </c>
      <c r="D888" s="372" t="s">
        <v>1985</v>
      </c>
      <c r="E888" s="373">
        <v>1</v>
      </c>
      <c r="F888" s="1190"/>
      <c r="G888" s="371">
        <f t="shared" si="14"/>
        <v>0</v>
      </c>
    </row>
    <row r="889" spans="1:7" s="358" customFormat="1">
      <c r="A889" s="370">
        <v>0</v>
      </c>
      <c r="B889" s="369">
        <v>0</v>
      </c>
      <c r="C889" s="368" t="s">
        <v>2189</v>
      </c>
      <c r="D889" s="366">
        <v>0</v>
      </c>
      <c r="E889" s="367">
        <v>0</v>
      </c>
      <c r="F889" s="1189"/>
      <c r="G889" s="365">
        <f t="shared" si="14"/>
        <v>0</v>
      </c>
    </row>
    <row r="890" spans="1:7" s="358" customFormat="1">
      <c r="A890" s="370">
        <v>0</v>
      </c>
      <c r="B890" s="369">
        <v>0</v>
      </c>
      <c r="C890" s="368" t="s">
        <v>4496</v>
      </c>
      <c r="D890" s="366">
        <v>0</v>
      </c>
      <c r="E890" s="367">
        <v>0</v>
      </c>
      <c r="F890" s="1189"/>
      <c r="G890" s="365">
        <f t="shared" si="14"/>
        <v>0</v>
      </c>
    </row>
    <row r="891" spans="1:7" s="358" customFormat="1" ht="26.4">
      <c r="A891" s="376">
        <v>243</v>
      </c>
      <c r="B891" s="375" t="s">
        <v>2451</v>
      </c>
      <c r="C891" s="374" t="s">
        <v>2392</v>
      </c>
      <c r="D891" s="372" t="s">
        <v>2190</v>
      </c>
      <c r="E891" s="373">
        <v>1</v>
      </c>
      <c r="F891" s="1190"/>
      <c r="G891" s="371">
        <f t="shared" si="14"/>
        <v>0</v>
      </c>
    </row>
    <row r="892" spans="1:7" s="358" customFormat="1">
      <c r="A892" s="370">
        <v>0</v>
      </c>
      <c r="B892" s="369">
        <v>0</v>
      </c>
      <c r="C892" s="368" t="s">
        <v>2189</v>
      </c>
      <c r="D892" s="366">
        <v>0</v>
      </c>
      <c r="E892" s="367">
        <v>0</v>
      </c>
      <c r="F892" s="1189"/>
      <c r="G892" s="365">
        <f t="shared" si="14"/>
        <v>0</v>
      </c>
    </row>
    <row r="893" spans="1:7" s="358" customFormat="1">
      <c r="A893" s="370">
        <v>0</v>
      </c>
      <c r="B893" s="369">
        <v>0</v>
      </c>
      <c r="C893" s="368" t="s">
        <v>4496</v>
      </c>
      <c r="D893" s="366">
        <v>0</v>
      </c>
      <c r="E893" s="367">
        <v>0</v>
      </c>
      <c r="F893" s="1189"/>
      <c r="G893" s="365">
        <f t="shared" si="14"/>
        <v>0</v>
      </c>
    </row>
    <row r="894" spans="1:7" s="358" customFormat="1" ht="26.4">
      <c r="A894" s="376">
        <v>244</v>
      </c>
      <c r="B894" s="375" t="s">
        <v>2450</v>
      </c>
      <c r="C894" s="374" t="s">
        <v>2396</v>
      </c>
      <c r="D894" s="372" t="s">
        <v>2190</v>
      </c>
      <c r="E894" s="373">
        <v>1</v>
      </c>
      <c r="F894" s="1190"/>
      <c r="G894" s="371">
        <f t="shared" si="14"/>
        <v>0</v>
      </c>
    </row>
    <row r="895" spans="1:7" s="358" customFormat="1">
      <c r="A895" s="370">
        <v>0</v>
      </c>
      <c r="B895" s="369">
        <v>0</v>
      </c>
      <c r="C895" s="368" t="s">
        <v>2189</v>
      </c>
      <c r="D895" s="366">
        <v>0</v>
      </c>
      <c r="E895" s="367">
        <v>0</v>
      </c>
      <c r="F895" s="1189"/>
      <c r="G895" s="365">
        <f t="shared" si="14"/>
        <v>0</v>
      </c>
    </row>
    <row r="896" spans="1:7" s="358" customFormat="1">
      <c r="A896" s="370">
        <v>0</v>
      </c>
      <c r="B896" s="369">
        <v>0</v>
      </c>
      <c r="C896" s="368" t="s">
        <v>4496</v>
      </c>
      <c r="D896" s="366">
        <v>0</v>
      </c>
      <c r="E896" s="367">
        <v>0</v>
      </c>
      <c r="F896" s="1189"/>
      <c r="G896" s="365">
        <f t="shared" si="14"/>
        <v>0</v>
      </c>
    </row>
    <row r="897" spans="1:7" s="358" customFormat="1" ht="26.4">
      <c r="A897" s="376">
        <v>245</v>
      </c>
      <c r="B897" s="375" t="s">
        <v>2449</v>
      </c>
      <c r="C897" s="374" t="s">
        <v>2394</v>
      </c>
      <c r="D897" s="372" t="s">
        <v>2190</v>
      </c>
      <c r="E897" s="373">
        <v>1</v>
      </c>
      <c r="F897" s="1190"/>
      <c r="G897" s="371">
        <f t="shared" si="14"/>
        <v>0</v>
      </c>
    </row>
    <row r="898" spans="1:7" s="358" customFormat="1">
      <c r="A898" s="370">
        <v>0</v>
      </c>
      <c r="B898" s="369">
        <v>0</v>
      </c>
      <c r="C898" s="368" t="s">
        <v>2189</v>
      </c>
      <c r="D898" s="366">
        <v>0</v>
      </c>
      <c r="E898" s="367">
        <v>0</v>
      </c>
      <c r="F898" s="1189"/>
      <c r="G898" s="365">
        <f t="shared" si="14"/>
        <v>0</v>
      </c>
    </row>
    <row r="899" spans="1:7" s="358" customFormat="1">
      <c r="A899" s="370">
        <v>0</v>
      </c>
      <c r="B899" s="369">
        <v>0</v>
      </c>
      <c r="C899" s="368" t="s">
        <v>4496</v>
      </c>
      <c r="D899" s="366">
        <v>0</v>
      </c>
      <c r="E899" s="367">
        <v>0</v>
      </c>
      <c r="F899" s="1189"/>
      <c r="G899" s="365">
        <f t="shared" si="14"/>
        <v>0</v>
      </c>
    </row>
    <row r="900" spans="1:7" s="358" customFormat="1" ht="26.4">
      <c r="A900" s="376">
        <v>246</v>
      </c>
      <c r="B900" s="375" t="s">
        <v>2448</v>
      </c>
      <c r="C900" s="374" t="s">
        <v>2392</v>
      </c>
      <c r="D900" s="372" t="s">
        <v>2190</v>
      </c>
      <c r="E900" s="373">
        <v>1</v>
      </c>
      <c r="F900" s="1190"/>
      <c r="G900" s="371">
        <f t="shared" si="14"/>
        <v>0</v>
      </c>
    </row>
    <row r="901" spans="1:7" s="358" customFormat="1">
      <c r="A901" s="370">
        <v>0</v>
      </c>
      <c r="B901" s="369">
        <v>0</v>
      </c>
      <c r="C901" s="368" t="s">
        <v>2189</v>
      </c>
      <c r="D901" s="366">
        <v>0</v>
      </c>
      <c r="E901" s="367">
        <v>0</v>
      </c>
      <c r="F901" s="1189"/>
      <c r="G901" s="365">
        <f t="shared" si="14"/>
        <v>0</v>
      </c>
    </row>
    <row r="902" spans="1:7" s="358" customFormat="1">
      <c r="A902" s="370">
        <v>0</v>
      </c>
      <c r="B902" s="369">
        <v>0</v>
      </c>
      <c r="C902" s="368" t="s">
        <v>4496</v>
      </c>
      <c r="D902" s="366">
        <v>0</v>
      </c>
      <c r="E902" s="367">
        <v>0</v>
      </c>
      <c r="F902" s="1189"/>
      <c r="G902" s="365">
        <f t="shared" si="14"/>
        <v>0</v>
      </c>
    </row>
    <row r="903" spans="1:7" s="358" customFormat="1" ht="79.2">
      <c r="A903" s="376">
        <v>247</v>
      </c>
      <c r="B903" s="375" t="s">
        <v>2447</v>
      </c>
      <c r="C903" s="374" t="s">
        <v>2390</v>
      </c>
      <c r="D903" s="372" t="s">
        <v>2190</v>
      </c>
      <c r="E903" s="373">
        <v>2</v>
      </c>
      <c r="F903" s="1190"/>
      <c r="G903" s="371">
        <f t="shared" si="14"/>
        <v>0</v>
      </c>
    </row>
    <row r="904" spans="1:7" s="358" customFormat="1">
      <c r="A904" s="370">
        <v>0</v>
      </c>
      <c r="B904" s="369">
        <v>0</v>
      </c>
      <c r="C904" s="368" t="s">
        <v>2214</v>
      </c>
      <c r="D904" s="366">
        <v>0</v>
      </c>
      <c r="E904" s="367">
        <v>0</v>
      </c>
      <c r="F904" s="1189"/>
      <c r="G904" s="365">
        <f t="shared" si="14"/>
        <v>0</v>
      </c>
    </row>
    <row r="905" spans="1:7" s="358" customFormat="1">
      <c r="A905" s="370">
        <v>0</v>
      </c>
      <c r="B905" s="369">
        <v>0</v>
      </c>
      <c r="C905" s="368" t="s">
        <v>4496</v>
      </c>
      <c r="D905" s="366">
        <v>0</v>
      </c>
      <c r="E905" s="367">
        <v>0</v>
      </c>
      <c r="F905" s="1189"/>
      <c r="G905" s="365">
        <f t="shared" si="14"/>
        <v>0</v>
      </c>
    </row>
    <row r="906" spans="1:7" s="358" customFormat="1" ht="39.6">
      <c r="A906" s="376">
        <v>248</v>
      </c>
      <c r="B906" s="375" t="s">
        <v>2446</v>
      </c>
      <c r="C906" s="374" t="s">
        <v>2288</v>
      </c>
      <c r="D906" s="372" t="s">
        <v>2190</v>
      </c>
      <c r="E906" s="373">
        <v>1</v>
      </c>
      <c r="F906" s="1190"/>
      <c r="G906" s="371">
        <f t="shared" si="14"/>
        <v>0</v>
      </c>
    </row>
    <row r="907" spans="1:7" s="358" customFormat="1">
      <c r="A907" s="370">
        <v>0</v>
      </c>
      <c r="B907" s="369">
        <v>0</v>
      </c>
      <c r="C907" s="368" t="s">
        <v>2189</v>
      </c>
      <c r="D907" s="366">
        <v>0</v>
      </c>
      <c r="E907" s="367">
        <v>0</v>
      </c>
      <c r="F907" s="1189"/>
      <c r="G907" s="365">
        <f t="shared" si="14"/>
        <v>0</v>
      </c>
    </row>
    <row r="908" spans="1:7" s="358" customFormat="1">
      <c r="A908" s="370">
        <v>0</v>
      </c>
      <c r="B908" s="369">
        <v>0</v>
      </c>
      <c r="C908" s="368" t="s">
        <v>4505</v>
      </c>
      <c r="D908" s="366">
        <v>0</v>
      </c>
      <c r="E908" s="367">
        <v>0</v>
      </c>
      <c r="F908" s="1189"/>
      <c r="G908" s="365">
        <f t="shared" si="14"/>
        <v>0</v>
      </c>
    </row>
    <row r="909" spans="1:7" s="358" customFormat="1" ht="66">
      <c r="A909" s="376">
        <v>249</v>
      </c>
      <c r="B909" s="375" t="s">
        <v>2445</v>
      </c>
      <c r="C909" s="374" t="s">
        <v>2286</v>
      </c>
      <c r="D909" s="372" t="s">
        <v>2190</v>
      </c>
      <c r="E909" s="373">
        <v>1</v>
      </c>
      <c r="F909" s="1190"/>
      <c r="G909" s="371">
        <f t="shared" si="14"/>
        <v>0</v>
      </c>
    </row>
    <row r="910" spans="1:7" s="358" customFormat="1">
      <c r="A910" s="370">
        <v>0</v>
      </c>
      <c r="B910" s="369">
        <v>0</v>
      </c>
      <c r="C910" s="368" t="s">
        <v>2189</v>
      </c>
      <c r="D910" s="366">
        <v>0</v>
      </c>
      <c r="E910" s="367">
        <v>0</v>
      </c>
      <c r="F910" s="1189"/>
      <c r="G910" s="365">
        <f t="shared" si="14"/>
        <v>0</v>
      </c>
    </row>
    <row r="911" spans="1:7" s="358" customFormat="1">
      <c r="A911" s="370">
        <v>0</v>
      </c>
      <c r="B911" s="369">
        <v>0</v>
      </c>
      <c r="C911" s="368" t="s">
        <v>4496</v>
      </c>
      <c r="D911" s="366">
        <v>0</v>
      </c>
      <c r="E911" s="367">
        <v>0</v>
      </c>
      <c r="F911" s="1189"/>
      <c r="G911" s="365">
        <f t="shared" si="14"/>
        <v>0</v>
      </c>
    </row>
    <row r="912" spans="1:7" s="358" customFormat="1" ht="26.4">
      <c r="A912" s="376">
        <v>250</v>
      </c>
      <c r="B912" s="375" t="s">
        <v>2444</v>
      </c>
      <c r="C912" s="374" t="s">
        <v>2284</v>
      </c>
      <c r="D912" s="372" t="s">
        <v>2190</v>
      </c>
      <c r="E912" s="373">
        <v>2</v>
      </c>
      <c r="F912" s="1190"/>
      <c r="G912" s="371">
        <f t="shared" si="14"/>
        <v>0</v>
      </c>
    </row>
    <row r="913" spans="1:7" s="358" customFormat="1">
      <c r="A913" s="370">
        <v>0</v>
      </c>
      <c r="B913" s="369">
        <v>0</v>
      </c>
      <c r="C913" s="368" t="s">
        <v>2214</v>
      </c>
      <c r="D913" s="366">
        <v>0</v>
      </c>
      <c r="E913" s="367">
        <v>0</v>
      </c>
      <c r="F913" s="1189"/>
      <c r="G913" s="365">
        <f t="shared" si="14"/>
        <v>0</v>
      </c>
    </row>
    <row r="914" spans="1:7" s="358" customFormat="1">
      <c r="A914" s="370">
        <v>0</v>
      </c>
      <c r="B914" s="369">
        <v>0</v>
      </c>
      <c r="C914" s="368" t="s">
        <v>4506</v>
      </c>
      <c r="D914" s="366">
        <v>0</v>
      </c>
      <c r="E914" s="367">
        <v>0</v>
      </c>
      <c r="F914" s="1189"/>
      <c r="G914" s="365">
        <f t="shared" si="14"/>
        <v>0</v>
      </c>
    </row>
    <row r="915" spans="1:7" s="358" customFormat="1" ht="26.4">
      <c r="A915" s="376">
        <v>251</v>
      </c>
      <c r="B915" s="375" t="s">
        <v>2443</v>
      </c>
      <c r="C915" s="374" t="s">
        <v>2282</v>
      </c>
      <c r="D915" s="372" t="s">
        <v>2190</v>
      </c>
      <c r="E915" s="373">
        <v>1</v>
      </c>
      <c r="F915" s="1190"/>
      <c r="G915" s="371">
        <f t="shared" ref="G915:G978" si="15">E915*F915</f>
        <v>0</v>
      </c>
    </row>
    <row r="916" spans="1:7" s="358" customFormat="1">
      <c r="A916" s="370">
        <v>0</v>
      </c>
      <c r="B916" s="369">
        <v>0</v>
      </c>
      <c r="C916" s="368" t="s">
        <v>2189</v>
      </c>
      <c r="D916" s="366">
        <v>0</v>
      </c>
      <c r="E916" s="367">
        <v>0</v>
      </c>
      <c r="F916" s="1189"/>
      <c r="G916" s="365">
        <f t="shared" si="15"/>
        <v>0</v>
      </c>
    </row>
    <row r="917" spans="1:7" s="358" customFormat="1">
      <c r="A917" s="370">
        <v>0</v>
      </c>
      <c r="B917" s="369">
        <v>0</v>
      </c>
      <c r="C917" s="368" t="s">
        <v>4505</v>
      </c>
      <c r="D917" s="366">
        <v>0</v>
      </c>
      <c r="E917" s="367">
        <v>0</v>
      </c>
      <c r="F917" s="1189"/>
      <c r="G917" s="365">
        <f t="shared" si="15"/>
        <v>0</v>
      </c>
    </row>
    <row r="918" spans="1:7" s="358" customFormat="1" ht="26.4">
      <c r="A918" s="376">
        <v>252</v>
      </c>
      <c r="B918" s="375" t="s">
        <v>2442</v>
      </c>
      <c r="C918" s="374" t="s">
        <v>2280</v>
      </c>
      <c r="D918" s="372" t="s">
        <v>2187</v>
      </c>
      <c r="E918" s="373">
        <v>3.75</v>
      </c>
      <c r="F918" s="1190"/>
      <c r="G918" s="371">
        <f t="shared" si="15"/>
        <v>0</v>
      </c>
    </row>
    <row r="919" spans="1:7" s="358" customFormat="1">
      <c r="A919" s="370">
        <v>0</v>
      </c>
      <c r="B919" s="369">
        <v>0</v>
      </c>
      <c r="C919" s="368" t="s">
        <v>2278</v>
      </c>
      <c r="D919" s="366">
        <v>0</v>
      </c>
      <c r="E919" s="367">
        <v>0</v>
      </c>
      <c r="F919" s="1189"/>
      <c r="G919" s="365">
        <f t="shared" si="15"/>
        <v>0</v>
      </c>
    </row>
    <row r="920" spans="1:7" s="358" customFormat="1">
      <c r="A920" s="370">
        <v>0</v>
      </c>
      <c r="B920" s="369">
        <v>0</v>
      </c>
      <c r="C920" s="368" t="s">
        <v>4506</v>
      </c>
      <c r="D920" s="366">
        <v>0</v>
      </c>
      <c r="E920" s="367">
        <v>0</v>
      </c>
      <c r="F920" s="1189"/>
      <c r="G920" s="365">
        <f t="shared" si="15"/>
        <v>0</v>
      </c>
    </row>
    <row r="921" spans="1:7" s="358" customFormat="1" ht="26.4">
      <c r="A921" s="376">
        <v>253</v>
      </c>
      <c r="B921" s="375" t="s">
        <v>2440</v>
      </c>
      <c r="C921" s="374" t="s">
        <v>2275</v>
      </c>
      <c r="D921" s="372" t="s">
        <v>2187</v>
      </c>
      <c r="E921" s="373">
        <v>1.25</v>
      </c>
      <c r="F921" s="1190"/>
      <c r="G921" s="371">
        <f t="shared" si="15"/>
        <v>0</v>
      </c>
    </row>
    <row r="922" spans="1:7" s="358" customFormat="1">
      <c r="A922" s="370">
        <v>0</v>
      </c>
      <c r="B922" s="369">
        <v>0</v>
      </c>
      <c r="C922" s="368" t="s">
        <v>2273</v>
      </c>
      <c r="D922" s="366">
        <v>0</v>
      </c>
      <c r="E922" s="367">
        <v>0</v>
      </c>
      <c r="F922" s="1189"/>
      <c r="G922" s="365">
        <f t="shared" si="15"/>
        <v>0</v>
      </c>
    </row>
    <row r="923" spans="1:7" s="358" customFormat="1">
      <c r="A923" s="370">
        <v>0</v>
      </c>
      <c r="B923" s="369">
        <v>0</v>
      </c>
      <c r="C923" s="368" t="s">
        <v>4505</v>
      </c>
      <c r="D923" s="366">
        <v>0</v>
      </c>
      <c r="E923" s="367">
        <v>0</v>
      </c>
      <c r="F923" s="1189"/>
      <c r="G923" s="365">
        <f t="shared" si="15"/>
        <v>0</v>
      </c>
    </row>
    <row r="924" spans="1:7" s="358" customFormat="1" ht="39.6">
      <c r="A924" s="376">
        <v>254</v>
      </c>
      <c r="B924" s="375" t="s">
        <v>2438</v>
      </c>
      <c r="C924" s="374" t="s">
        <v>2270</v>
      </c>
      <c r="D924" s="372" t="s">
        <v>2190</v>
      </c>
      <c r="E924" s="373">
        <v>1</v>
      </c>
      <c r="F924" s="1190"/>
      <c r="G924" s="371">
        <f t="shared" si="15"/>
        <v>0</v>
      </c>
    </row>
    <row r="925" spans="1:7" s="358" customFormat="1">
      <c r="A925" s="370">
        <v>0</v>
      </c>
      <c r="B925" s="369">
        <v>0</v>
      </c>
      <c r="C925" s="368" t="s">
        <v>2189</v>
      </c>
      <c r="D925" s="366">
        <v>0</v>
      </c>
      <c r="E925" s="367">
        <v>0</v>
      </c>
      <c r="F925" s="1189"/>
      <c r="G925" s="365">
        <f t="shared" si="15"/>
        <v>0</v>
      </c>
    </row>
    <row r="926" spans="1:7" s="358" customFormat="1">
      <c r="A926" s="370">
        <v>0</v>
      </c>
      <c r="B926" s="369">
        <v>0</v>
      </c>
      <c r="C926" s="368" t="s">
        <v>4507</v>
      </c>
      <c r="D926" s="366">
        <v>0</v>
      </c>
      <c r="E926" s="367">
        <v>0</v>
      </c>
      <c r="F926" s="1189"/>
      <c r="G926" s="365">
        <f t="shared" si="15"/>
        <v>0</v>
      </c>
    </row>
    <row r="927" spans="1:7" s="358" customFormat="1" ht="132">
      <c r="A927" s="376">
        <v>255</v>
      </c>
      <c r="B927" s="375" t="s">
        <v>2436</v>
      </c>
      <c r="C927" s="374" t="s">
        <v>2378</v>
      </c>
      <c r="D927" s="372" t="s">
        <v>2190</v>
      </c>
      <c r="E927" s="373">
        <v>1</v>
      </c>
      <c r="F927" s="1190"/>
      <c r="G927" s="371">
        <f t="shared" si="15"/>
        <v>0</v>
      </c>
    </row>
    <row r="928" spans="1:7" s="358" customFormat="1">
      <c r="A928" s="370">
        <v>0</v>
      </c>
      <c r="B928" s="369">
        <v>0</v>
      </c>
      <c r="C928" s="368" t="s">
        <v>2189</v>
      </c>
      <c r="D928" s="366">
        <v>0</v>
      </c>
      <c r="E928" s="367">
        <v>0</v>
      </c>
      <c r="F928" s="1189"/>
      <c r="G928" s="365">
        <f t="shared" si="15"/>
        <v>0</v>
      </c>
    </row>
    <row r="929" spans="1:7" s="358" customFormat="1">
      <c r="A929" s="370">
        <v>0</v>
      </c>
      <c r="B929" s="369">
        <v>0</v>
      </c>
      <c r="C929" s="368" t="s">
        <v>4508</v>
      </c>
      <c r="D929" s="366">
        <v>0</v>
      </c>
      <c r="E929" s="367">
        <v>0</v>
      </c>
      <c r="F929" s="1189"/>
      <c r="G929" s="365">
        <f t="shared" si="15"/>
        <v>0</v>
      </c>
    </row>
    <row r="930" spans="1:7" s="358" customFormat="1" ht="52.8">
      <c r="A930" s="376">
        <v>256</v>
      </c>
      <c r="B930" s="375">
        <v>0</v>
      </c>
      <c r="C930" s="374" t="s">
        <v>2201</v>
      </c>
      <c r="D930" s="372" t="s">
        <v>2187</v>
      </c>
      <c r="E930" s="373">
        <v>17.700000000000003</v>
      </c>
      <c r="F930" s="1190"/>
      <c r="G930" s="371">
        <f t="shared" si="15"/>
        <v>0</v>
      </c>
    </row>
    <row r="931" spans="1:7" s="358" customFormat="1">
      <c r="A931" s="370">
        <v>0</v>
      </c>
      <c r="B931" s="369">
        <v>0</v>
      </c>
      <c r="C931" s="368" t="s">
        <v>2376</v>
      </c>
      <c r="D931" s="366">
        <v>0</v>
      </c>
      <c r="E931" s="367">
        <v>0</v>
      </c>
      <c r="F931" s="1189"/>
      <c r="G931" s="365">
        <f t="shared" si="15"/>
        <v>0</v>
      </c>
    </row>
    <row r="932" spans="1:7" s="358" customFormat="1">
      <c r="A932" s="370">
        <v>0</v>
      </c>
      <c r="B932" s="369">
        <v>0</v>
      </c>
      <c r="C932" s="368" t="s">
        <v>4496</v>
      </c>
      <c r="D932" s="366">
        <v>0</v>
      </c>
      <c r="E932" s="367">
        <v>0</v>
      </c>
      <c r="F932" s="1189"/>
      <c r="G932" s="365">
        <f t="shared" si="15"/>
        <v>0</v>
      </c>
    </row>
    <row r="933" spans="1:7" s="358" customFormat="1" ht="52.8">
      <c r="A933" s="376">
        <v>257</v>
      </c>
      <c r="B933" s="375">
        <v>0</v>
      </c>
      <c r="C933" s="374" t="s">
        <v>2188</v>
      </c>
      <c r="D933" s="372" t="s">
        <v>2187</v>
      </c>
      <c r="E933" s="373">
        <v>1.62</v>
      </c>
      <c r="F933" s="1190"/>
      <c r="G933" s="371">
        <f t="shared" si="15"/>
        <v>0</v>
      </c>
    </row>
    <row r="934" spans="1:7" s="358" customFormat="1">
      <c r="A934" s="370">
        <v>0</v>
      </c>
      <c r="B934" s="369">
        <v>0</v>
      </c>
      <c r="C934" s="368" t="s">
        <v>2375</v>
      </c>
      <c r="D934" s="366">
        <v>0</v>
      </c>
      <c r="E934" s="367">
        <v>0</v>
      </c>
      <c r="F934" s="1189"/>
      <c r="G934" s="365">
        <f t="shared" si="15"/>
        <v>0</v>
      </c>
    </row>
    <row r="935" spans="1:7" s="358" customFormat="1">
      <c r="A935" s="370">
        <v>0</v>
      </c>
      <c r="B935" s="369">
        <v>0</v>
      </c>
      <c r="C935" s="368" t="s">
        <v>4496</v>
      </c>
      <c r="D935" s="366">
        <v>0</v>
      </c>
      <c r="E935" s="367">
        <v>0</v>
      </c>
      <c r="F935" s="1189"/>
      <c r="G935" s="365">
        <f t="shared" si="15"/>
        <v>0</v>
      </c>
    </row>
    <row r="936" spans="1:7" s="358" customFormat="1" ht="52.8">
      <c r="A936" s="376">
        <v>258</v>
      </c>
      <c r="B936" s="375">
        <v>0</v>
      </c>
      <c r="C936" s="374" t="s">
        <v>2261</v>
      </c>
      <c r="D936" s="372" t="s">
        <v>256</v>
      </c>
      <c r="E936" s="373">
        <v>1.0010000000000001</v>
      </c>
      <c r="F936" s="1190"/>
      <c r="G936" s="371">
        <f t="shared" si="15"/>
        <v>0</v>
      </c>
    </row>
    <row r="937" spans="1:7" s="358" customFormat="1">
      <c r="A937" s="370">
        <v>0</v>
      </c>
      <c r="B937" s="369">
        <v>0</v>
      </c>
      <c r="C937" s="368" t="s">
        <v>2374</v>
      </c>
      <c r="D937" s="366">
        <v>0</v>
      </c>
      <c r="E937" s="367">
        <v>0</v>
      </c>
      <c r="F937" s="1189"/>
      <c r="G937" s="365">
        <f t="shared" si="15"/>
        <v>0</v>
      </c>
    </row>
    <row r="938" spans="1:7" s="358" customFormat="1">
      <c r="A938" s="370">
        <v>0</v>
      </c>
      <c r="B938" s="369">
        <v>0</v>
      </c>
      <c r="C938" s="368" t="s">
        <v>4496</v>
      </c>
      <c r="D938" s="366">
        <v>0</v>
      </c>
      <c r="E938" s="367">
        <v>0</v>
      </c>
      <c r="F938" s="1189"/>
      <c r="G938" s="365">
        <f t="shared" si="15"/>
        <v>0</v>
      </c>
    </row>
    <row r="939" spans="1:7" s="358" customFormat="1" ht="52.8">
      <c r="A939" s="376">
        <v>259</v>
      </c>
      <c r="B939" s="375">
        <v>0</v>
      </c>
      <c r="C939" s="374" t="s">
        <v>2257</v>
      </c>
      <c r="D939" s="372" t="s">
        <v>256</v>
      </c>
      <c r="E939" s="373">
        <v>0.75</v>
      </c>
      <c r="F939" s="1190"/>
      <c r="G939" s="371">
        <f t="shared" si="15"/>
        <v>0</v>
      </c>
    </row>
    <row r="940" spans="1:7" s="358" customFormat="1">
      <c r="A940" s="370">
        <v>0</v>
      </c>
      <c r="B940" s="369">
        <v>0</v>
      </c>
      <c r="C940" s="368" t="s">
        <v>2373</v>
      </c>
      <c r="D940" s="366">
        <v>0</v>
      </c>
      <c r="E940" s="367">
        <v>0</v>
      </c>
      <c r="F940" s="1189"/>
      <c r="G940" s="365">
        <f t="shared" si="15"/>
        <v>0</v>
      </c>
    </row>
    <row r="941" spans="1:7" s="358" customFormat="1">
      <c r="A941" s="370">
        <v>0</v>
      </c>
      <c r="B941" s="369">
        <v>0</v>
      </c>
      <c r="C941" s="368" t="s">
        <v>4496</v>
      </c>
      <c r="D941" s="366">
        <v>0</v>
      </c>
      <c r="E941" s="367">
        <v>0</v>
      </c>
      <c r="F941" s="1189"/>
      <c r="G941" s="365">
        <f t="shared" si="15"/>
        <v>0</v>
      </c>
    </row>
    <row r="942" spans="1:7" s="358" customFormat="1" ht="26.4">
      <c r="A942" s="376">
        <v>260</v>
      </c>
      <c r="B942" s="375">
        <v>0</v>
      </c>
      <c r="C942" s="374" t="s">
        <v>2255</v>
      </c>
      <c r="D942" s="372" t="s">
        <v>2190</v>
      </c>
      <c r="E942" s="373">
        <v>2</v>
      </c>
      <c r="F942" s="1190"/>
      <c r="G942" s="371">
        <f t="shared" si="15"/>
        <v>0</v>
      </c>
    </row>
    <row r="943" spans="1:7" s="358" customFormat="1">
      <c r="A943" s="370">
        <v>0</v>
      </c>
      <c r="B943" s="369">
        <v>0</v>
      </c>
      <c r="C943" s="368" t="s">
        <v>2372</v>
      </c>
      <c r="D943" s="366">
        <v>0</v>
      </c>
      <c r="E943" s="367">
        <v>0</v>
      </c>
      <c r="F943" s="1189"/>
      <c r="G943" s="365">
        <f t="shared" si="15"/>
        <v>0</v>
      </c>
    </row>
    <row r="944" spans="1:7" s="358" customFormat="1">
      <c r="A944" s="370">
        <v>0</v>
      </c>
      <c r="B944" s="369">
        <v>0</v>
      </c>
      <c r="C944" s="368" t="s">
        <v>4496</v>
      </c>
      <c r="D944" s="366">
        <v>0</v>
      </c>
      <c r="E944" s="367">
        <v>0</v>
      </c>
      <c r="F944" s="1189"/>
      <c r="G944" s="365">
        <f t="shared" si="15"/>
        <v>0</v>
      </c>
    </row>
    <row r="945" spans="1:7" s="358" customFormat="1" ht="26.4">
      <c r="A945" s="376">
        <v>261</v>
      </c>
      <c r="B945" s="375">
        <v>0</v>
      </c>
      <c r="C945" s="374" t="s">
        <v>2253</v>
      </c>
      <c r="D945" s="372" t="s">
        <v>2190</v>
      </c>
      <c r="E945" s="373">
        <v>1</v>
      </c>
      <c r="F945" s="1190"/>
      <c r="G945" s="371">
        <f t="shared" si="15"/>
        <v>0</v>
      </c>
    </row>
    <row r="946" spans="1:7" s="358" customFormat="1">
      <c r="A946" s="370">
        <v>0</v>
      </c>
      <c r="B946" s="369">
        <v>0</v>
      </c>
      <c r="C946" s="368" t="s">
        <v>2189</v>
      </c>
      <c r="D946" s="366">
        <v>0</v>
      </c>
      <c r="E946" s="367">
        <v>0</v>
      </c>
      <c r="F946" s="1189"/>
      <c r="G946" s="365">
        <f t="shared" si="15"/>
        <v>0</v>
      </c>
    </row>
    <row r="947" spans="1:7" s="358" customFormat="1">
      <c r="A947" s="370">
        <v>0</v>
      </c>
      <c r="B947" s="369">
        <v>0</v>
      </c>
      <c r="C947" s="368" t="s">
        <v>4496</v>
      </c>
      <c r="D947" s="366">
        <v>0</v>
      </c>
      <c r="E947" s="367">
        <v>0</v>
      </c>
      <c r="F947" s="1189"/>
      <c r="G947" s="365">
        <f t="shared" si="15"/>
        <v>0</v>
      </c>
    </row>
    <row r="948" spans="1:7" s="358" customFormat="1" ht="39.6">
      <c r="A948" s="376">
        <v>262</v>
      </c>
      <c r="B948" s="375">
        <v>0</v>
      </c>
      <c r="C948" s="374" t="s">
        <v>2185</v>
      </c>
      <c r="D948" s="372" t="s">
        <v>256</v>
      </c>
      <c r="E948" s="373">
        <v>7.48</v>
      </c>
      <c r="F948" s="1190"/>
      <c r="G948" s="371">
        <f t="shared" si="15"/>
        <v>0</v>
      </c>
    </row>
    <row r="949" spans="1:7" s="358" customFormat="1">
      <c r="A949" s="370">
        <v>0</v>
      </c>
      <c r="B949" s="369">
        <v>0</v>
      </c>
      <c r="C949" s="368" t="s">
        <v>2371</v>
      </c>
      <c r="D949" s="366">
        <v>0</v>
      </c>
      <c r="E949" s="367">
        <v>0</v>
      </c>
      <c r="F949" s="1189"/>
      <c r="G949" s="365">
        <f t="shared" si="15"/>
        <v>0</v>
      </c>
    </row>
    <row r="950" spans="1:7" s="358" customFormat="1">
      <c r="A950" s="370">
        <v>0</v>
      </c>
      <c r="B950" s="369">
        <v>0</v>
      </c>
      <c r="C950" s="368" t="s">
        <v>4496</v>
      </c>
      <c r="D950" s="366">
        <v>0</v>
      </c>
      <c r="E950" s="367">
        <v>0</v>
      </c>
      <c r="F950" s="1189"/>
      <c r="G950" s="365">
        <f t="shared" si="15"/>
        <v>0</v>
      </c>
    </row>
    <row r="951" spans="1:7" s="358" customFormat="1" ht="39.6">
      <c r="A951" s="376">
        <v>263</v>
      </c>
      <c r="B951" s="375">
        <v>0</v>
      </c>
      <c r="C951" s="374" t="s">
        <v>2251</v>
      </c>
      <c r="D951" s="372" t="s">
        <v>256</v>
      </c>
      <c r="E951" s="373">
        <v>0.14765485471872028</v>
      </c>
      <c r="F951" s="1190"/>
      <c r="G951" s="371">
        <f t="shared" si="15"/>
        <v>0</v>
      </c>
    </row>
    <row r="952" spans="1:7" s="358" customFormat="1">
      <c r="A952" s="370">
        <v>0</v>
      </c>
      <c r="B952" s="369">
        <v>0</v>
      </c>
      <c r="C952" s="368" t="s">
        <v>2370</v>
      </c>
      <c r="D952" s="366">
        <v>0</v>
      </c>
      <c r="E952" s="367">
        <v>0</v>
      </c>
      <c r="F952" s="1189"/>
      <c r="G952" s="365">
        <f t="shared" si="15"/>
        <v>0</v>
      </c>
    </row>
    <row r="953" spans="1:7" s="358" customFormat="1">
      <c r="A953" s="370">
        <v>0</v>
      </c>
      <c r="B953" s="369">
        <v>0</v>
      </c>
      <c r="C953" s="368" t="s">
        <v>4496</v>
      </c>
      <c r="D953" s="366">
        <v>0</v>
      </c>
      <c r="E953" s="367">
        <v>0</v>
      </c>
      <c r="F953" s="1189"/>
      <c r="G953" s="365">
        <f t="shared" si="15"/>
        <v>0</v>
      </c>
    </row>
    <row r="954" spans="1:7" s="358" customFormat="1" ht="26.4">
      <c r="A954" s="376">
        <v>264</v>
      </c>
      <c r="B954" s="375">
        <v>0</v>
      </c>
      <c r="C954" s="374" t="s">
        <v>2249</v>
      </c>
      <c r="D954" s="372" t="s">
        <v>256</v>
      </c>
      <c r="E954" s="373">
        <v>3.5342917352885177E-3</v>
      </c>
      <c r="F954" s="1190"/>
      <c r="G954" s="371">
        <f t="shared" si="15"/>
        <v>0</v>
      </c>
    </row>
    <row r="955" spans="1:7" s="358" customFormat="1">
      <c r="A955" s="370">
        <v>0</v>
      </c>
      <c r="B955" s="369">
        <v>0</v>
      </c>
      <c r="C955" s="368" t="s">
        <v>2369</v>
      </c>
      <c r="D955" s="366">
        <v>0</v>
      </c>
      <c r="E955" s="367">
        <v>0</v>
      </c>
      <c r="F955" s="1189"/>
      <c r="G955" s="365">
        <f t="shared" si="15"/>
        <v>0</v>
      </c>
    </row>
    <row r="956" spans="1:7" s="358" customFormat="1">
      <c r="A956" s="370">
        <v>0</v>
      </c>
      <c r="B956" s="369">
        <v>0</v>
      </c>
      <c r="C956" s="368" t="s">
        <v>4496</v>
      </c>
      <c r="D956" s="366">
        <v>0</v>
      </c>
      <c r="E956" s="367">
        <v>0</v>
      </c>
      <c r="F956" s="1189"/>
      <c r="G956" s="365">
        <f t="shared" si="15"/>
        <v>0</v>
      </c>
    </row>
    <row r="957" spans="1:7" s="358" customFormat="1" ht="40.799999999999997">
      <c r="A957" s="370">
        <v>0</v>
      </c>
      <c r="B957" s="369">
        <v>0</v>
      </c>
      <c r="C957" s="368" t="s">
        <v>2247</v>
      </c>
      <c r="D957" s="366">
        <v>0</v>
      </c>
      <c r="E957" s="367">
        <v>0</v>
      </c>
      <c r="F957" s="1189"/>
      <c r="G957" s="365">
        <f t="shared" si="15"/>
        <v>0</v>
      </c>
    </row>
    <row r="958" spans="1:7" s="358" customFormat="1" ht="15.6">
      <c r="A958" s="379">
        <v>0</v>
      </c>
      <c r="B958" s="378">
        <v>0</v>
      </c>
      <c r="C958" s="377" t="s">
        <v>2434</v>
      </c>
      <c r="D958" s="366">
        <v>0</v>
      </c>
      <c r="E958" s="367">
        <v>0</v>
      </c>
      <c r="F958" s="1189"/>
      <c r="G958" s="365">
        <f t="shared" si="15"/>
        <v>0</v>
      </c>
    </row>
    <row r="959" spans="1:7" s="358" customFormat="1" ht="13.2">
      <c r="A959" s="376">
        <v>265</v>
      </c>
      <c r="B959" s="375" t="s">
        <v>2433</v>
      </c>
      <c r="C959" s="374" t="s">
        <v>2310</v>
      </c>
      <c r="D959" s="372" t="s">
        <v>1985</v>
      </c>
      <c r="E959" s="373">
        <v>1</v>
      </c>
      <c r="F959" s="1190"/>
      <c r="G959" s="371">
        <f t="shared" si="15"/>
        <v>0</v>
      </c>
    </row>
    <row r="960" spans="1:7" s="358" customFormat="1" ht="112.2">
      <c r="A960" s="370">
        <v>0</v>
      </c>
      <c r="B960" s="369">
        <v>0</v>
      </c>
      <c r="C960" s="368" t="s">
        <v>2432</v>
      </c>
      <c r="D960" s="366">
        <v>0</v>
      </c>
      <c r="E960" s="367">
        <v>0</v>
      </c>
      <c r="F960" s="1189"/>
      <c r="G960" s="365">
        <f t="shared" si="15"/>
        <v>0</v>
      </c>
    </row>
    <row r="961" spans="1:7" s="358" customFormat="1" ht="102">
      <c r="A961" s="370">
        <v>0</v>
      </c>
      <c r="B961" s="369">
        <v>0</v>
      </c>
      <c r="C961" s="368" t="s">
        <v>2431</v>
      </c>
      <c r="D961" s="366">
        <v>0</v>
      </c>
      <c r="E961" s="367">
        <v>0</v>
      </c>
      <c r="F961" s="1189"/>
      <c r="G961" s="365">
        <f t="shared" si="15"/>
        <v>0</v>
      </c>
    </row>
    <row r="962" spans="1:7" s="358" customFormat="1" ht="61.2">
      <c r="A962" s="370">
        <v>0</v>
      </c>
      <c r="B962" s="369">
        <v>0</v>
      </c>
      <c r="C962" s="368" t="s">
        <v>2430</v>
      </c>
      <c r="D962" s="366">
        <v>0</v>
      </c>
      <c r="E962" s="367">
        <v>0</v>
      </c>
      <c r="F962" s="1189"/>
      <c r="G962" s="365">
        <f t="shared" si="15"/>
        <v>0</v>
      </c>
    </row>
    <row r="963" spans="1:7" s="358" customFormat="1" ht="102">
      <c r="A963" s="370">
        <v>0</v>
      </c>
      <c r="B963" s="369">
        <v>0</v>
      </c>
      <c r="C963" s="368" t="s">
        <v>2429</v>
      </c>
      <c r="D963" s="366">
        <v>0</v>
      </c>
      <c r="E963" s="367">
        <v>0</v>
      </c>
      <c r="F963" s="1189"/>
      <c r="G963" s="365">
        <f t="shared" si="15"/>
        <v>0</v>
      </c>
    </row>
    <row r="964" spans="1:7" s="358" customFormat="1">
      <c r="A964" s="370">
        <v>0</v>
      </c>
      <c r="B964" s="369">
        <v>0</v>
      </c>
      <c r="C964" s="368" t="s">
        <v>2189</v>
      </c>
      <c r="D964" s="366">
        <v>0</v>
      </c>
      <c r="E964" s="367">
        <v>0</v>
      </c>
      <c r="F964" s="1189"/>
      <c r="G964" s="365">
        <f t="shared" si="15"/>
        <v>0</v>
      </c>
    </row>
    <row r="965" spans="1:7" s="358" customFormat="1">
      <c r="A965" s="370">
        <v>0</v>
      </c>
      <c r="B965" s="369">
        <v>0</v>
      </c>
      <c r="C965" s="368" t="s">
        <v>4509</v>
      </c>
      <c r="D965" s="366">
        <v>0</v>
      </c>
      <c r="E965" s="367">
        <v>0</v>
      </c>
      <c r="F965" s="1189"/>
      <c r="G965" s="365">
        <f t="shared" si="15"/>
        <v>0</v>
      </c>
    </row>
    <row r="966" spans="1:7" s="358" customFormat="1" ht="13.2">
      <c r="A966" s="376">
        <v>266</v>
      </c>
      <c r="B966" s="375">
        <v>0</v>
      </c>
      <c r="C966" s="374" t="s">
        <v>2305</v>
      </c>
      <c r="D966" s="372" t="s">
        <v>2190</v>
      </c>
      <c r="E966" s="373">
        <v>1</v>
      </c>
      <c r="F966" s="1190"/>
      <c r="G966" s="371">
        <f t="shared" si="15"/>
        <v>0</v>
      </c>
    </row>
    <row r="967" spans="1:7" s="358" customFormat="1">
      <c r="A967" s="370">
        <v>0</v>
      </c>
      <c r="B967" s="369">
        <v>0</v>
      </c>
      <c r="C967" s="368" t="s">
        <v>2189</v>
      </c>
      <c r="D967" s="366">
        <v>0</v>
      </c>
      <c r="E967" s="367">
        <v>0</v>
      </c>
      <c r="F967" s="1189"/>
      <c r="G967" s="365">
        <f t="shared" si="15"/>
        <v>0</v>
      </c>
    </row>
    <row r="968" spans="1:7" s="358" customFormat="1">
      <c r="A968" s="370">
        <v>0</v>
      </c>
      <c r="B968" s="369">
        <v>0</v>
      </c>
      <c r="C968" s="368" t="s">
        <v>4509</v>
      </c>
      <c r="D968" s="366">
        <v>0</v>
      </c>
      <c r="E968" s="367">
        <v>0</v>
      </c>
      <c r="F968" s="1189"/>
      <c r="G968" s="365">
        <f t="shared" si="15"/>
        <v>0</v>
      </c>
    </row>
    <row r="969" spans="1:7" s="358" customFormat="1" ht="39.6">
      <c r="A969" s="376">
        <v>267</v>
      </c>
      <c r="B969" s="375" t="s">
        <v>2427</v>
      </c>
      <c r="C969" s="374" t="s">
        <v>2302</v>
      </c>
      <c r="D969" s="372" t="s">
        <v>1985</v>
      </c>
      <c r="E969" s="373">
        <v>1</v>
      </c>
      <c r="F969" s="1190"/>
      <c r="G969" s="371">
        <f t="shared" si="15"/>
        <v>0</v>
      </c>
    </row>
    <row r="970" spans="1:7" s="358" customFormat="1">
      <c r="A970" s="370">
        <v>0</v>
      </c>
      <c r="B970" s="369">
        <v>0</v>
      </c>
      <c r="C970" s="368" t="s">
        <v>2189</v>
      </c>
      <c r="D970" s="366">
        <v>0</v>
      </c>
      <c r="E970" s="367">
        <v>0</v>
      </c>
      <c r="F970" s="1189"/>
      <c r="G970" s="365">
        <f t="shared" si="15"/>
        <v>0</v>
      </c>
    </row>
    <row r="971" spans="1:7" s="358" customFormat="1">
      <c r="A971" s="370">
        <v>0</v>
      </c>
      <c r="B971" s="369">
        <v>0</v>
      </c>
      <c r="C971" s="368" t="s">
        <v>4496</v>
      </c>
      <c r="D971" s="366">
        <v>0</v>
      </c>
      <c r="E971" s="367">
        <v>0</v>
      </c>
      <c r="F971" s="1189"/>
      <c r="G971" s="365">
        <f t="shared" si="15"/>
        <v>0</v>
      </c>
    </row>
    <row r="972" spans="1:7" s="358" customFormat="1" ht="26.4">
      <c r="A972" s="376">
        <v>268</v>
      </c>
      <c r="B972" s="375" t="s">
        <v>2426</v>
      </c>
      <c r="C972" s="374" t="s">
        <v>2300</v>
      </c>
      <c r="D972" s="372" t="s">
        <v>2190</v>
      </c>
      <c r="E972" s="373">
        <v>1</v>
      </c>
      <c r="F972" s="1190"/>
      <c r="G972" s="371">
        <f t="shared" si="15"/>
        <v>0</v>
      </c>
    </row>
    <row r="973" spans="1:7" s="358" customFormat="1">
      <c r="A973" s="370">
        <v>0</v>
      </c>
      <c r="B973" s="369">
        <v>0</v>
      </c>
      <c r="C973" s="368" t="s">
        <v>2189</v>
      </c>
      <c r="D973" s="366">
        <v>0</v>
      </c>
      <c r="E973" s="367">
        <v>0</v>
      </c>
      <c r="F973" s="1189"/>
      <c r="G973" s="365">
        <f t="shared" si="15"/>
        <v>0</v>
      </c>
    </row>
    <row r="974" spans="1:7" s="358" customFormat="1">
      <c r="A974" s="370">
        <v>0</v>
      </c>
      <c r="B974" s="369">
        <v>0</v>
      </c>
      <c r="C974" s="368" t="s">
        <v>4496</v>
      </c>
      <c r="D974" s="366">
        <v>0</v>
      </c>
      <c r="E974" s="367">
        <v>0</v>
      </c>
      <c r="F974" s="1189"/>
      <c r="G974" s="365">
        <f t="shared" si="15"/>
        <v>0</v>
      </c>
    </row>
    <row r="975" spans="1:7" s="358" customFormat="1" ht="26.4">
      <c r="A975" s="376">
        <v>269</v>
      </c>
      <c r="B975" s="375" t="s">
        <v>2425</v>
      </c>
      <c r="C975" s="374" t="s">
        <v>2297</v>
      </c>
      <c r="D975" s="372" t="s">
        <v>2190</v>
      </c>
      <c r="E975" s="373">
        <v>1</v>
      </c>
      <c r="F975" s="1190"/>
      <c r="G975" s="371">
        <f t="shared" si="15"/>
        <v>0</v>
      </c>
    </row>
    <row r="976" spans="1:7" s="358" customFormat="1">
      <c r="A976" s="370">
        <v>0</v>
      </c>
      <c r="B976" s="369">
        <v>0</v>
      </c>
      <c r="C976" s="368" t="s">
        <v>2189</v>
      </c>
      <c r="D976" s="366">
        <v>0</v>
      </c>
      <c r="E976" s="367">
        <v>0</v>
      </c>
      <c r="F976" s="1189"/>
      <c r="G976" s="365">
        <f t="shared" si="15"/>
        <v>0</v>
      </c>
    </row>
    <row r="977" spans="1:7" s="358" customFormat="1">
      <c r="A977" s="370">
        <v>0</v>
      </c>
      <c r="B977" s="369">
        <v>0</v>
      </c>
      <c r="C977" s="368" t="s">
        <v>4496</v>
      </c>
      <c r="D977" s="366">
        <v>0</v>
      </c>
      <c r="E977" s="367">
        <v>0</v>
      </c>
      <c r="F977" s="1189"/>
      <c r="G977" s="365">
        <f t="shared" si="15"/>
        <v>0</v>
      </c>
    </row>
    <row r="978" spans="1:7" s="358" customFormat="1" ht="26.4">
      <c r="A978" s="376">
        <v>270</v>
      </c>
      <c r="B978" s="375" t="s">
        <v>2424</v>
      </c>
      <c r="C978" s="374" t="s">
        <v>2297</v>
      </c>
      <c r="D978" s="372" t="s">
        <v>2190</v>
      </c>
      <c r="E978" s="373">
        <v>1</v>
      </c>
      <c r="F978" s="1190"/>
      <c r="G978" s="371">
        <f t="shared" si="15"/>
        <v>0</v>
      </c>
    </row>
    <row r="979" spans="1:7" s="358" customFormat="1">
      <c r="A979" s="370">
        <v>0</v>
      </c>
      <c r="B979" s="369">
        <v>0</v>
      </c>
      <c r="C979" s="368" t="s">
        <v>2189</v>
      </c>
      <c r="D979" s="366">
        <v>0</v>
      </c>
      <c r="E979" s="367">
        <v>0</v>
      </c>
      <c r="F979" s="1189"/>
      <c r="G979" s="365">
        <f t="shared" ref="G979:G1042" si="16">E979*F979</f>
        <v>0</v>
      </c>
    </row>
    <row r="980" spans="1:7" s="358" customFormat="1">
      <c r="A980" s="370">
        <v>0</v>
      </c>
      <c r="B980" s="369">
        <v>0</v>
      </c>
      <c r="C980" s="368" t="s">
        <v>4496</v>
      </c>
      <c r="D980" s="366">
        <v>0</v>
      </c>
      <c r="E980" s="367">
        <v>0</v>
      </c>
      <c r="F980" s="1189"/>
      <c r="G980" s="365">
        <f t="shared" si="16"/>
        <v>0</v>
      </c>
    </row>
    <row r="981" spans="1:7" s="358" customFormat="1" ht="26.4">
      <c r="A981" s="376">
        <v>271</v>
      </c>
      <c r="B981" s="375" t="s">
        <v>2423</v>
      </c>
      <c r="C981" s="374" t="s">
        <v>2295</v>
      </c>
      <c r="D981" s="372" t="s">
        <v>2190</v>
      </c>
      <c r="E981" s="373">
        <v>1</v>
      </c>
      <c r="F981" s="1190"/>
      <c r="G981" s="371">
        <f t="shared" si="16"/>
        <v>0</v>
      </c>
    </row>
    <row r="982" spans="1:7" s="358" customFormat="1">
      <c r="A982" s="370">
        <v>0</v>
      </c>
      <c r="B982" s="369">
        <v>0</v>
      </c>
      <c r="C982" s="368" t="s">
        <v>2189</v>
      </c>
      <c r="D982" s="366">
        <v>0</v>
      </c>
      <c r="E982" s="367">
        <v>0</v>
      </c>
      <c r="F982" s="1189"/>
      <c r="G982" s="365">
        <f t="shared" si="16"/>
        <v>0</v>
      </c>
    </row>
    <row r="983" spans="1:7" s="358" customFormat="1">
      <c r="A983" s="370">
        <v>0</v>
      </c>
      <c r="B983" s="369">
        <v>0</v>
      </c>
      <c r="C983" s="368" t="s">
        <v>4496</v>
      </c>
      <c r="D983" s="366">
        <v>0</v>
      </c>
      <c r="E983" s="367">
        <v>0</v>
      </c>
      <c r="F983" s="1189"/>
      <c r="G983" s="365">
        <f t="shared" si="16"/>
        <v>0</v>
      </c>
    </row>
    <row r="984" spans="1:7" s="358" customFormat="1" ht="79.2">
      <c r="A984" s="376">
        <v>272</v>
      </c>
      <c r="B984" s="375" t="s">
        <v>2422</v>
      </c>
      <c r="C984" s="374" t="s">
        <v>2293</v>
      </c>
      <c r="D984" s="372" t="s">
        <v>2190</v>
      </c>
      <c r="E984" s="373">
        <v>2</v>
      </c>
      <c r="F984" s="1190"/>
      <c r="G984" s="371">
        <f t="shared" si="16"/>
        <v>0</v>
      </c>
    </row>
    <row r="985" spans="1:7" s="358" customFormat="1">
      <c r="A985" s="370">
        <v>0</v>
      </c>
      <c r="B985" s="369">
        <v>0</v>
      </c>
      <c r="C985" s="368" t="s">
        <v>2214</v>
      </c>
      <c r="D985" s="366">
        <v>0</v>
      </c>
      <c r="E985" s="367">
        <v>0</v>
      </c>
      <c r="F985" s="1189"/>
      <c r="G985" s="365">
        <f t="shared" si="16"/>
        <v>0</v>
      </c>
    </row>
    <row r="986" spans="1:7" s="358" customFormat="1">
      <c r="A986" s="370">
        <v>0</v>
      </c>
      <c r="B986" s="369">
        <v>0</v>
      </c>
      <c r="C986" s="368" t="s">
        <v>4496</v>
      </c>
      <c r="D986" s="366">
        <v>0</v>
      </c>
      <c r="E986" s="367">
        <v>0</v>
      </c>
      <c r="F986" s="1189"/>
      <c r="G986" s="365">
        <f t="shared" si="16"/>
        <v>0</v>
      </c>
    </row>
    <row r="987" spans="1:7" s="358" customFormat="1" ht="39.6">
      <c r="A987" s="376">
        <v>273</v>
      </c>
      <c r="B987" s="375" t="s">
        <v>2421</v>
      </c>
      <c r="C987" s="374" t="s">
        <v>2291</v>
      </c>
      <c r="D987" s="372" t="s">
        <v>2190</v>
      </c>
      <c r="E987" s="373">
        <v>1</v>
      </c>
      <c r="F987" s="1190"/>
      <c r="G987" s="371">
        <f t="shared" si="16"/>
        <v>0</v>
      </c>
    </row>
    <row r="988" spans="1:7" s="358" customFormat="1">
      <c r="A988" s="370">
        <v>0</v>
      </c>
      <c r="B988" s="369">
        <v>0</v>
      </c>
      <c r="C988" s="368" t="s">
        <v>2189</v>
      </c>
      <c r="D988" s="366">
        <v>0</v>
      </c>
      <c r="E988" s="367">
        <v>0</v>
      </c>
      <c r="F988" s="1189"/>
      <c r="G988" s="365">
        <f t="shared" si="16"/>
        <v>0</v>
      </c>
    </row>
    <row r="989" spans="1:7" s="358" customFormat="1">
      <c r="A989" s="370">
        <v>0</v>
      </c>
      <c r="B989" s="369">
        <v>0</v>
      </c>
      <c r="C989" s="368" t="s">
        <v>4510</v>
      </c>
      <c r="D989" s="366">
        <v>0</v>
      </c>
      <c r="E989" s="367">
        <v>0</v>
      </c>
      <c r="F989" s="1189"/>
      <c r="G989" s="365">
        <f t="shared" si="16"/>
        <v>0</v>
      </c>
    </row>
    <row r="990" spans="1:7" s="358" customFormat="1" ht="39.6">
      <c r="A990" s="376">
        <v>274</v>
      </c>
      <c r="B990" s="375" t="s">
        <v>2419</v>
      </c>
      <c r="C990" s="374" t="s">
        <v>2288</v>
      </c>
      <c r="D990" s="372" t="s">
        <v>2190</v>
      </c>
      <c r="E990" s="373">
        <v>1</v>
      </c>
      <c r="F990" s="1190"/>
      <c r="G990" s="371">
        <f t="shared" si="16"/>
        <v>0</v>
      </c>
    </row>
    <row r="991" spans="1:7" s="358" customFormat="1">
      <c r="A991" s="370">
        <v>0</v>
      </c>
      <c r="B991" s="369">
        <v>0</v>
      </c>
      <c r="C991" s="368" t="s">
        <v>2189</v>
      </c>
      <c r="D991" s="366">
        <v>0</v>
      </c>
      <c r="E991" s="367">
        <v>0</v>
      </c>
      <c r="F991" s="1189"/>
      <c r="G991" s="365">
        <f t="shared" si="16"/>
        <v>0</v>
      </c>
    </row>
    <row r="992" spans="1:7" s="358" customFormat="1">
      <c r="A992" s="370">
        <v>0</v>
      </c>
      <c r="B992" s="369">
        <v>0</v>
      </c>
      <c r="C992" s="368" t="s">
        <v>4511</v>
      </c>
      <c r="D992" s="366">
        <v>0</v>
      </c>
      <c r="E992" s="367">
        <v>0</v>
      </c>
      <c r="F992" s="1189"/>
      <c r="G992" s="365">
        <f t="shared" si="16"/>
        <v>0</v>
      </c>
    </row>
    <row r="993" spans="1:7" s="358" customFormat="1" ht="66">
      <c r="A993" s="376">
        <v>275</v>
      </c>
      <c r="B993" s="375" t="s">
        <v>2418</v>
      </c>
      <c r="C993" s="374" t="s">
        <v>2286</v>
      </c>
      <c r="D993" s="372" t="s">
        <v>2190</v>
      </c>
      <c r="E993" s="373">
        <v>1</v>
      </c>
      <c r="F993" s="1190"/>
      <c r="G993" s="371">
        <f t="shared" si="16"/>
        <v>0</v>
      </c>
    </row>
    <row r="994" spans="1:7" s="358" customFormat="1">
      <c r="A994" s="370">
        <v>0</v>
      </c>
      <c r="B994" s="369">
        <v>0</v>
      </c>
      <c r="C994" s="368" t="s">
        <v>2189</v>
      </c>
      <c r="D994" s="366">
        <v>0</v>
      </c>
      <c r="E994" s="367">
        <v>0</v>
      </c>
      <c r="F994" s="1189"/>
      <c r="G994" s="365">
        <f t="shared" si="16"/>
        <v>0</v>
      </c>
    </row>
    <row r="995" spans="1:7" s="358" customFormat="1">
      <c r="A995" s="370">
        <v>0</v>
      </c>
      <c r="B995" s="369">
        <v>0</v>
      </c>
      <c r="C995" s="368" t="s">
        <v>4496</v>
      </c>
      <c r="D995" s="366">
        <v>0</v>
      </c>
      <c r="E995" s="367">
        <v>0</v>
      </c>
      <c r="F995" s="1189"/>
      <c r="G995" s="365">
        <f t="shared" si="16"/>
        <v>0</v>
      </c>
    </row>
    <row r="996" spans="1:7" s="358" customFormat="1" ht="26.4">
      <c r="A996" s="376">
        <v>276</v>
      </c>
      <c r="B996" s="375" t="s">
        <v>2417</v>
      </c>
      <c r="C996" s="374" t="s">
        <v>2284</v>
      </c>
      <c r="D996" s="372" t="s">
        <v>2190</v>
      </c>
      <c r="E996" s="373">
        <v>3</v>
      </c>
      <c r="F996" s="1190"/>
      <c r="G996" s="371">
        <f t="shared" si="16"/>
        <v>0</v>
      </c>
    </row>
    <row r="997" spans="1:7" s="358" customFormat="1">
      <c r="A997" s="370">
        <v>0</v>
      </c>
      <c r="B997" s="369">
        <v>0</v>
      </c>
      <c r="C997" s="368" t="s">
        <v>2189</v>
      </c>
      <c r="D997" s="366">
        <v>0</v>
      </c>
      <c r="E997" s="367">
        <v>0</v>
      </c>
      <c r="F997" s="1189"/>
      <c r="G997" s="365">
        <f t="shared" si="16"/>
        <v>0</v>
      </c>
    </row>
    <row r="998" spans="1:7" s="358" customFormat="1">
      <c r="A998" s="370">
        <v>0</v>
      </c>
      <c r="B998" s="369">
        <v>0</v>
      </c>
      <c r="C998" s="368" t="s">
        <v>4512</v>
      </c>
      <c r="D998" s="366">
        <v>0</v>
      </c>
      <c r="E998" s="367">
        <v>0</v>
      </c>
      <c r="F998" s="1189"/>
      <c r="G998" s="365">
        <f t="shared" si="16"/>
        <v>0</v>
      </c>
    </row>
    <row r="999" spans="1:7" s="358" customFormat="1">
      <c r="A999" s="370">
        <v>0</v>
      </c>
      <c r="B999" s="369">
        <v>0</v>
      </c>
      <c r="C999" s="368" t="s">
        <v>2214</v>
      </c>
      <c r="D999" s="366">
        <v>0</v>
      </c>
      <c r="E999" s="367">
        <v>0</v>
      </c>
      <c r="F999" s="1189"/>
      <c r="G999" s="365">
        <f t="shared" si="16"/>
        <v>0</v>
      </c>
    </row>
    <row r="1000" spans="1:7" s="358" customFormat="1">
      <c r="A1000" s="370">
        <v>0</v>
      </c>
      <c r="B1000" s="369">
        <v>0</v>
      </c>
      <c r="C1000" s="368" t="s">
        <v>4513</v>
      </c>
      <c r="D1000" s="366">
        <v>0</v>
      </c>
      <c r="E1000" s="367">
        <v>0</v>
      </c>
      <c r="F1000" s="1189"/>
      <c r="G1000" s="365">
        <f t="shared" si="16"/>
        <v>0</v>
      </c>
    </row>
    <row r="1001" spans="1:7" s="358" customFormat="1" ht="26.4">
      <c r="A1001" s="376">
        <v>277</v>
      </c>
      <c r="B1001" s="375" t="s">
        <v>2416</v>
      </c>
      <c r="C1001" s="374" t="s">
        <v>2282</v>
      </c>
      <c r="D1001" s="372" t="s">
        <v>2190</v>
      </c>
      <c r="E1001" s="373">
        <v>1</v>
      </c>
      <c r="F1001" s="1190"/>
      <c r="G1001" s="371">
        <f t="shared" si="16"/>
        <v>0</v>
      </c>
    </row>
    <row r="1002" spans="1:7" s="358" customFormat="1">
      <c r="A1002" s="370">
        <v>0</v>
      </c>
      <c r="B1002" s="369">
        <v>0</v>
      </c>
      <c r="C1002" s="368" t="s">
        <v>2189</v>
      </c>
      <c r="D1002" s="366">
        <v>0</v>
      </c>
      <c r="E1002" s="367">
        <v>0</v>
      </c>
      <c r="F1002" s="1189"/>
      <c r="G1002" s="365">
        <f t="shared" si="16"/>
        <v>0</v>
      </c>
    </row>
    <row r="1003" spans="1:7" s="358" customFormat="1">
      <c r="A1003" s="370">
        <v>0</v>
      </c>
      <c r="B1003" s="369">
        <v>0</v>
      </c>
      <c r="C1003" s="368" t="s">
        <v>4511</v>
      </c>
      <c r="D1003" s="366">
        <v>0</v>
      </c>
      <c r="E1003" s="367">
        <v>0</v>
      </c>
      <c r="F1003" s="1189"/>
      <c r="G1003" s="365">
        <f t="shared" si="16"/>
        <v>0</v>
      </c>
    </row>
    <row r="1004" spans="1:7" s="358" customFormat="1" ht="26.4">
      <c r="A1004" s="376">
        <v>278</v>
      </c>
      <c r="B1004" s="375" t="s">
        <v>2415</v>
      </c>
      <c r="C1004" s="374" t="s">
        <v>2280</v>
      </c>
      <c r="D1004" s="372" t="s">
        <v>2187</v>
      </c>
      <c r="E1004" s="373">
        <v>3.75</v>
      </c>
      <c r="F1004" s="1190"/>
      <c r="G1004" s="371">
        <f t="shared" si="16"/>
        <v>0</v>
      </c>
    </row>
    <row r="1005" spans="1:7" s="358" customFormat="1">
      <c r="A1005" s="370">
        <v>0</v>
      </c>
      <c r="B1005" s="369">
        <v>0</v>
      </c>
      <c r="C1005" s="368" t="s">
        <v>2273</v>
      </c>
      <c r="D1005" s="366">
        <v>0</v>
      </c>
      <c r="E1005" s="367">
        <v>0</v>
      </c>
      <c r="F1005" s="1189"/>
      <c r="G1005" s="365">
        <f t="shared" si="16"/>
        <v>0</v>
      </c>
    </row>
    <row r="1006" spans="1:7" s="358" customFormat="1">
      <c r="A1006" s="370">
        <v>0</v>
      </c>
      <c r="B1006" s="369">
        <v>0</v>
      </c>
      <c r="C1006" s="368" t="s">
        <v>4512</v>
      </c>
      <c r="D1006" s="366">
        <v>0</v>
      </c>
      <c r="E1006" s="367">
        <v>0</v>
      </c>
      <c r="F1006" s="1189"/>
      <c r="G1006" s="365">
        <f t="shared" si="16"/>
        <v>0</v>
      </c>
    </row>
    <row r="1007" spans="1:7" s="358" customFormat="1">
      <c r="A1007" s="370">
        <v>0</v>
      </c>
      <c r="B1007" s="369">
        <v>0</v>
      </c>
      <c r="C1007" s="368" t="s">
        <v>2278</v>
      </c>
      <c r="D1007" s="366">
        <v>0</v>
      </c>
      <c r="E1007" s="367">
        <v>0</v>
      </c>
      <c r="F1007" s="1189"/>
      <c r="G1007" s="365">
        <f t="shared" si="16"/>
        <v>0</v>
      </c>
    </row>
    <row r="1008" spans="1:7" s="358" customFormat="1">
      <c r="A1008" s="370">
        <v>0</v>
      </c>
      <c r="B1008" s="369">
        <v>0</v>
      </c>
      <c r="C1008" s="368" t="s">
        <v>4513</v>
      </c>
      <c r="D1008" s="366">
        <v>0</v>
      </c>
      <c r="E1008" s="367">
        <v>0</v>
      </c>
      <c r="F1008" s="1189"/>
      <c r="G1008" s="365">
        <f t="shared" si="16"/>
        <v>0</v>
      </c>
    </row>
    <row r="1009" spans="1:7" s="358" customFormat="1" ht="26.4">
      <c r="A1009" s="376">
        <v>279</v>
      </c>
      <c r="B1009" s="375" t="s">
        <v>2412</v>
      </c>
      <c r="C1009" s="374" t="s">
        <v>2275</v>
      </c>
      <c r="D1009" s="372" t="s">
        <v>2187</v>
      </c>
      <c r="E1009" s="373">
        <v>2.75</v>
      </c>
      <c r="F1009" s="1190"/>
      <c r="G1009" s="371">
        <f t="shared" si="16"/>
        <v>0</v>
      </c>
    </row>
    <row r="1010" spans="1:7" s="358" customFormat="1">
      <c r="A1010" s="370">
        <v>0</v>
      </c>
      <c r="B1010" s="369">
        <v>0</v>
      </c>
      <c r="C1010" s="368" t="s">
        <v>2274</v>
      </c>
      <c r="D1010" s="366">
        <v>0</v>
      </c>
      <c r="E1010" s="367">
        <v>0</v>
      </c>
      <c r="F1010" s="1189"/>
      <c r="G1010" s="365">
        <f t="shared" si="16"/>
        <v>0</v>
      </c>
    </row>
    <row r="1011" spans="1:7" s="358" customFormat="1">
      <c r="A1011" s="370">
        <v>0</v>
      </c>
      <c r="B1011" s="369">
        <v>0</v>
      </c>
      <c r="C1011" s="368" t="s">
        <v>4514</v>
      </c>
      <c r="D1011" s="366">
        <v>0</v>
      </c>
      <c r="E1011" s="367">
        <v>0</v>
      </c>
      <c r="F1011" s="1189"/>
      <c r="G1011" s="365">
        <f t="shared" si="16"/>
        <v>0</v>
      </c>
    </row>
    <row r="1012" spans="1:7" s="358" customFormat="1">
      <c r="A1012" s="370">
        <v>0</v>
      </c>
      <c r="B1012" s="369">
        <v>0</v>
      </c>
      <c r="C1012" s="368" t="s">
        <v>2273</v>
      </c>
      <c r="D1012" s="366">
        <v>0</v>
      </c>
      <c r="E1012" s="367">
        <v>0</v>
      </c>
      <c r="F1012" s="1189"/>
      <c r="G1012" s="365">
        <f t="shared" si="16"/>
        <v>0</v>
      </c>
    </row>
    <row r="1013" spans="1:7" s="358" customFormat="1">
      <c r="A1013" s="370">
        <v>0</v>
      </c>
      <c r="B1013" s="369">
        <v>0</v>
      </c>
      <c r="C1013" s="368" t="s">
        <v>4511</v>
      </c>
      <c r="D1013" s="366">
        <v>0</v>
      </c>
      <c r="E1013" s="367">
        <v>0</v>
      </c>
      <c r="F1013" s="1189"/>
      <c r="G1013" s="365">
        <f t="shared" si="16"/>
        <v>0</v>
      </c>
    </row>
    <row r="1014" spans="1:7" s="358" customFormat="1" ht="39.6">
      <c r="A1014" s="376">
        <v>280</v>
      </c>
      <c r="B1014" s="375" t="s">
        <v>2410</v>
      </c>
      <c r="C1014" s="374" t="s">
        <v>2270</v>
      </c>
      <c r="D1014" s="372" t="s">
        <v>2190</v>
      </c>
      <c r="E1014" s="373">
        <v>1</v>
      </c>
      <c r="F1014" s="1190"/>
      <c r="G1014" s="371">
        <f t="shared" si="16"/>
        <v>0</v>
      </c>
    </row>
    <row r="1015" spans="1:7" s="358" customFormat="1">
      <c r="A1015" s="370">
        <v>0</v>
      </c>
      <c r="B1015" s="369">
        <v>0</v>
      </c>
      <c r="C1015" s="368" t="s">
        <v>2189</v>
      </c>
      <c r="D1015" s="366">
        <v>0</v>
      </c>
      <c r="E1015" s="367">
        <v>0</v>
      </c>
      <c r="F1015" s="1189"/>
      <c r="G1015" s="365">
        <f t="shared" si="16"/>
        <v>0</v>
      </c>
    </row>
    <row r="1016" spans="1:7" s="358" customFormat="1">
      <c r="A1016" s="370">
        <v>0</v>
      </c>
      <c r="B1016" s="369">
        <v>0</v>
      </c>
      <c r="C1016" s="368" t="s">
        <v>4515</v>
      </c>
      <c r="D1016" s="366">
        <v>0</v>
      </c>
      <c r="E1016" s="367">
        <v>0</v>
      </c>
      <c r="F1016" s="1189"/>
      <c r="G1016" s="365">
        <f t="shared" si="16"/>
        <v>0</v>
      </c>
    </row>
    <row r="1017" spans="1:7" s="358" customFormat="1" ht="132">
      <c r="A1017" s="376">
        <v>281</v>
      </c>
      <c r="B1017" s="375" t="s">
        <v>2408</v>
      </c>
      <c r="C1017" s="374" t="s">
        <v>2267</v>
      </c>
      <c r="D1017" s="372" t="s">
        <v>2190</v>
      </c>
      <c r="E1017" s="373">
        <v>1</v>
      </c>
      <c r="F1017" s="1190"/>
      <c r="G1017" s="371">
        <f t="shared" si="16"/>
        <v>0</v>
      </c>
    </row>
    <row r="1018" spans="1:7" s="358" customFormat="1">
      <c r="A1018" s="370">
        <v>0</v>
      </c>
      <c r="B1018" s="369">
        <v>0</v>
      </c>
      <c r="C1018" s="368" t="s">
        <v>2189</v>
      </c>
      <c r="D1018" s="366">
        <v>0</v>
      </c>
      <c r="E1018" s="367">
        <v>0</v>
      </c>
      <c r="F1018" s="1189"/>
      <c r="G1018" s="365">
        <f t="shared" si="16"/>
        <v>0</v>
      </c>
    </row>
    <row r="1019" spans="1:7" s="358" customFormat="1">
      <c r="A1019" s="370">
        <v>0</v>
      </c>
      <c r="B1019" s="369">
        <v>0</v>
      </c>
      <c r="C1019" s="368" t="s">
        <v>4514</v>
      </c>
      <c r="D1019" s="366">
        <v>0</v>
      </c>
      <c r="E1019" s="367">
        <v>0</v>
      </c>
      <c r="F1019" s="1189"/>
      <c r="G1019" s="365">
        <f t="shared" si="16"/>
        <v>0</v>
      </c>
    </row>
    <row r="1020" spans="1:7" s="358" customFormat="1" ht="52.8">
      <c r="A1020" s="376">
        <v>282</v>
      </c>
      <c r="B1020" s="375">
        <v>0</v>
      </c>
      <c r="C1020" s="374" t="s">
        <v>2201</v>
      </c>
      <c r="D1020" s="372" t="s">
        <v>2187</v>
      </c>
      <c r="E1020" s="373">
        <v>6.97</v>
      </c>
      <c r="F1020" s="1190"/>
      <c r="G1020" s="371">
        <f t="shared" si="16"/>
        <v>0</v>
      </c>
    </row>
    <row r="1021" spans="1:7" s="358" customFormat="1">
      <c r="A1021" s="370">
        <v>0</v>
      </c>
      <c r="B1021" s="369">
        <v>0</v>
      </c>
      <c r="C1021" s="368" t="s">
        <v>2265</v>
      </c>
      <c r="D1021" s="366">
        <v>0</v>
      </c>
      <c r="E1021" s="367">
        <v>0</v>
      </c>
      <c r="F1021" s="1189"/>
      <c r="G1021" s="365">
        <f t="shared" si="16"/>
        <v>0</v>
      </c>
    </row>
    <row r="1022" spans="1:7" s="358" customFormat="1">
      <c r="A1022" s="370">
        <v>0</v>
      </c>
      <c r="B1022" s="369">
        <v>0</v>
      </c>
      <c r="C1022" s="368" t="s">
        <v>4496</v>
      </c>
      <c r="D1022" s="366">
        <v>0</v>
      </c>
      <c r="E1022" s="367">
        <v>0</v>
      </c>
      <c r="F1022" s="1189"/>
      <c r="G1022" s="365">
        <f t="shared" si="16"/>
        <v>0</v>
      </c>
    </row>
    <row r="1023" spans="1:7" s="358" customFormat="1" ht="52.8">
      <c r="A1023" s="376">
        <v>283</v>
      </c>
      <c r="B1023" s="375">
        <v>0</v>
      </c>
      <c r="C1023" s="374" t="s">
        <v>2188</v>
      </c>
      <c r="D1023" s="372" t="s">
        <v>2187</v>
      </c>
      <c r="E1023" s="373">
        <v>18.240000000000002</v>
      </c>
      <c r="F1023" s="1190"/>
      <c r="G1023" s="371">
        <f t="shared" si="16"/>
        <v>0</v>
      </c>
    </row>
    <row r="1024" spans="1:7" s="358" customFormat="1">
      <c r="A1024" s="370">
        <v>0</v>
      </c>
      <c r="B1024" s="369">
        <v>0</v>
      </c>
      <c r="C1024" s="368" t="s">
        <v>2264</v>
      </c>
      <c r="D1024" s="366">
        <v>0</v>
      </c>
      <c r="E1024" s="367">
        <v>0</v>
      </c>
      <c r="F1024" s="1189"/>
      <c r="G1024" s="365">
        <f t="shared" si="16"/>
        <v>0</v>
      </c>
    </row>
    <row r="1025" spans="1:7" s="358" customFormat="1">
      <c r="A1025" s="370">
        <v>0</v>
      </c>
      <c r="B1025" s="369">
        <v>0</v>
      </c>
      <c r="C1025" s="368" t="s">
        <v>4496</v>
      </c>
      <c r="D1025" s="366">
        <v>0</v>
      </c>
      <c r="E1025" s="367">
        <v>0</v>
      </c>
      <c r="F1025" s="1189"/>
      <c r="G1025" s="365">
        <f t="shared" si="16"/>
        <v>0</v>
      </c>
    </row>
    <row r="1026" spans="1:7" s="358" customFormat="1" ht="52.8">
      <c r="A1026" s="376">
        <v>284</v>
      </c>
      <c r="B1026" s="375">
        <v>0</v>
      </c>
      <c r="C1026" s="374" t="s">
        <v>2263</v>
      </c>
      <c r="D1026" s="372" t="s">
        <v>2187</v>
      </c>
      <c r="E1026" s="373">
        <v>1.58</v>
      </c>
      <c r="F1026" s="1190"/>
      <c r="G1026" s="371">
        <f t="shared" si="16"/>
        <v>0</v>
      </c>
    </row>
    <row r="1027" spans="1:7" s="358" customFormat="1">
      <c r="A1027" s="370">
        <v>0</v>
      </c>
      <c r="B1027" s="369">
        <v>0</v>
      </c>
      <c r="C1027" s="368" t="s">
        <v>2262</v>
      </c>
      <c r="D1027" s="366">
        <v>0</v>
      </c>
      <c r="E1027" s="367">
        <v>0</v>
      </c>
      <c r="F1027" s="1189"/>
      <c r="G1027" s="365">
        <f t="shared" si="16"/>
        <v>0</v>
      </c>
    </row>
    <row r="1028" spans="1:7" s="358" customFormat="1">
      <c r="A1028" s="370">
        <v>0</v>
      </c>
      <c r="B1028" s="369">
        <v>0</v>
      </c>
      <c r="C1028" s="368" t="s">
        <v>4496</v>
      </c>
      <c r="D1028" s="366">
        <v>0</v>
      </c>
      <c r="E1028" s="367">
        <v>0</v>
      </c>
      <c r="F1028" s="1189"/>
      <c r="G1028" s="365">
        <f t="shared" si="16"/>
        <v>0</v>
      </c>
    </row>
    <row r="1029" spans="1:7" s="358" customFormat="1" ht="52.8">
      <c r="A1029" s="376">
        <v>285</v>
      </c>
      <c r="B1029" s="375">
        <v>0</v>
      </c>
      <c r="C1029" s="374" t="s">
        <v>2261</v>
      </c>
      <c r="D1029" s="372" t="s">
        <v>256</v>
      </c>
      <c r="E1029" s="373">
        <v>0.39</v>
      </c>
      <c r="F1029" s="1190"/>
      <c r="G1029" s="371">
        <f t="shared" si="16"/>
        <v>0</v>
      </c>
    </row>
    <row r="1030" spans="1:7" s="358" customFormat="1">
      <c r="A1030" s="370">
        <v>0</v>
      </c>
      <c r="B1030" s="369">
        <v>0</v>
      </c>
      <c r="C1030" s="368" t="s">
        <v>2260</v>
      </c>
      <c r="D1030" s="366">
        <v>0</v>
      </c>
      <c r="E1030" s="367">
        <v>0</v>
      </c>
      <c r="F1030" s="1189"/>
      <c r="G1030" s="365">
        <f t="shared" si="16"/>
        <v>0</v>
      </c>
    </row>
    <row r="1031" spans="1:7" s="358" customFormat="1">
      <c r="A1031" s="370">
        <v>0</v>
      </c>
      <c r="B1031" s="369">
        <v>0</v>
      </c>
      <c r="C1031" s="368" t="s">
        <v>4496</v>
      </c>
      <c r="D1031" s="366">
        <v>0</v>
      </c>
      <c r="E1031" s="367">
        <v>0</v>
      </c>
      <c r="F1031" s="1189"/>
      <c r="G1031" s="365">
        <f t="shared" si="16"/>
        <v>0</v>
      </c>
    </row>
    <row r="1032" spans="1:7" s="358" customFormat="1" ht="52.8">
      <c r="A1032" s="376">
        <v>286</v>
      </c>
      <c r="B1032" s="375">
        <v>0</v>
      </c>
      <c r="C1032" s="374" t="s">
        <v>2259</v>
      </c>
      <c r="D1032" s="372" t="s">
        <v>256</v>
      </c>
      <c r="E1032" s="373">
        <v>0.32550000000000001</v>
      </c>
      <c r="F1032" s="1190"/>
      <c r="G1032" s="371">
        <f t="shared" si="16"/>
        <v>0</v>
      </c>
    </row>
    <row r="1033" spans="1:7" s="358" customFormat="1">
      <c r="A1033" s="370">
        <v>0</v>
      </c>
      <c r="B1033" s="369">
        <v>0</v>
      </c>
      <c r="C1033" s="368" t="s">
        <v>2258</v>
      </c>
      <c r="D1033" s="366">
        <v>0</v>
      </c>
      <c r="E1033" s="367">
        <v>0</v>
      </c>
      <c r="F1033" s="1189"/>
      <c r="G1033" s="365">
        <f t="shared" si="16"/>
        <v>0</v>
      </c>
    </row>
    <row r="1034" spans="1:7" s="358" customFormat="1">
      <c r="A1034" s="370">
        <v>0</v>
      </c>
      <c r="B1034" s="369">
        <v>0</v>
      </c>
      <c r="C1034" s="368" t="s">
        <v>4496</v>
      </c>
      <c r="D1034" s="366">
        <v>0</v>
      </c>
      <c r="E1034" s="367">
        <v>0</v>
      </c>
      <c r="F1034" s="1189"/>
      <c r="G1034" s="365">
        <f t="shared" si="16"/>
        <v>0</v>
      </c>
    </row>
    <row r="1035" spans="1:7" s="358" customFormat="1" ht="52.8">
      <c r="A1035" s="376">
        <v>287</v>
      </c>
      <c r="B1035" s="375">
        <v>0</v>
      </c>
      <c r="C1035" s="374" t="s">
        <v>2257</v>
      </c>
      <c r="D1035" s="372" t="s">
        <v>256</v>
      </c>
      <c r="E1035" s="373">
        <v>0.55499999999999994</v>
      </c>
      <c r="F1035" s="1190"/>
      <c r="G1035" s="371">
        <f t="shared" si="16"/>
        <v>0</v>
      </c>
    </row>
    <row r="1036" spans="1:7" s="358" customFormat="1">
      <c r="A1036" s="370">
        <v>0</v>
      </c>
      <c r="B1036" s="369">
        <v>0</v>
      </c>
      <c r="C1036" s="368" t="s">
        <v>2256</v>
      </c>
      <c r="D1036" s="366">
        <v>0</v>
      </c>
      <c r="E1036" s="367">
        <v>0</v>
      </c>
      <c r="F1036" s="1189"/>
      <c r="G1036" s="365">
        <f t="shared" si="16"/>
        <v>0</v>
      </c>
    </row>
    <row r="1037" spans="1:7" s="358" customFormat="1">
      <c r="A1037" s="370">
        <v>0</v>
      </c>
      <c r="B1037" s="369">
        <v>0</v>
      </c>
      <c r="C1037" s="368" t="s">
        <v>4496</v>
      </c>
      <c r="D1037" s="366">
        <v>0</v>
      </c>
      <c r="E1037" s="367">
        <v>0</v>
      </c>
      <c r="F1037" s="1189"/>
      <c r="G1037" s="365">
        <f t="shared" si="16"/>
        <v>0</v>
      </c>
    </row>
    <row r="1038" spans="1:7" s="358" customFormat="1" ht="26.4">
      <c r="A1038" s="376">
        <v>288</v>
      </c>
      <c r="B1038" s="375">
        <v>0</v>
      </c>
      <c r="C1038" s="374" t="s">
        <v>2255</v>
      </c>
      <c r="D1038" s="372" t="s">
        <v>2190</v>
      </c>
      <c r="E1038" s="373">
        <v>3</v>
      </c>
      <c r="F1038" s="1190"/>
      <c r="G1038" s="371">
        <f t="shared" si="16"/>
        <v>0</v>
      </c>
    </row>
    <row r="1039" spans="1:7" s="358" customFormat="1">
      <c r="A1039" s="370">
        <v>0</v>
      </c>
      <c r="B1039" s="369">
        <v>0</v>
      </c>
      <c r="C1039" s="368" t="s">
        <v>2254</v>
      </c>
      <c r="D1039" s="366">
        <v>0</v>
      </c>
      <c r="E1039" s="367">
        <v>0</v>
      </c>
      <c r="F1039" s="1189"/>
      <c r="G1039" s="365">
        <f t="shared" si="16"/>
        <v>0</v>
      </c>
    </row>
    <row r="1040" spans="1:7" s="358" customFormat="1">
      <c r="A1040" s="370">
        <v>0</v>
      </c>
      <c r="B1040" s="369">
        <v>0</v>
      </c>
      <c r="C1040" s="368" t="s">
        <v>4496</v>
      </c>
      <c r="D1040" s="366">
        <v>0</v>
      </c>
      <c r="E1040" s="367">
        <v>0</v>
      </c>
      <c r="F1040" s="1189"/>
      <c r="G1040" s="365">
        <f t="shared" si="16"/>
        <v>0</v>
      </c>
    </row>
    <row r="1041" spans="1:7" s="358" customFormat="1" ht="26.4">
      <c r="A1041" s="376">
        <v>289</v>
      </c>
      <c r="B1041" s="375">
        <v>0</v>
      </c>
      <c r="C1041" s="374" t="s">
        <v>2253</v>
      </c>
      <c r="D1041" s="372" t="s">
        <v>2190</v>
      </c>
      <c r="E1041" s="373">
        <v>1</v>
      </c>
      <c r="F1041" s="1190"/>
      <c r="G1041" s="371">
        <f t="shared" si="16"/>
        <v>0</v>
      </c>
    </row>
    <row r="1042" spans="1:7" s="358" customFormat="1">
      <c r="A1042" s="370">
        <v>0</v>
      </c>
      <c r="B1042" s="369">
        <v>0</v>
      </c>
      <c r="C1042" s="368" t="s">
        <v>2189</v>
      </c>
      <c r="D1042" s="366">
        <v>0</v>
      </c>
      <c r="E1042" s="367">
        <v>0</v>
      </c>
      <c r="F1042" s="1189"/>
      <c r="G1042" s="365">
        <f t="shared" si="16"/>
        <v>0</v>
      </c>
    </row>
    <row r="1043" spans="1:7" s="358" customFormat="1">
      <c r="A1043" s="370">
        <v>0</v>
      </c>
      <c r="B1043" s="369">
        <v>0</v>
      </c>
      <c r="C1043" s="368" t="s">
        <v>4496</v>
      </c>
      <c r="D1043" s="366">
        <v>0</v>
      </c>
      <c r="E1043" s="367">
        <v>0</v>
      </c>
      <c r="F1043" s="1189"/>
      <c r="G1043" s="365">
        <f t="shared" ref="G1043:G1106" si="17">E1043*F1043</f>
        <v>0</v>
      </c>
    </row>
    <row r="1044" spans="1:7" s="358" customFormat="1" ht="39.6">
      <c r="A1044" s="376">
        <v>290</v>
      </c>
      <c r="B1044" s="375">
        <v>0</v>
      </c>
      <c r="C1044" s="374" t="s">
        <v>2185</v>
      </c>
      <c r="D1044" s="372" t="s">
        <v>256</v>
      </c>
      <c r="E1044" s="373">
        <v>9.35</v>
      </c>
      <c r="F1044" s="1190"/>
      <c r="G1044" s="371">
        <f t="shared" si="17"/>
        <v>0</v>
      </c>
    </row>
    <row r="1045" spans="1:7" s="358" customFormat="1">
      <c r="A1045" s="370">
        <v>0</v>
      </c>
      <c r="B1045" s="369">
        <v>0</v>
      </c>
      <c r="C1045" s="368" t="s">
        <v>2252</v>
      </c>
      <c r="D1045" s="366">
        <v>0</v>
      </c>
      <c r="E1045" s="367">
        <v>0</v>
      </c>
      <c r="F1045" s="1189"/>
      <c r="G1045" s="365">
        <f t="shared" si="17"/>
        <v>0</v>
      </c>
    </row>
    <row r="1046" spans="1:7" s="358" customFormat="1">
      <c r="A1046" s="370">
        <v>0</v>
      </c>
      <c r="B1046" s="369">
        <v>0</v>
      </c>
      <c r="C1046" s="368" t="s">
        <v>4496</v>
      </c>
      <c r="D1046" s="366">
        <v>0</v>
      </c>
      <c r="E1046" s="367">
        <v>0</v>
      </c>
      <c r="F1046" s="1189"/>
      <c r="G1046" s="365">
        <f t="shared" si="17"/>
        <v>0</v>
      </c>
    </row>
    <row r="1047" spans="1:7" s="358" customFormat="1" ht="39.6">
      <c r="A1047" s="376">
        <v>291</v>
      </c>
      <c r="B1047" s="375">
        <v>0</v>
      </c>
      <c r="C1047" s="374" t="s">
        <v>2251</v>
      </c>
      <c r="D1047" s="372" t="s">
        <v>256</v>
      </c>
      <c r="E1047" s="373">
        <v>0.16964600329384885</v>
      </c>
      <c r="F1047" s="1190"/>
      <c r="G1047" s="371">
        <f t="shared" si="17"/>
        <v>0</v>
      </c>
    </row>
    <row r="1048" spans="1:7" s="358" customFormat="1">
      <c r="A1048" s="370">
        <v>0</v>
      </c>
      <c r="B1048" s="369">
        <v>0</v>
      </c>
      <c r="C1048" s="368" t="s">
        <v>2250</v>
      </c>
      <c r="D1048" s="366">
        <v>0</v>
      </c>
      <c r="E1048" s="367">
        <v>0</v>
      </c>
      <c r="F1048" s="1189"/>
      <c r="G1048" s="365">
        <f t="shared" si="17"/>
        <v>0</v>
      </c>
    </row>
    <row r="1049" spans="1:7" s="358" customFormat="1">
      <c r="A1049" s="370">
        <v>0</v>
      </c>
      <c r="B1049" s="369">
        <v>0</v>
      </c>
      <c r="C1049" s="368" t="s">
        <v>4496</v>
      </c>
      <c r="D1049" s="366">
        <v>0</v>
      </c>
      <c r="E1049" s="367">
        <v>0</v>
      </c>
      <c r="F1049" s="1189"/>
      <c r="G1049" s="365">
        <f t="shared" si="17"/>
        <v>0</v>
      </c>
    </row>
    <row r="1050" spans="1:7" s="358" customFormat="1" ht="26.4">
      <c r="A1050" s="376">
        <v>292</v>
      </c>
      <c r="B1050" s="375">
        <v>0</v>
      </c>
      <c r="C1050" s="374" t="s">
        <v>2249</v>
      </c>
      <c r="D1050" s="372" t="s">
        <v>256</v>
      </c>
      <c r="E1050" s="373">
        <v>4.0840704496667322E-3</v>
      </c>
      <c r="F1050" s="1190"/>
      <c r="G1050" s="371">
        <f t="shared" si="17"/>
        <v>0</v>
      </c>
    </row>
    <row r="1051" spans="1:7" s="358" customFormat="1">
      <c r="A1051" s="370">
        <v>0</v>
      </c>
      <c r="B1051" s="369">
        <v>0</v>
      </c>
      <c r="C1051" s="368" t="s">
        <v>2248</v>
      </c>
      <c r="D1051" s="366">
        <v>0</v>
      </c>
      <c r="E1051" s="367">
        <v>0</v>
      </c>
      <c r="F1051" s="1189"/>
      <c r="G1051" s="365">
        <f t="shared" si="17"/>
        <v>0</v>
      </c>
    </row>
    <row r="1052" spans="1:7" s="358" customFormat="1">
      <c r="A1052" s="370">
        <v>0</v>
      </c>
      <c r="B1052" s="369">
        <v>0</v>
      </c>
      <c r="C1052" s="368" t="s">
        <v>4496</v>
      </c>
      <c r="D1052" s="366">
        <v>0</v>
      </c>
      <c r="E1052" s="367">
        <v>0</v>
      </c>
      <c r="F1052" s="1189"/>
      <c r="G1052" s="365">
        <f t="shared" si="17"/>
        <v>0</v>
      </c>
    </row>
    <row r="1053" spans="1:7" s="358" customFormat="1" ht="40.799999999999997">
      <c r="A1053" s="370">
        <v>0</v>
      </c>
      <c r="B1053" s="369">
        <v>0</v>
      </c>
      <c r="C1053" s="368" t="s">
        <v>2247</v>
      </c>
      <c r="D1053" s="366">
        <v>0</v>
      </c>
      <c r="E1053" s="367">
        <v>0</v>
      </c>
      <c r="F1053" s="1189"/>
      <c r="G1053" s="365">
        <f t="shared" si="17"/>
        <v>0</v>
      </c>
    </row>
    <row r="1054" spans="1:7" s="358" customFormat="1" ht="15.6">
      <c r="A1054" s="379">
        <v>0</v>
      </c>
      <c r="B1054" s="378">
        <v>0</v>
      </c>
      <c r="C1054" s="377" t="s">
        <v>2406</v>
      </c>
      <c r="D1054" s="366">
        <v>0</v>
      </c>
      <c r="E1054" s="367">
        <v>0</v>
      </c>
      <c r="F1054" s="1189"/>
      <c r="G1054" s="365">
        <f t="shared" si="17"/>
        <v>0</v>
      </c>
    </row>
    <row r="1055" spans="1:7" s="358" customFormat="1" ht="13.2">
      <c r="A1055" s="376">
        <v>293</v>
      </c>
      <c r="B1055" s="375" t="s">
        <v>2405</v>
      </c>
      <c r="C1055" s="374" t="s">
        <v>2310</v>
      </c>
      <c r="D1055" s="372" t="s">
        <v>1985</v>
      </c>
      <c r="E1055" s="373">
        <v>1</v>
      </c>
      <c r="F1055" s="1190"/>
      <c r="G1055" s="371">
        <f t="shared" si="17"/>
        <v>0</v>
      </c>
    </row>
    <row r="1056" spans="1:7" s="358" customFormat="1" ht="112.2">
      <c r="A1056" s="370">
        <v>0</v>
      </c>
      <c r="B1056" s="369">
        <v>0</v>
      </c>
      <c r="C1056" s="368" t="s">
        <v>2404</v>
      </c>
      <c r="D1056" s="366">
        <v>0</v>
      </c>
      <c r="E1056" s="367">
        <v>0</v>
      </c>
      <c r="F1056" s="1189"/>
      <c r="G1056" s="365">
        <f t="shared" si="17"/>
        <v>0</v>
      </c>
    </row>
    <row r="1057" spans="1:7" s="358" customFormat="1" ht="102">
      <c r="A1057" s="370">
        <v>0</v>
      </c>
      <c r="B1057" s="369">
        <v>0</v>
      </c>
      <c r="C1057" s="368" t="s">
        <v>2403</v>
      </c>
      <c r="D1057" s="366">
        <v>0</v>
      </c>
      <c r="E1057" s="367">
        <v>0</v>
      </c>
      <c r="F1057" s="1189"/>
      <c r="G1057" s="365">
        <f t="shared" si="17"/>
        <v>0</v>
      </c>
    </row>
    <row r="1058" spans="1:7" s="358" customFormat="1" ht="61.2">
      <c r="A1058" s="370">
        <v>0</v>
      </c>
      <c r="B1058" s="369">
        <v>0</v>
      </c>
      <c r="C1058" s="368" t="s">
        <v>2402</v>
      </c>
      <c r="D1058" s="366">
        <v>0</v>
      </c>
      <c r="E1058" s="367">
        <v>0</v>
      </c>
      <c r="F1058" s="1189"/>
      <c r="G1058" s="365">
        <f t="shared" si="17"/>
        <v>0</v>
      </c>
    </row>
    <row r="1059" spans="1:7" s="358" customFormat="1" ht="102">
      <c r="A1059" s="370">
        <v>0</v>
      </c>
      <c r="B1059" s="369">
        <v>0</v>
      </c>
      <c r="C1059" s="368" t="s">
        <v>2401</v>
      </c>
      <c r="D1059" s="366">
        <v>0</v>
      </c>
      <c r="E1059" s="367">
        <v>0</v>
      </c>
      <c r="F1059" s="1189"/>
      <c r="G1059" s="365">
        <f t="shared" si="17"/>
        <v>0</v>
      </c>
    </row>
    <row r="1060" spans="1:7" s="358" customFormat="1">
      <c r="A1060" s="370">
        <v>0</v>
      </c>
      <c r="B1060" s="369">
        <v>0</v>
      </c>
      <c r="C1060" s="368" t="s">
        <v>2189</v>
      </c>
      <c r="D1060" s="366">
        <v>0</v>
      </c>
      <c r="E1060" s="367">
        <v>0</v>
      </c>
      <c r="F1060" s="1189"/>
      <c r="G1060" s="365">
        <f t="shared" si="17"/>
        <v>0</v>
      </c>
    </row>
    <row r="1061" spans="1:7" s="358" customFormat="1">
      <c r="A1061" s="370">
        <v>0</v>
      </c>
      <c r="B1061" s="369">
        <v>0</v>
      </c>
      <c r="C1061" s="368" t="s">
        <v>4516</v>
      </c>
      <c r="D1061" s="366">
        <v>0</v>
      </c>
      <c r="E1061" s="367">
        <v>0</v>
      </c>
      <c r="F1061" s="1189"/>
      <c r="G1061" s="365">
        <f t="shared" si="17"/>
        <v>0</v>
      </c>
    </row>
    <row r="1062" spans="1:7" s="358" customFormat="1" ht="13.2">
      <c r="A1062" s="376">
        <v>294</v>
      </c>
      <c r="B1062" s="375">
        <v>0</v>
      </c>
      <c r="C1062" s="374" t="s">
        <v>2305</v>
      </c>
      <c r="D1062" s="372" t="s">
        <v>2190</v>
      </c>
      <c r="E1062" s="373">
        <v>1</v>
      </c>
      <c r="F1062" s="1190"/>
      <c r="G1062" s="371">
        <f t="shared" si="17"/>
        <v>0</v>
      </c>
    </row>
    <row r="1063" spans="1:7" s="358" customFormat="1">
      <c r="A1063" s="370">
        <v>0</v>
      </c>
      <c r="B1063" s="369">
        <v>0</v>
      </c>
      <c r="C1063" s="368" t="s">
        <v>2189</v>
      </c>
      <c r="D1063" s="366">
        <v>0</v>
      </c>
      <c r="E1063" s="367">
        <v>0</v>
      </c>
      <c r="F1063" s="1189"/>
      <c r="G1063" s="365">
        <f t="shared" si="17"/>
        <v>0</v>
      </c>
    </row>
    <row r="1064" spans="1:7" s="358" customFormat="1">
      <c r="A1064" s="370">
        <v>0</v>
      </c>
      <c r="B1064" s="369">
        <v>0</v>
      </c>
      <c r="C1064" s="368" t="s">
        <v>4516</v>
      </c>
      <c r="D1064" s="366">
        <v>0</v>
      </c>
      <c r="E1064" s="367">
        <v>0</v>
      </c>
      <c r="F1064" s="1189"/>
      <c r="G1064" s="365">
        <f t="shared" si="17"/>
        <v>0</v>
      </c>
    </row>
    <row r="1065" spans="1:7" s="358" customFormat="1" ht="39.6">
      <c r="A1065" s="376">
        <v>295</v>
      </c>
      <c r="B1065" s="375" t="s">
        <v>2399</v>
      </c>
      <c r="C1065" s="374" t="s">
        <v>2302</v>
      </c>
      <c r="D1065" s="372" t="s">
        <v>1985</v>
      </c>
      <c r="E1065" s="373">
        <v>1</v>
      </c>
      <c r="F1065" s="1190"/>
      <c r="G1065" s="371">
        <f t="shared" si="17"/>
        <v>0</v>
      </c>
    </row>
    <row r="1066" spans="1:7" s="358" customFormat="1">
      <c r="A1066" s="370">
        <v>0</v>
      </c>
      <c r="B1066" s="369">
        <v>0</v>
      </c>
      <c r="C1066" s="368" t="s">
        <v>2189</v>
      </c>
      <c r="D1066" s="366">
        <v>0</v>
      </c>
      <c r="E1066" s="367">
        <v>0</v>
      </c>
      <c r="F1066" s="1189"/>
      <c r="G1066" s="365">
        <f t="shared" si="17"/>
        <v>0</v>
      </c>
    </row>
    <row r="1067" spans="1:7" s="358" customFormat="1">
      <c r="A1067" s="370">
        <v>0</v>
      </c>
      <c r="B1067" s="369">
        <v>0</v>
      </c>
      <c r="C1067" s="368" t="s">
        <v>4496</v>
      </c>
      <c r="D1067" s="366">
        <v>0</v>
      </c>
      <c r="E1067" s="367">
        <v>0</v>
      </c>
      <c r="F1067" s="1189"/>
      <c r="G1067" s="365">
        <f t="shared" si="17"/>
        <v>0</v>
      </c>
    </row>
    <row r="1068" spans="1:7" s="358" customFormat="1" ht="26.4">
      <c r="A1068" s="376">
        <v>296</v>
      </c>
      <c r="B1068" s="375" t="s">
        <v>2398</v>
      </c>
      <c r="C1068" s="374" t="s">
        <v>2392</v>
      </c>
      <c r="D1068" s="372" t="s">
        <v>2190</v>
      </c>
      <c r="E1068" s="373">
        <v>1</v>
      </c>
      <c r="F1068" s="1190"/>
      <c r="G1068" s="371">
        <f t="shared" si="17"/>
        <v>0</v>
      </c>
    </row>
    <row r="1069" spans="1:7" s="358" customFormat="1">
      <c r="A1069" s="370">
        <v>0</v>
      </c>
      <c r="B1069" s="369">
        <v>0</v>
      </c>
      <c r="C1069" s="368" t="s">
        <v>2189</v>
      </c>
      <c r="D1069" s="366">
        <v>0</v>
      </c>
      <c r="E1069" s="367">
        <v>0</v>
      </c>
      <c r="F1069" s="1189"/>
      <c r="G1069" s="365">
        <f t="shared" si="17"/>
        <v>0</v>
      </c>
    </row>
    <row r="1070" spans="1:7" s="358" customFormat="1">
      <c r="A1070" s="370">
        <v>0</v>
      </c>
      <c r="B1070" s="369">
        <v>0</v>
      </c>
      <c r="C1070" s="368" t="s">
        <v>4496</v>
      </c>
      <c r="D1070" s="366">
        <v>0</v>
      </c>
      <c r="E1070" s="367">
        <v>0</v>
      </c>
      <c r="F1070" s="1189"/>
      <c r="G1070" s="365">
        <f t="shared" si="17"/>
        <v>0</v>
      </c>
    </row>
    <row r="1071" spans="1:7" s="358" customFormat="1" ht="26.4">
      <c r="A1071" s="376">
        <v>297</v>
      </c>
      <c r="B1071" s="375" t="s">
        <v>2397</v>
      </c>
      <c r="C1071" s="374" t="s">
        <v>2396</v>
      </c>
      <c r="D1071" s="372" t="s">
        <v>2190</v>
      </c>
      <c r="E1071" s="373">
        <v>1</v>
      </c>
      <c r="F1071" s="1190"/>
      <c r="G1071" s="371">
        <f t="shared" si="17"/>
        <v>0</v>
      </c>
    </row>
    <row r="1072" spans="1:7" s="358" customFormat="1">
      <c r="A1072" s="370">
        <v>0</v>
      </c>
      <c r="B1072" s="369">
        <v>0</v>
      </c>
      <c r="C1072" s="368" t="s">
        <v>2189</v>
      </c>
      <c r="D1072" s="366">
        <v>0</v>
      </c>
      <c r="E1072" s="367">
        <v>0</v>
      </c>
      <c r="F1072" s="1189"/>
      <c r="G1072" s="365">
        <f t="shared" si="17"/>
        <v>0</v>
      </c>
    </row>
    <row r="1073" spans="1:7" s="358" customFormat="1">
      <c r="A1073" s="370">
        <v>0</v>
      </c>
      <c r="B1073" s="369">
        <v>0</v>
      </c>
      <c r="C1073" s="368" t="s">
        <v>4496</v>
      </c>
      <c r="D1073" s="366">
        <v>0</v>
      </c>
      <c r="E1073" s="367">
        <v>0</v>
      </c>
      <c r="F1073" s="1189"/>
      <c r="G1073" s="365">
        <f t="shared" si="17"/>
        <v>0</v>
      </c>
    </row>
    <row r="1074" spans="1:7" s="358" customFormat="1" ht="26.4">
      <c r="A1074" s="376">
        <v>298</v>
      </c>
      <c r="B1074" s="375" t="s">
        <v>2395</v>
      </c>
      <c r="C1074" s="374" t="s">
        <v>2394</v>
      </c>
      <c r="D1074" s="372" t="s">
        <v>2190</v>
      </c>
      <c r="E1074" s="373">
        <v>1</v>
      </c>
      <c r="F1074" s="1190"/>
      <c r="G1074" s="371">
        <f t="shared" si="17"/>
        <v>0</v>
      </c>
    </row>
    <row r="1075" spans="1:7" s="358" customFormat="1">
      <c r="A1075" s="370">
        <v>0</v>
      </c>
      <c r="B1075" s="369">
        <v>0</v>
      </c>
      <c r="C1075" s="368" t="s">
        <v>2189</v>
      </c>
      <c r="D1075" s="366">
        <v>0</v>
      </c>
      <c r="E1075" s="367">
        <v>0</v>
      </c>
      <c r="F1075" s="1189"/>
      <c r="G1075" s="365">
        <f t="shared" si="17"/>
        <v>0</v>
      </c>
    </row>
    <row r="1076" spans="1:7" s="358" customFormat="1">
      <c r="A1076" s="370">
        <v>0</v>
      </c>
      <c r="B1076" s="369">
        <v>0</v>
      </c>
      <c r="C1076" s="368" t="s">
        <v>4496</v>
      </c>
      <c r="D1076" s="366">
        <v>0</v>
      </c>
      <c r="E1076" s="367">
        <v>0</v>
      </c>
      <c r="F1076" s="1189"/>
      <c r="G1076" s="365">
        <f t="shared" si="17"/>
        <v>0</v>
      </c>
    </row>
    <row r="1077" spans="1:7" s="358" customFormat="1" ht="26.4">
      <c r="A1077" s="376">
        <v>299</v>
      </c>
      <c r="B1077" s="375" t="s">
        <v>2393</v>
      </c>
      <c r="C1077" s="374" t="s">
        <v>2392</v>
      </c>
      <c r="D1077" s="372" t="s">
        <v>2190</v>
      </c>
      <c r="E1077" s="373">
        <v>1</v>
      </c>
      <c r="F1077" s="1190"/>
      <c r="G1077" s="371">
        <f t="shared" si="17"/>
        <v>0</v>
      </c>
    </row>
    <row r="1078" spans="1:7" s="358" customFormat="1">
      <c r="A1078" s="370">
        <v>0</v>
      </c>
      <c r="B1078" s="369">
        <v>0</v>
      </c>
      <c r="C1078" s="368" t="s">
        <v>2189</v>
      </c>
      <c r="D1078" s="366">
        <v>0</v>
      </c>
      <c r="E1078" s="367">
        <v>0</v>
      </c>
      <c r="F1078" s="1189"/>
      <c r="G1078" s="365">
        <f t="shared" si="17"/>
        <v>0</v>
      </c>
    </row>
    <row r="1079" spans="1:7" s="358" customFormat="1">
      <c r="A1079" s="370">
        <v>0</v>
      </c>
      <c r="B1079" s="369">
        <v>0</v>
      </c>
      <c r="C1079" s="368" t="s">
        <v>4496</v>
      </c>
      <c r="D1079" s="366">
        <v>0</v>
      </c>
      <c r="E1079" s="367">
        <v>0</v>
      </c>
      <c r="F1079" s="1189"/>
      <c r="G1079" s="365">
        <f t="shared" si="17"/>
        <v>0</v>
      </c>
    </row>
    <row r="1080" spans="1:7" s="358" customFormat="1" ht="79.2">
      <c r="A1080" s="376">
        <v>300</v>
      </c>
      <c r="B1080" s="375" t="s">
        <v>2391</v>
      </c>
      <c r="C1080" s="374" t="s">
        <v>2390</v>
      </c>
      <c r="D1080" s="372" t="s">
        <v>2190</v>
      </c>
      <c r="E1080" s="373">
        <v>2</v>
      </c>
      <c r="F1080" s="1190"/>
      <c r="G1080" s="371">
        <f t="shared" si="17"/>
        <v>0</v>
      </c>
    </row>
    <row r="1081" spans="1:7" s="358" customFormat="1">
      <c r="A1081" s="370">
        <v>0</v>
      </c>
      <c r="B1081" s="369">
        <v>0</v>
      </c>
      <c r="C1081" s="368" t="s">
        <v>2214</v>
      </c>
      <c r="D1081" s="366">
        <v>0</v>
      </c>
      <c r="E1081" s="367">
        <v>0</v>
      </c>
      <c r="F1081" s="1189"/>
      <c r="G1081" s="365">
        <f t="shared" si="17"/>
        <v>0</v>
      </c>
    </row>
    <row r="1082" spans="1:7" s="358" customFormat="1">
      <c r="A1082" s="370">
        <v>0</v>
      </c>
      <c r="B1082" s="369">
        <v>0</v>
      </c>
      <c r="C1082" s="368" t="s">
        <v>4496</v>
      </c>
      <c r="D1082" s="366">
        <v>0</v>
      </c>
      <c r="E1082" s="367">
        <v>0</v>
      </c>
      <c r="F1082" s="1189"/>
      <c r="G1082" s="365">
        <f t="shared" si="17"/>
        <v>0</v>
      </c>
    </row>
    <row r="1083" spans="1:7" s="358" customFormat="1" ht="39.6">
      <c r="A1083" s="376">
        <v>301</v>
      </c>
      <c r="B1083" s="375" t="s">
        <v>2389</v>
      </c>
      <c r="C1083" s="374" t="s">
        <v>2288</v>
      </c>
      <c r="D1083" s="372" t="s">
        <v>2190</v>
      </c>
      <c r="E1083" s="373">
        <v>1</v>
      </c>
      <c r="F1083" s="1190"/>
      <c r="G1083" s="371">
        <f t="shared" si="17"/>
        <v>0</v>
      </c>
    </row>
    <row r="1084" spans="1:7" s="358" customFormat="1">
      <c r="A1084" s="370">
        <v>0</v>
      </c>
      <c r="B1084" s="369">
        <v>0</v>
      </c>
      <c r="C1084" s="368" t="s">
        <v>2189</v>
      </c>
      <c r="D1084" s="366">
        <v>0</v>
      </c>
      <c r="E1084" s="367">
        <v>0</v>
      </c>
      <c r="F1084" s="1189"/>
      <c r="G1084" s="365">
        <f t="shared" si="17"/>
        <v>0</v>
      </c>
    </row>
    <row r="1085" spans="1:7" s="358" customFormat="1">
      <c r="A1085" s="370">
        <v>0</v>
      </c>
      <c r="B1085" s="369">
        <v>0</v>
      </c>
      <c r="C1085" s="368" t="s">
        <v>4517</v>
      </c>
      <c r="D1085" s="366">
        <v>0</v>
      </c>
      <c r="E1085" s="367">
        <v>0</v>
      </c>
      <c r="F1085" s="1189"/>
      <c r="G1085" s="365">
        <f t="shared" si="17"/>
        <v>0</v>
      </c>
    </row>
    <row r="1086" spans="1:7" s="358" customFormat="1" ht="66">
      <c r="A1086" s="376">
        <v>302</v>
      </c>
      <c r="B1086" s="375" t="s">
        <v>2388</v>
      </c>
      <c r="C1086" s="374" t="s">
        <v>2286</v>
      </c>
      <c r="D1086" s="372" t="s">
        <v>2190</v>
      </c>
      <c r="E1086" s="373">
        <v>1</v>
      </c>
      <c r="F1086" s="1190"/>
      <c r="G1086" s="371">
        <f t="shared" si="17"/>
        <v>0</v>
      </c>
    </row>
    <row r="1087" spans="1:7" s="358" customFormat="1">
      <c r="A1087" s="370">
        <v>0</v>
      </c>
      <c r="B1087" s="369">
        <v>0</v>
      </c>
      <c r="C1087" s="368" t="s">
        <v>2189</v>
      </c>
      <c r="D1087" s="366">
        <v>0</v>
      </c>
      <c r="E1087" s="367">
        <v>0</v>
      </c>
      <c r="F1087" s="1189"/>
      <c r="G1087" s="365">
        <f t="shared" si="17"/>
        <v>0</v>
      </c>
    </row>
    <row r="1088" spans="1:7" s="358" customFormat="1">
      <c r="A1088" s="370">
        <v>0</v>
      </c>
      <c r="B1088" s="369">
        <v>0</v>
      </c>
      <c r="C1088" s="368" t="s">
        <v>4496</v>
      </c>
      <c r="D1088" s="366">
        <v>0</v>
      </c>
      <c r="E1088" s="367">
        <v>0</v>
      </c>
      <c r="F1088" s="1189"/>
      <c r="G1088" s="365">
        <f t="shared" si="17"/>
        <v>0</v>
      </c>
    </row>
    <row r="1089" spans="1:7" s="358" customFormat="1" ht="26.4">
      <c r="A1089" s="376">
        <v>303</v>
      </c>
      <c r="B1089" s="375" t="s">
        <v>2387</v>
      </c>
      <c r="C1089" s="374" t="s">
        <v>2284</v>
      </c>
      <c r="D1089" s="372" t="s">
        <v>2190</v>
      </c>
      <c r="E1089" s="373">
        <v>2</v>
      </c>
      <c r="F1089" s="1190"/>
      <c r="G1089" s="371">
        <f t="shared" si="17"/>
        <v>0</v>
      </c>
    </row>
    <row r="1090" spans="1:7" s="358" customFormat="1">
      <c r="A1090" s="370">
        <v>0</v>
      </c>
      <c r="B1090" s="369">
        <v>0</v>
      </c>
      <c r="C1090" s="368" t="s">
        <v>2214</v>
      </c>
      <c r="D1090" s="366">
        <v>0</v>
      </c>
      <c r="E1090" s="367">
        <v>0</v>
      </c>
      <c r="F1090" s="1189"/>
      <c r="G1090" s="365">
        <f t="shared" si="17"/>
        <v>0</v>
      </c>
    </row>
    <row r="1091" spans="1:7" s="358" customFormat="1">
      <c r="A1091" s="370">
        <v>0</v>
      </c>
      <c r="B1091" s="369">
        <v>0</v>
      </c>
      <c r="C1091" s="368" t="s">
        <v>4518</v>
      </c>
      <c r="D1091" s="366">
        <v>0</v>
      </c>
      <c r="E1091" s="367">
        <v>0</v>
      </c>
      <c r="F1091" s="1189"/>
      <c r="G1091" s="365">
        <f t="shared" si="17"/>
        <v>0</v>
      </c>
    </row>
    <row r="1092" spans="1:7" s="358" customFormat="1" ht="26.4">
      <c r="A1092" s="376">
        <v>304</v>
      </c>
      <c r="B1092" s="375" t="s">
        <v>2386</v>
      </c>
      <c r="C1092" s="374" t="s">
        <v>2282</v>
      </c>
      <c r="D1092" s="372" t="s">
        <v>2190</v>
      </c>
      <c r="E1092" s="373">
        <v>1</v>
      </c>
      <c r="F1092" s="1190"/>
      <c r="G1092" s="371">
        <f t="shared" si="17"/>
        <v>0</v>
      </c>
    </row>
    <row r="1093" spans="1:7" s="358" customFormat="1">
      <c r="A1093" s="370">
        <v>0</v>
      </c>
      <c r="B1093" s="369">
        <v>0</v>
      </c>
      <c r="C1093" s="368" t="s">
        <v>2189</v>
      </c>
      <c r="D1093" s="366">
        <v>0</v>
      </c>
      <c r="E1093" s="367">
        <v>0</v>
      </c>
      <c r="F1093" s="1189"/>
      <c r="G1093" s="365">
        <f t="shared" si="17"/>
        <v>0</v>
      </c>
    </row>
    <row r="1094" spans="1:7" s="358" customFormat="1">
      <c r="A1094" s="370">
        <v>0</v>
      </c>
      <c r="B1094" s="369">
        <v>0</v>
      </c>
      <c r="C1094" s="368" t="s">
        <v>4517</v>
      </c>
      <c r="D1094" s="366">
        <v>0</v>
      </c>
      <c r="E1094" s="367">
        <v>0</v>
      </c>
      <c r="F1094" s="1189"/>
      <c r="G1094" s="365">
        <f t="shared" si="17"/>
        <v>0</v>
      </c>
    </row>
    <row r="1095" spans="1:7" s="358" customFormat="1" ht="26.4">
      <c r="A1095" s="376">
        <v>305</v>
      </c>
      <c r="B1095" s="375" t="s">
        <v>2385</v>
      </c>
      <c r="C1095" s="374" t="s">
        <v>2280</v>
      </c>
      <c r="D1095" s="372" t="s">
        <v>2187</v>
      </c>
      <c r="E1095" s="373">
        <v>3.75</v>
      </c>
      <c r="F1095" s="1190"/>
      <c r="G1095" s="371">
        <f t="shared" si="17"/>
        <v>0</v>
      </c>
    </row>
    <row r="1096" spans="1:7" s="358" customFormat="1">
      <c r="A1096" s="370">
        <v>0</v>
      </c>
      <c r="B1096" s="369">
        <v>0</v>
      </c>
      <c r="C1096" s="368" t="s">
        <v>2278</v>
      </c>
      <c r="D1096" s="366">
        <v>0</v>
      </c>
      <c r="E1096" s="367">
        <v>0</v>
      </c>
      <c r="F1096" s="1189"/>
      <c r="G1096" s="365">
        <f t="shared" si="17"/>
        <v>0</v>
      </c>
    </row>
    <row r="1097" spans="1:7" s="358" customFormat="1">
      <c r="A1097" s="370">
        <v>0</v>
      </c>
      <c r="B1097" s="369">
        <v>0</v>
      </c>
      <c r="C1097" s="368" t="s">
        <v>4518</v>
      </c>
      <c r="D1097" s="366">
        <v>0</v>
      </c>
      <c r="E1097" s="367">
        <v>0</v>
      </c>
      <c r="F1097" s="1189"/>
      <c r="G1097" s="365">
        <f t="shared" si="17"/>
        <v>0</v>
      </c>
    </row>
    <row r="1098" spans="1:7" s="358" customFormat="1" ht="26.4">
      <c r="A1098" s="376">
        <v>306</v>
      </c>
      <c r="B1098" s="375" t="s">
        <v>2383</v>
      </c>
      <c r="C1098" s="374" t="s">
        <v>2275</v>
      </c>
      <c r="D1098" s="372" t="s">
        <v>2187</v>
      </c>
      <c r="E1098" s="373">
        <v>1.25</v>
      </c>
      <c r="F1098" s="1190"/>
      <c r="G1098" s="371">
        <f t="shared" si="17"/>
        <v>0</v>
      </c>
    </row>
    <row r="1099" spans="1:7" s="358" customFormat="1">
      <c r="A1099" s="370">
        <v>0</v>
      </c>
      <c r="B1099" s="369">
        <v>0</v>
      </c>
      <c r="C1099" s="368" t="s">
        <v>2273</v>
      </c>
      <c r="D1099" s="366">
        <v>0</v>
      </c>
      <c r="E1099" s="367">
        <v>0</v>
      </c>
      <c r="F1099" s="1189"/>
      <c r="G1099" s="365">
        <f t="shared" si="17"/>
        <v>0</v>
      </c>
    </row>
    <row r="1100" spans="1:7" s="358" customFormat="1">
      <c r="A1100" s="370">
        <v>0</v>
      </c>
      <c r="B1100" s="369">
        <v>0</v>
      </c>
      <c r="C1100" s="368" t="s">
        <v>4517</v>
      </c>
      <c r="D1100" s="366">
        <v>0</v>
      </c>
      <c r="E1100" s="367">
        <v>0</v>
      </c>
      <c r="F1100" s="1189"/>
      <c r="G1100" s="365">
        <f t="shared" si="17"/>
        <v>0</v>
      </c>
    </row>
    <row r="1101" spans="1:7" s="358" customFormat="1" ht="39.6">
      <c r="A1101" s="376">
        <v>307</v>
      </c>
      <c r="B1101" s="375" t="s">
        <v>2381</v>
      </c>
      <c r="C1101" s="374" t="s">
        <v>2270</v>
      </c>
      <c r="D1101" s="372" t="s">
        <v>2190</v>
      </c>
      <c r="E1101" s="373">
        <v>1</v>
      </c>
      <c r="F1101" s="1190"/>
      <c r="G1101" s="371">
        <f t="shared" si="17"/>
        <v>0</v>
      </c>
    </row>
    <row r="1102" spans="1:7" s="358" customFormat="1">
      <c r="A1102" s="370">
        <v>0</v>
      </c>
      <c r="B1102" s="369">
        <v>0</v>
      </c>
      <c r="C1102" s="368" t="s">
        <v>2189</v>
      </c>
      <c r="D1102" s="366">
        <v>0</v>
      </c>
      <c r="E1102" s="367">
        <v>0</v>
      </c>
      <c r="F1102" s="1189"/>
      <c r="G1102" s="365">
        <f t="shared" si="17"/>
        <v>0</v>
      </c>
    </row>
    <row r="1103" spans="1:7" s="358" customFormat="1">
      <c r="A1103" s="370">
        <v>0</v>
      </c>
      <c r="B1103" s="369">
        <v>0</v>
      </c>
      <c r="C1103" s="368" t="s">
        <v>4519</v>
      </c>
      <c r="D1103" s="366">
        <v>0</v>
      </c>
      <c r="E1103" s="367">
        <v>0</v>
      </c>
      <c r="F1103" s="1189"/>
      <c r="G1103" s="365">
        <f t="shared" si="17"/>
        <v>0</v>
      </c>
    </row>
    <row r="1104" spans="1:7" s="358" customFormat="1" ht="132">
      <c r="A1104" s="376">
        <v>308</v>
      </c>
      <c r="B1104" s="375" t="s">
        <v>2379</v>
      </c>
      <c r="C1104" s="374" t="s">
        <v>2378</v>
      </c>
      <c r="D1104" s="372" t="s">
        <v>2190</v>
      </c>
      <c r="E1104" s="373">
        <v>1</v>
      </c>
      <c r="F1104" s="1190"/>
      <c r="G1104" s="371">
        <f t="shared" si="17"/>
        <v>0</v>
      </c>
    </row>
    <row r="1105" spans="1:7" s="358" customFormat="1">
      <c r="A1105" s="370">
        <v>0</v>
      </c>
      <c r="B1105" s="369">
        <v>0</v>
      </c>
      <c r="C1105" s="368" t="s">
        <v>2189</v>
      </c>
      <c r="D1105" s="366">
        <v>0</v>
      </c>
      <c r="E1105" s="367">
        <v>0</v>
      </c>
      <c r="F1105" s="1189"/>
      <c r="G1105" s="365">
        <f t="shared" si="17"/>
        <v>0</v>
      </c>
    </row>
    <row r="1106" spans="1:7" s="358" customFormat="1">
      <c r="A1106" s="370">
        <v>0</v>
      </c>
      <c r="B1106" s="369">
        <v>0</v>
      </c>
      <c r="C1106" s="368" t="s">
        <v>4520</v>
      </c>
      <c r="D1106" s="366">
        <v>0</v>
      </c>
      <c r="E1106" s="367">
        <v>0</v>
      </c>
      <c r="F1106" s="1189"/>
      <c r="G1106" s="365">
        <f t="shared" si="17"/>
        <v>0</v>
      </c>
    </row>
    <row r="1107" spans="1:7" s="358" customFormat="1" ht="52.8">
      <c r="A1107" s="376">
        <v>309</v>
      </c>
      <c r="B1107" s="375">
        <v>0</v>
      </c>
      <c r="C1107" s="374" t="s">
        <v>2201</v>
      </c>
      <c r="D1107" s="372" t="s">
        <v>2187</v>
      </c>
      <c r="E1107" s="373">
        <v>17.700000000000003</v>
      </c>
      <c r="F1107" s="1190"/>
      <c r="G1107" s="371">
        <f t="shared" ref="G1107:G1170" si="18">E1107*F1107</f>
        <v>0</v>
      </c>
    </row>
    <row r="1108" spans="1:7" s="358" customFormat="1">
      <c r="A1108" s="370">
        <v>0</v>
      </c>
      <c r="B1108" s="369">
        <v>0</v>
      </c>
      <c r="C1108" s="368" t="s">
        <v>2376</v>
      </c>
      <c r="D1108" s="366">
        <v>0</v>
      </c>
      <c r="E1108" s="367">
        <v>0</v>
      </c>
      <c r="F1108" s="1189"/>
      <c r="G1108" s="365">
        <f t="shared" si="18"/>
        <v>0</v>
      </c>
    </row>
    <row r="1109" spans="1:7" s="358" customFormat="1">
      <c r="A1109" s="370">
        <v>0</v>
      </c>
      <c r="B1109" s="369">
        <v>0</v>
      </c>
      <c r="C1109" s="368" t="s">
        <v>4496</v>
      </c>
      <c r="D1109" s="366">
        <v>0</v>
      </c>
      <c r="E1109" s="367">
        <v>0</v>
      </c>
      <c r="F1109" s="1189"/>
      <c r="G1109" s="365">
        <f t="shared" si="18"/>
        <v>0</v>
      </c>
    </row>
    <row r="1110" spans="1:7" s="358" customFormat="1" ht="52.8">
      <c r="A1110" s="376">
        <v>310</v>
      </c>
      <c r="B1110" s="375">
        <v>0</v>
      </c>
      <c r="C1110" s="374" t="s">
        <v>2188</v>
      </c>
      <c r="D1110" s="372" t="s">
        <v>2187</v>
      </c>
      <c r="E1110" s="373">
        <v>1.62</v>
      </c>
      <c r="F1110" s="1190"/>
      <c r="G1110" s="371">
        <f t="shared" si="18"/>
        <v>0</v>
      </c>
    </row>
    <row r="1111" spans="1:7" s="358" customFormat="1">
      <c r="A1111" s="370">
        <v>0</v>
      </c>
      <c r="B1111" s="369">
        <v>0</v>
      </c>
      <c r="C1111" s="368" t="s">
        <v>2375</v>
      </c>
      <c r="D1111" s="366">
        <v>0</v>
      </c>
      <c r="E1111" s="367">
        <v>0</v>
      </c>
      <c r="F1111" s="1189"/>
      <c r="G1111" s="365">
        <f t="shared" si="18"/>
        <v>0</v>
      </c>
    </row>
    <row r="1112" spans="1:7" s="358" customFormat="1">
      <c r="A1112" s="370">
        <v>0</v>
      </c>
      <c r="B1112" s="369">
        <v>0</v>
      </c>
      <c r="C1112" s="368" t="s">
        <v>4496</v>
      </c>
      <c r="D1112" s="366">
        <v>0</v>
      </c>
      <c r="E1112" s="367">
        <v>0</v>
      </c>
      <c r="F1112" s="1189"/>
      <c r="G1112" s="365">
        <f t="shared" si="18"/>
        <v>0</v>
      </c>
    </row>
    <row r="1113" spans="1:7" s="358" customFormat="1" ht="52.8">
      <c r="A1113" s="376">
        <v>311</v>
      </c>
      <c r="B1113" s="375">
        <v>0</v>
      </c>
      <c r="C1113" s="374" t="s">
        <v>2261</v>
      </c>
      <c r="D1113" s="372" t="s">
        <v>256</v>
      </c>
      <c r="E1113" s="373">
        <v>1.0010000000000001</v>
      </c>
      <c r="F1113" s="1190"/>
      <c r="G1113" s="371">
        <f t="shared" si="18"/>
        <v>0</v>
      </c>
    </row>
    <row r="1114" spans="1:7" s="358" customFormat="1">
      <c r="A1114" s="370">
        <v>0</v>
      </c>
      <c r="B1114" s="369">
        <v>0</v>
      </c>
      <c r="C1114" s="368" t="s">
        <v>2374</v>
      </c>
      <c r="D1114" s="366">
        <v>0</v>
      </c>
      <c r="E1114" s="367">
        <v>0</v>
      </c>
      <c r="F1114" s="1189"/>
      <c r="G1114" s="365">
        <f t="shared" si="18"/>
        <v>0</v>
      </c>
    </row>
    <row r="1115" spans="1:7" s="358" customFormat="1">
      <c r="A1115" s="370">
        <v>0</v>
      </c>
      <c r="B1115" s="369">
        <v>0</v>
      </c>
      <c r="C1115" s="368" t="s">
        <v>4496</v>
      </c>
      <c r="D1115" s="366">
        <v>0</v>
      </c>
      <c r="E1115" s="367">
        <v>0</v>
      </c>
      <c r="F1115" s="1189"/>
      <c r="G1115" s="365">
        <f t="shared" si="18"/>
        <v>0</v>
      </c>
    </row>
    <row r="1116" spans="1:7" s="358" customFormat="1" ht="52.8">
      <c r="A1116" s="376">
        <v>312</v>
      </c>
      <c r="B1116" s="375">
        <v>0</v>
      </c>
      <c r="C1116" s="374" t="s">
        <v>2257</v>
      </c>
      <c r="D1116" s="372" t="s">
        <v>256</v>
      </c>
      <c r="E1116" s="373">
        <v>0.75</v>
      </c>
      <c r="F1116" s="1190"/>
      <c r="G1116" s="371">
        <f t="shared" si="18"/>
        <v>0</v>
      </c>
    </row>
    <row r="1117" spans="1:7" s="358" customFormat="1">
      <c r="A1117" s="370">
        <v>0</v>
      </c>
      <c r="B1117" s="369">
        <v>0</v>
      </c>
      <c r="C1117" s="368" t="s">
        <v>2373</v>
      </c>
      <c r="D1117" s="366">
        <v>0</v>
      </c>
      <c r="E1117" s="367">
        <v>0</v>
      </c>
      <c r="F1117" s="1189"/>
      <c r="G1117" s="365">
        <f t="shared" si="18"/>
        <v>0</v>
      </c>
    </row>
    <row r="1118" spans="1:7" s="358" customFormat="1">
      <c r="A1118" s="370">
        <v>0</v>
      </c>
      <c r="B1118" s="369">
        <v>0</v>
      </c>
      <c r="C1118" s="368" t="s">
        <v>4496</v>
      </c>
      <c r="D1118" s="366">
        <v>0</v>
      </c>
      <c r="E1118" s="367">
        <v>0</v>
      </c>
      <c r="F1118" s="1189"/>
      <c r="G1118" s="365">
        <f t="shared" si="18"/>
        <v>0</v>
      </c>
    </row>
    <row r="1119" spans="1:7" s="358" customFormat="1" ht="26.4">
      <c r="A1119" s="376">
        <v>313</v>
      </c>
      <c r="B1119" s="375">
        <v>0</v>
      </c>
      <c r="C1119" s="374" t="s">
        <v>2255</v>
      </c>
      <c r="D1119" s="372" t="s">
        <v>2190</v>
      </c>
      <c r="E1119" s="373">
        <v>2</v>
      </c>
      <c r="F1119" s="1190"/>
      <c r="G1119" s="371">
        <f t="shared" si="18"/>
        <v>0</v>
      </c>
    </row>
    <row r="1120" spans="1:7" s="358" customFormat="1">
      <c r="A1120" s="370">
        <v>0</v>
      </c>
      <c r="B1120" s="369">
        <v>0</v>
      </c>
      <c r="C1120" s="368" t="s">
        <v>2372</v>
      </c>
      <c r="D1120" s="366">
        <v>0</v>
      </c>
      <c r="E1120" s="367">
        <v>0</v>
      </c>
      <c r="F1120" s="1189"/>
      <c r="G1120" s="365">
        <f t="shared" si="18"/>
        <v>0</v>
      </c>
    </row>
    <row r="1121" spans="1:7" s="358" customFormat="1">
      <c r="A1121" s="370">
        <v>0</v>
      </c>
      <c r="B1121" s="369">
        <v>0</v>
      </c>
      <c r="C1121" s="368" t="s">
        <v>4496</v>
      </c>
      <c r="D1121" s="366">
        <v>0</v>
      </c>
      <c r="E1121" s="367">
        <v>0</v>
      </c>
      <c r="F1121" s="1189"/>
      <c r="G1121" s="365">
        <f t="shared" si="18"/>
        <v>0</v>
      </c>
    </row>
    <row r="1122" spans="1:7" s="358" customFormat="1" ht="26.4">
      <c r="A1122" s="376">
        <v>314</v>
      </c>
      <c r="B1122" s="375">
        <v>0</v>
      </c>
      <c r="C1122" s="374" t="s">
        <v>2253</v>
      </c>
      <c r="D1122" s="372" t="s">
        <v>2190</v>
      </c>
      <c r="E1122" s="373">
        <v>1</v>
      </c>
      <c r="F1122" s="1190"/>
      <c r="G1122" s="371">
        <f t="shared" si="18"/>
        <v>0</v>
      </c>
    </row>
    <row r="1123" spans="1:7" s="358" customFormat="1">
      <c r="A1123" s="370">
        <v>0</v>
      </c>
      <c r="B1123" s="369">
        <v>0</v>
      </c>
      <c r="C1123" s="368" t="s">
        <v>2189</v>
      </c>
      <c r="D1123" s="366">
        <v>0</v>
      </c>
      <c r="E1123" s="367">
        <v>0</v>
      </c>
      <c r="F1123" s="1189"/>
      <c r="G1123" s="365">
        <f t="shared" si="18"/>
        <v>0</v>
      </c>
    </row>
    <row r="1124" spans="1:7" s="358" customFormat="1">
      <c r="A1124" s="370">
        <v>0</v>
      </c>
      <c r="B1124" s="369">
        <v>0</v>
      </c>
      <c r="C1124" s="368" t="s">
        <v>4496</v>
      </c>
      <c r="D1124" s="366">
        <v>0</v>
      </c>
      <c r="E1124" s="367">
        <v>0</v>
      </c>
      <c r="F1124" s="1189"/>
      <c r="G1124" s="365">
        <f t="shared" si="18"/>
        <v>0</v>
      </c>
    </row>
    <row r="1125" spans="1:7" s="358" customFormat="1" ht="39.6">
      <c r="A1125" s="376">
        <v>315</v>
      </c>
      <c r="B1125" s="375">
        <v>0</v>
      </c>
      <c r="C1125" s="374" t="s">
        <v>2185</v>
      </c>
      <c r="D1125" s="372" t="s">
        <v>256</v>
      </c>
      <c r="E1125" s="373">
        <v>7.48</v>
      </c>
      <c r="F1125" s="1190"/>
      <c r="G1125" s="371">
        <f t="shared" si="18"/>
        <v>0</v>
      </c>
    </row>
    <row r="1126" spans="1:7" s="358" customFormat="1">
      <c r="A1126" s="370">
        <v>0</v>
      </c>
      <c r="B1126" s="369">
        <v>0</v>
      </c>
      <c r="C1126" s="368" t="s">
        <v>2371</v>
      </c>
      <c r="D1126" s="366">
        <v>0</v>
      </c>
      <c r="E1126" s="367">
        <v>0</v>
      </c>
      <c r="F1126" s="1189"/>
      <c r="G1126" s="365">
        <f t="shared" si="18"/>
        <v>0</v>
      </c>
    </row>
    <row r="1127" spans="1:7" s="358" customFormat="1">
      <c r="A1127" s="370">
        <v>0</v>
      </c>
      <c r="B1127" s="369">
        <v>0</v>
      </c>
      <c r="C1127" s="368" t="s">
        <v>4496</v>
      </c>
      <c r="D1127" s="366">
        <v>0</v>
      </c>
      <c r="E1127" s="367">
        <v>0</v>
      </c>
      <c r="F1127" s="1189"/>
      <c r="G1127" s="365">
        <f t="shared" si="18"/>
        <v>0</v>
      </c>
    </row>
    <row r="1128" spans="1:7" s="358" customFormat="1" ht="39.6">
      <c r="A1128" s="376">
        <v>316</v>
      </c>
      <c r="B1128" s="375">
        <v>0</v>
      </c>
      <c r="C1128" s="374" t="s">
        <v>2251</v>
      </c>
      <c r="D1128" s="372" t="s">
        <v>256</v>
      </c>
      <c r="E1128" s="373">
        <v>0.14765485471872028</v>
      </c>
      <c r="F1128" s="1190"/>
      <c r="G1128" s="371">
        <f t="shared" si="18"/>
        <v>0</v>
      </c>
    </row>
    <row r="1129" spans="1:7" s="358" customFormat="1">
      <c r="A1129" s="370">
        <v>0</v>
      </c>
      <c r="B1129" s="369">
        <v>0</v>
      </c>
      <c r="C1129" s="368" t="s">
        <v>2370</v>
      </c>
      <c r="D1129" s="366">
        <v>0</v>
      </c>
      <c r="E1129" s="367">
        <v>0</v>
      </c>
      <c r="F1129" s="1189"/>
      <c r="G1129" s="365">
        <f t="shared" si="18"/>
        <v>0</v>
      </c>
    </row>
    <row r="1130" spans="1:7" s="358" customFormat="1">
      <c r="A1130" s="370">
        <v>0</v>
      </c>
      <c r="B1130" s="369">
        <v>0</v>
      </c>
      <c r="C1130" s="368" t="s">
        <v>4496</v>
      </c>
      <c r="D1130" s="366">
        <v>0</v>
      </c>
      <c r="E1130" s="367">
        <v>0</v>
      </c>
      <c r="F1130" s="1189"/>
      <c r="G1130" s="365">
        <f t="shared" si="18"/>
        <v>0</v>
      </c>
    </row>
    <row r="1131" spans="1:7" s="358" customFormat="1" ht="26.4">
      <c r="A1131" s="376">
        <v>317</v>
      </c>
      <c r="B1131" s="375">
        <v>0</v>
      </c>
      <c r="C1131" s="374" t="s">
        <v>2249</v>
      </c>
      <c r="D1131" s="372" t="s">
        <v>256</v>
      </c>
      <c r="E1131" s="373">
        <v>3.5342917352885177E-3</v>
      </c>
      <c r="F1131" s="1190"/>
      <c r="G1131" s="371">
        <f t="shared" si="18"/>
        <v>0</v>
      </c>
    </row>
    <row r="1132" spans="1:7" s="358" customFormat="1">
      <c r="A1132" s="370">
        <v>0</v>
      </c>
      <c r="B1132" s="369">
        <v>0</v>
      </c>
      <c r="C1132" s="368" t="s">
        <v>2369</v>
      </c>
      <c r="D1132" s="366">
        <v>0</v>
      </c>
      <c r="E1132" s="367">
        <v>0</v>
      </c>
      <c r="F1132" s="1189"/>
      <c r="G1132" s="365">
        <f t="shared" si="18"/>
        <v>0</v>
      </c>
    </row>
    <row r="1133" spans="1:7" s="358" customFormat="1">
      <c r="A1133" s="370">
        <v>0</v>
      </c>
      <c r="B1133" s="369">
        <v>0</v>
      </c>
      <c r="C1133" s="368" t="s">
        <v>4496</v>
      </c>
      <c r="D1133" s="366">
        <v>0</v>
      </c>
      <c r="E1133" s="367">
        <v>0</v>
      </c>
      <c r="F1133" s="1189"/>
      <c r="G1133" s="365">
        <f t="shared" si="18"/>
        <v>0</v>
      </c>
    </row>
    <row r="1134" spans="1:7" s="358" customFormat="1" ht="40.799999999999997">
      <c r="A1134" s="370">
        <v>0</v>
      </c>
      <c r="B1134" s="369">
        <v>0</v>
      </c>
      <c r="C1134" s="368" t="s">
        <v>2247</v>
      </c>
      <c r="D1134" s="366">
        <v>0</v>
      </c>
      <c r="E1134" s="367">
        <v>0</v>
      </c>
      <c r="F1134" s="1189"/>
      <c r="G1134" s="365">
        <f t="shared" si="18"/>
        <v>0</v>
      </c>
    </row>
    <row r="1135" spans="1:7" s="358" customFormat="1" ht="15.6">
      <c r="A1135" s="379">
        <v>0</v>
      </c>
      <c r="B1135" s="378">
        <v>0</v>
      </c>
      <c r="C1135" s="377" t="s">
        <v>2368</v>
      </c>
      <c r="D1135" s="366">
        <v>0</v>
      </c>
      <c r="E1135" s="367">
        <v>0</v>
      </c>
      <c r="F1135" s="1189"/>
      <c r="G1135" s="365">
        <f t="shared" si="18"/>
        <v>0</v>
      </c>
    </row>
    <row r="1136" spans="1:7" s="358" customFormat="1" ht="13.2">
      <c r="A1136" s="376">
        <v>318</v>
      </c>
      <c r="B1136" s="375" t="s">
        <v>2367</v>
      </c>
      <c r="C1136" s="374" t="s">
        <v>2310</v>
      </c>
      <c r="D1136" s="372" t="s">
        <v>1985</v>
      </c>
      <c r="E1136" s="373">
        <v>1</v>
      </c>
      <c r="F1136" s="1190"/>
      <c r="G1136" s="371">
        <f t="shared" si="18"/>
        <v>0</v>
      </c>
    </row>
    <row r="1137" spans="1:7" s="358" customFormat="1" ht="112.2">
      <c r="A1137" s="370">
        <v>0</v>
      </c>
      <c r="B1137" s="369">
        <v>0</v>
      </c>
      <c r="C1137" s="368" t="s">
        <v>2366</v>
      </c>
      <c r="D1137" s="366">
        <v>0</v>
      </c>
      <c r="E1137" s="367">
        <v>0</v>
      </c>
      <c r="F1137" s="1189"/>
      <c r="G1137" s="365">
        <f t="shared" si="18"/>
        <v>0</v>
      </c>
    </row>
    <row r="1138" spans="1:7" s="358" customFormat="1" ht="102">
      <c r="A1138" s="370">
        <v>0</v>
      </c>
      <c r="B1138" s="369">
        <v>0</v>
      </c>
      <c r="C1138" s="368" t="s">
        <v>2365</v>
      </c>
      <c r="D1138" s="366">
        <v>0</v>
      </c>
      <c r="E1138" s="367">
        <v>0</v>
      </c>
      <c r="F1138" s="1189"/>
      <c r="G1138" s="365">
        <f t="shared" si="18"/>
        <v>0</v>
      </c>
    </row>
    <row r="1139" spans="1:7" s="358" customFormat="1" ht="61.2">
      <c r="A1139" s="370">
        <v>0</v>
      </c>
      <c r="B1139" s="369">
        <v>0</v>
      </c>
      <c r="C1139" s="368" t="s">
        <v>2364</v>
      </c>
      <c r="D1139" s="366">
        <v>0</v>
      </c>
      <c r="E1139" s="367">
        <v>0</v>
      </c>
      <c r="F1139" s="1189"/>
      <c r="G1139" s="365">
        <f t="shared" si="18"/>
        <v>0</v>
      </c>
    </row>
    <row r="1140" spans="1:7" s="358" customFormat="1" ht="102">
      <c r="A1140" s="370">
        <v>0</v>
      </c>
      <c r="B1140" s="369">
        <v>0</v>
      </c>
      <c r="C1140" s="368" t="s">
        <v>2363</v>
      </c>
      <c r="D1140" s="366">
        <v>0</v>
      </c>
      <c r="E1140" s="367">
        <v>0</v>
      </c>
      <c r="F1140" s="1189"/>
      <c r="G1140" s="365">
        <f t="shared" si="18"/>
        <v>0</v>
      </c>
    </row>
    <row r="1141" spans="1:7" s="358" customFormat="1">
      <c r="A1141" s="370">
        <v>0</v>
      </c>
      <c r="B1141" s="369">
        <v>0</v>
      </c>
      <c r="C1141" s="368" t="s">
        <v>2189</v>
      </c>
      <c r="D1141" s="366">
        <v>0</v>
      </c>
      <c r="E1141" s="367">
        <v>0</v>
      </c>
      <c r="F1141" s="1189"/>
      <c r="G1141" s="365">
        <f t="shared" si="18"/>
        <v>0</v>
      </c>
    </row>
    <row r="1142" spans="1:7" s="358" customFormat="1">
      <c r="A1142" s="370">
        <v>0</v>
      </c>
      <c r="B1142" s="369">
        <v>0</v>
      </c>
      <c r="C1142" s="368" t="s">
        <v>4521</v>
      </c>
      <c r="D1142" s="366">
        <v>0</v>
      </c>
      <c r="E1142" s="367">
        <v>0</v>
      </c>
      <c r="F1142" s="1189"/>
      <c r="G1142" s="365">
        <f t="shared" si="18"/>
        <v>0</v>
      </c>
    </row>
    <row r="1143" spans="1:7" s="358" customFormat="1" ht="13.2">
      <c r="A1143" s="376">
        <v>319</v>
      </c>
      <c r="B1143" s="375">
        <v>0</v>
      </c>
      <c r="C1143" s="374" t="s">
        <v>2305</v>
      </c>
      <c r="D1143" s="372" t="s">
        <v>2190</v>
      </c>
      <c r="E1143" s="373">
        <v>1</v>
      </c>
      <c r="F1143" s="1190"/>
      <c r="G1143" s="371">
        <f t="shared" si="18"/>
        <v>0</v>
      </c>
    </row>
    <row r="1144" spans="1:7" s="358" customFormat="1">
      <c r="A1144" s="370">
        <v>0</v>
      </c>
      <c r="B1144" s="369">
        <v>0</v>
      </c>
      <c r="C1144" s="368" t="s">
        <v>2189</v>
      </c>
      <c r="D1144" s="366">
        <v>0</v>
      </c>
      <c r="E1144" s="367">
        <v>0</v>
      </c>
      <c r="F1144" s="1189"/>
      <c r="G1144" s="365">
        <f t="shared" si="18"/>
        <v>0</v>
      </c>
    </row>
    <row r="1145" spans="1:7" s="358" customFormat="1">
      <c r="A1145" s="370">
        <v>0</v>
      </c>
      <c r="B1145" s="369">
        <v>0</v>
      </c>
      <c r="C1145" s="368" t="s">
        <v>4521</v>
      </c>
      <c r="D1145" s="366">
        <v>0</v>
      </c>
      <c r="E1145" s="367">
        <v>0</v>
      </c>
      <c r="F1145" s="1189"/>
      <c r="G1145" s="365">
        <f t="shared" si="18"/>
        <v>0</v>
      </c>
    </row>
    <row r="1146" spans="1:7" s="358" customFormat="1" ht="39.6">
      <c r="A1146" s="376">
        <v>320</v>
      </c>
      <c r="B1146" s="375" t="s">
        <v>2361</v>
      </c>
      <c r="C1146" s="374" t="s">
        <v>2302</v>
      </c>
      <c r="D1146" s="372" t="s">
        <v>1985</v>
      </c>
      <c r="E1146" s="373">
        <v>1</v>
      </c>
      <c r="F1146" s="1190"/>
      <c r="G1146" s="371">
        <f t="shared" si="18"/>
        <v>0</v>
      </c>
    </row>
    <row r="1147" spans="1:7" s="358" customFormat="1">
      <c r="A1147" s="370">
        <v>0</v>
      </c>
      <c r="B1147" s="369">
        <v>0</v>
      </c>
      <c r="C1147" s="368" t="s">
        <v>2189</v>
      </c>
      <c r="D1147" s="366">
        <v>0</v>
      </c>
      <c r="E1147" s="367">
        <v>0</v>
      </c>
      <c r="F1147" s="1189"/>
      <c r="G1147" s="365">
        <f t="shared" si="18"/>
        <v>0</v>
      </c>
    </row>
    <row r="1148" spans="1:7" s="358" customFormat="1">
      <c r="A1148" s="370">
        <v>0</v>
      </c>
      <c r="B1148" s="369">
        <v>0</v>
      </c>
      <c r="C1148" s="368" t="s">
        <v>4496</v>
      </c>
      <c r="D1148" s="366">
        <v>0</v>
      </c>
      <c r="E1148" s="367">
        <v>0</v>
      </c>
      <c r="F1148" s="1189"/>
      <c r="G1148" s="365">
        <f t="shared" si="18"/>
        <v>0</v>
      </c>
    </row>
    <row r="1149" spans="1:7" s="358" customFormat="1" ht="26.4">
      <c r="A1149" s="376">
        <v>321</v>
      </c>
      <c r="B1149" s="375" t="s">
        <v>2360</v>
      </c>
      <c r="C1149" s="374" t="s">
        <v>2300</v>
      </c>
      <c r="D1149" s="372" t="s">
        <v>2190</v>
      </c>
      <c r="E1149" s="373">
        <v>1</v>
      </c>
      <c r="F1149" s="1190"/>
      <c r="G1149" s="371">
        <f t="shared" si="18"/>
        <v>0</v>
      </c>
    </row>
    <row r="1150" spans="1:7" s="358" customFormat="1">
      <c r="A1150" s="370">
        <v>0</v>
      </c>
      <c r="B1150" s="369">
        <v>0</v>
      </c>
      <c r="C1150" s="368" t="s">
        <v>2189</v>
      </c>
      <c r="D1150" s="366">
        <v>0</v>
      </c>
      <c r="E1150" s="367">
        <v>0</v>
      </c>
      <c r="F1150" s="1189"/>
      <c r="G1150" s="365">
        <f t="shared" si="18"/>
        <v>0</v>
      </c>
    </row>
    <row r="1151" spans="1:7" s="358" customFormat="1">
      <c r="A1151" s="370">
        <v>0</v>
      </c>
      <c r="B1151" s="369">
        <v>0</v>
      </c>
      <c r="C1151" s="368" t="s">
        <v>4496</v>
      </c>
      <c r="D1151" s="366">
        <v>0</v>
      </c>
      <c r="E1151" s="367">
        <v>0</v>
      </c>
      <c r="F1151" s="1189"/>
      <c r="G1151" s="365">
        <f t="shared" si="18"/>
        <v>0</v>
      </c>
    </row>
    <row r="1152" spans="1:7" s="358" customFormat="1" ht="26.4">
      <c r="A1152" s="376">
        <v>322</v>
      </c>
      <c r="B1152" s="375" t="s">
        <v>2359</v>
      </c>
      <c r="C1152" s="374" t="s">
        <v>2297</v>
      </c>
      <c r="D1152" s="372" t="s">
        <v>2190</v>
      </c>
      <c r="E1152" s="373">
        <v>1</v>
      </c>
      <c r="F1152" s="1190"/>
      <c r="G1152" s="371">
        <f t="shared" si="18"/>
        <v>0</v>
      </c>
    </row>
    <row r="1153" spans="1:7" s="358" customFormat="1">
      <c r="A1153" s="370">
        <v>0</v>
      </c>
      <c r="B1153" s="369">
        <v>0</v>
      </c>
      <c r="C1153" s="368" t="s">
        <v>2189</v>
      </c>
      <c r="D1153" s="366">
        <v>0</v>
      </c>
      <c r="E1153" s="367">
        <v>0</v>
      </c>
      <c r="F1153" s="1189"/>
      <c r="G1153" s="365">
        <f t="shared" si="18"/>
        <v>0</v>
      </c>
    </row>
    <row r="1154" spans="1:7" s="358" customFormat="1">
      <c r="A1154" s="370">
        <v>0</v>
      </c>
      <c r="B1154" s="369">
        <v>0</v>
      </c>
      <c r="C1154" s="368" t="s">
        <v>4496</v>
      </c>
      <c r="D1154" s="366">
        <v>0</v>
      </c>
      <c r="E1154" s="367">
        <v>0</v>
      </c>
      <c r="F1154" s="1189"/>
      <c r="G1154" s="365">
        <f t="shared" si="18"/>
        <v>0</v>
      </c>
    </row>
    <row r="1155" spans="1:7" s="358" customFormat="1" ht="26.4">
      <c r="A1155" s="376">
        <v>323</v>
      </c>
      <c r="B1155" s="375" t="s">
        <v>2358</v>
      </c>
      <c r="C1155" s="374" t="s">
        <v>2297</v>
      </c>
      <c r="D1155" s="372" t="s">
        <v>2190</v>
      </c>
      <c r="E1155" s="373">
        <v>1</v>
      </c>
      <c r="F1155" s="1190"/>
      <c r="G1155" s="371">
        <f t="shared" si="18"/>
        <v>0</v>
      </c>
    </row>
    <row r="1156" spans="1:7" s="358" customFormat="1">
      <c r="A1156" s="370">
        <v>0</v>
      </c>
      <c r="B1156" s="369">
        <v>0</v>
      </c>
      <c r="C1156" s="368" t="s">
        <v>2189</v>
      </c>
      <c r="D1156" s="366">
        <v>0</v>
      </c>
      <c r="E1156" s="367">
        <v>0</v>
      </c>
      <c r="F1156" s="1189"/>
      <c r="G1156" s="365">
        <f t="shared" si="18"/>
        <v>0</v>
      </c>
    </row>
    <row r="1157" spans="1:7" s="358" customFormat="1">
      <c r="A1157" s="370">
        <v>0</v>
      </c>
      <c r="B1157" s="369">
        <v>0</v>
      </c>
      <c r="C1157" s="368" t="s">
        <v>4496</v>
      </c>
      <c r="D1157" s="366">
        <v>0</v>
      </c>
      <c r="E1157" s="367">
        <v>0</v>
      </c>
      <c r="F1157" s="1189"/>
      <c r="G1157" s="365">
        <f t="shared" si="18"/>
        <v>0</v>
      </c>
    </row>
    <row r="1158" spans="1:7" s="358" customFormat="1" ht="26.4">
      <c r="A1158" s="376">
        <v>324</v>
      </c>
      <c r="B1158" s="375" t="s">
        <v>2357</v>
      </c>
      <c r="C1158" s="374" t="s">
        <v>2295</v>
      </c>
      <c r="D1158" s="372" t="s">
        <v>2190</v>
      </c>
      <c r="E1158" s="373">
        <v>1</v>
      </c>
      <c r="F1158" s="1190"/>
      <c r="G1158" s="371">
        <f t="shared" si="18"/>
        <v>0</v>
      </c>
    </row>
    <row r="1159" spans="1:7" s="358" customFormat="1">
      <c r="A1159" s="370">
        <v>0</v>
      </c>
      <c r="B1159" s="369">
        <v>0</v>
      </c>
      <c r="C1159" s="368" t="s">
        <v>2189</v>
      </c>
      <c r="D1159" s="366">
        <v>0</v>
      </c>
      <c r="E1159" s="367">
        <v>0</v>
      </c>
      <c r="F1159" s="1189"/>
      <c r="G1159" s="365">
        <f t="shared" si="18"/>
        <v>0</v>
      </c>
    </row>
    <row r="1160" spans="1:7" s="358" customFormat="1">
      <c r="A1160" s="370">
        <v>0</v>
      </c>
      <c r="B1160" s="369">
        <v>0</v>
      </c>
      <c r="C1160" s="368" t="s">
        <v>4496</v>
      </c>
      <c r="D1160" s="366">
        <v>0</v>
      </c>
      <c r="E1160" s="367">
        <v>0</v>
      </c>
      <c r="F1160" s="1189"/>
      <c r="G1160" s="365">
        <f t="shared" si="18"/>
        <v>0</v>
      </c>
    </row>
    <row r="1161" spans="1:7" s="358" customFormat="1" ht="79.2">
      <c r="A1161" s="376">
        <v>325</v>
      </c>
      <c r="B1161" s="375" t="s">
        <v>2356</v>
      </c>
      <c r="C1161" s="374" t="s">
        <v>2293</v>
      </c>
      <c r="D1161" s="372" t="s">
        <v>2190</v>
      </c>
      <c r="E1161" s="373">
        <v>2</v>
      </c>
      <c r="F1161" s="1190"/>
      <c r="G1161" s="371">
        <f t="shared" si="18"/>
        <v>0</v>
      </c>
    </row>
    <row r="1162" spans="1:7" s="358" customFormat="1">
      <c r="A1162" s="370">
        <v>0</v>
      </c>
      <c r="B1162" s="369">
        <v>0</v>
      </c>
      <c r="C1162" s="368" t="s">
        <v>2214</v>
      </c>
      <c r="D1162" s="366">
        <v>0</v>
      </c>
      <c r="E1162" s="367">
        <v>0</v>
      </c>
      <c r="F1162" s="1189"/>
      <c r="G1162" s="365">
        <f t="shared" si="18"/>
        <v>0</v>
      </c>
    </row>
    <row r="1163" spans="1:7" s="358" customFormat="1">
      <c r="A1163" s="370">
        <v>0</v>
      </c>
      <c r="B1163" s="369">
        <v>0</v>
      </c>
      <c r="C1163" s="368" t="s">
        <v>4496</v>
      </c>
      <c r="D1163" s="366">
        <v>0</v>
      </c>
      <c r="E1163" s="367">
        <v>0</v>
      </c>
      <c r="F1163" s="1189"/>
      <c r="G1163" s="365">
        <f t="shared" si="18"/>
        <v>0</v>
      </c>
    </row>
    <row r="1164" spans="1:7" s="358" customFormat="1" ht="39.6">
      <c r="A1164" s="376">
        <v>326</v>
      </c>
      <c r="B1164" s="375" t="s">
        <v>2355</v>
      </c>
      <c r="C1164" s="374" t="s">
        <v>2291</v>
      </c>
      <c r="D1164" s="372" t="s">
        <v>2190</v>
      </c>
      <c r="E1164" s="373">
        <v>1</v>
      </c>
      <c r="F1164" s="1190"/>
      <c r="G1164" s="371">
        <f t="shared" si="18"/>
        <v>0</v>
      </c>
    </row>
    <row r="1165" spans="1:7" s="358" customFormat="1">
      <c r="A1165" s="370">
        <v>0</v>
      </c>
      <c r="B1165" s="369">
        <v>0</v>
      </c>
      <c r="C1165" s="368" t="s">
        <v>2189</v>
      </c>
      <c r="D1165" s="366">
        <v>0</v>
      </c>
      <c r="E1165" s="367">
        <v>0</v>
      </c>
      <c r="F1165" s="1189"/>
      <c r="G1165" s="365">
        <f t="shared" si="18"/>
        <v>0</v>
      </c>
    </row>
    <row r="1166" spans="1:7" s="358" customFormat="1">
      <c r="A1166" s="370">
        <v>0</v>
      </c>
      <c r="B1166" s="369">
        <v>0</v>
      </c>
      <c r="C1166" s="368" t="s">
        <v>4522</v>
      </c>
      <c r="D1166" s="366">
        <v>0</v>
      </c>
      <c r="E1166" s="367">
        <v>0</v>
      </c>
      <c r="F1166" s="1189"/>
      <c r="G1166" s="365">
        <f t="shared" si="18"/>
        <v>0</v>
      </c>
    </row>
    <row r="1167" spans="1:7" s="358" customFormat="1" ht="39.6">
      <c r="A1167" s="376">
        <v>327</v>
      </c>
      <c r="B1167" s="375" t="s">
        <v>2353</v>
      </c>
      <c r="C1167" s="374" t="s">
        <v>2288</v>
      </c>
      <c r="D1167" s="372" t="s">
        <v>2190</v>
      </c>
      <c r="E1167" s="373">
        <v>1</v>
      </c>
      <c r="F1167" s="1190"/>
      <c r="G1167" s="371">
        <f t="shared" si="18"/>
        <v>0</v>
      </c>
    </row>
    <row r="1168" spans="1:7" s="358" customFormat="1">
      <c r="A1168" s="370">
        <v>0</v>
      </c>
      <c r="B1168" s="369">
        <v>0</v>
      </c>
      <c r="C1168" s="368" t="s">
        <v>2189</v>
      </c>
      <c r="D1168" s="366">
        <v>0</v>
      </c>
      <c r="E1168" s="367">
        <v>0</v>
      </c>
      <c r="F1168" s="1189"/>
      <c r="G1168" s="365">
        <f t="shared" si="18"/>
        <v>0</v>
      </c>
    </row>
    <row r="1169" spans="1:7" s="358" customFormat="1">
      <c r="A1169" s="370">
        <v>0</v>
      </c>
      <c r="B1169" s="369">
        <v>0</v>
      </c>
      <c r="C1169" s="368" t="s">
        <v>4523</v>
      </c>
      <c r="D1169" s="366">
        <v>0</v>
      </c>
      <c r="E1169" s="367">
        <v>0</v>
      </c>
      <c r="F1169" s="1189"/>
      <c r="G1169" s="365">
        <f t="shared" si="18"/>
        <v>0</v>
      </c>
    </row>
    <row r="1170" spans="1:7" s="358" customFormat="1" ht="66">
      <c r="A1170" s="376">
        <v>328</v>
      </c>
      <c r="B1170" s="375" t="s">
        <v>2352</v>
      </c>
      <c r="C1170" s="374" t="s">
        <v>2286</v>
      </c>
      <c r="D1170" s="372" t="s">
        <v>2190</v>
      </c>
      <c r="E1170" s="373">
        <v>1</v>
      </c>
      <c r="F1170" s="1190"/>
      <c r="G1170" s="371">
        <f t="shared" si="18"/>
        <v>0</v>
      </c>
    </row>
    <row r="1171" spans="1:7" s="358" customFormat="1">
      <c r="A1171" s="370">
        <v>0</v>
      </c>
      <c r="B1171" s="369">
        <v>0</v>
      </c>
      <c r="C1171" s="368" t="s">
        <v>2189</v>
      </c>
      <c r="D1171" s="366">
        <v>0</v>
      </c>
      <c r="E1171" s="367">
        <v>0</v>
      </c>
      <c r="F1171" s="1189"/>
      <c r="G1171" s="365">
        <f t="shared" ref="G1171:G1234" si="19">E1171*F1171</f>
        <v>0</v>
      </c>
    </row>
    <row r="1172" spans="1:7" s="358" customFormat="1">
      <c r="A1172" s="370">
        <v>0</v>
      </c>
      <c r="B1172" s="369">
        <v>0</v>
      </c>
      <c r="C1172" s="368" t="s">
        <v>4496</v>
      </c>
      <c r="D1172" s="366">
        <v>0</v>
      </c>
      <c r="E1172" s="367">
        <v>0</v>
      </c>
      <c r="F1172" s="1189"/>
      <c r="G1172" s="365">
        <f t="shared" si="19"/>
        <v>0</v>
      </c>
    </row>
    <row r="1173" spans="1:7" s="358" customFormat="1" ht="26.4">
      <c r="A1173" s="376">
        <v>329</v>
      </c>
      <c r="B1173" s="375" t="s">
        <v>2351</v>
      </c>
      <c r="C1173" s="374" t="s">
        <v>2284</v>
      </c>
      <c r="D1173" s="372" t="s">
        <v>2190</v>
      </c>
      <c r="E1173" s="373">
        <v>3</v>
      </c>
      <c r="F1173" s="1190"/>
      <c r="G1173" s="371">
        <f t="shared" si="19"/>
        <v>0</v>
      </c>
    </row>
    <row r="1174" spans="1:7" s="358" customFormat="1">
      <c r="A1174" s="370">
        <v>0</v>
      </c>
      <c r="B1174" s="369">
        <v>0</v>
      </c>
      <c r="C1174" s="368" t="s">
        <v>2189</v>
      </c>
      <c r="D1174" s="366">
        <v>0</v>
      </c>
      <c r="E1174" s="367">
        <v>0</v>
      </c>
      <c r="F1174" s="1189"/>
      <c r="G1174" s="365">
        <f t="shared" si="19"/>
        <v>0</v>
      </c>
    </row>
    <row r="1175" spans="1:7" s="358" customFormat="1">
      <c r="A1175" s="370">
        <v>0</v>
      </c>
      <c r="B1175" s="369">
        <v>0</v>
      </c>
      <c r="C1175" s="368" t="s">
        <v>4524</v>
      </c>
      <c r="D1175" s="366">
        <v>0</v>
      </c>
      <c r="E1175" s="367">
        <v>0</v>
      </c>
      <c r="F1175" s="1189"/>
      <c r="G1175" s="365">
        <f t="shared" si="19"/>
        <v>0</v>
      </c>
    </row>
    <row r="1176" spans="1:7" s="358" customFormat="1">
      <c r="A1176" s="370">
        <v>0</v>
      </c>
      <c r="B1176" s="369">
        <v>0</v>
      </c>
      <c r="C1176" s="368" t="s">
        <v>2214</v>
      </c>
      <c r="D1176" s="366">
        <v>0</v>
      </c>
      <c r="E1176" s="367">
        <v>0</v>
      </c>
      <c r="F1176" s="1189"/>
      <c r="G1176" s="365">
        <f t="shared" si="19"/>
        <v>0</v>
      </c>
    </row>
    <row r="1177" spans="1:7" s="358" customFormat="1">
      <c r="A1177" s="370">
        <v>0</v>
      </c>
      <c r="B1177" s="369">
        <v>0</v>
      </c>
      <c r="C1177" s="368" t="s">
        <v>4525</v>
      </c>
      <c r="D1177" s="366">
        <v>0</v>
      </c>
      <c r="E1177" s="367">
        <v>0</v>
      </c>
      <c r="F1177" s="1189"/>
      <c r="G1177" s="365">
        <f t="shared" si="19"/>
        <v>0</v>
      </c>
    </row>
    <row r="1178" spans="1:7" s="358" customFormat="1" ht="26.4">
      <c r="A1178" s="376">
        <v>330</v>
      </c>
      <c r="B1178" s="375" t="s">
        <v>2350</v>
      </c>
      <c r="C1178" s="374" t="s">
        <v>2282</v>
      </c>
      <c r="D1178" s="372" t="s">
        <v>2190</v>
      </c>
      <c r="E1178" s="373">
        <v>1</v>
      </c>
      <c r="F1178" s="1190"/>
      <c r="G1178" s="371">
        <f t="shared" si="19"/>
        <v>0</v>
      </c>
    </row>
    <row r="1179" spans="1:7" s="358" customFormat="1">
      <c r="A1179" s="370">
        <v>0</v>
      </c>
      <c r="B1179" s="369">
        <v>0</v>
      </c>
      <c r="C1179" s="368" t="s">
        <v>2189</v>
      </c>
      <c r="D1179" s="366">
        <v>0</v>
      </c>
      <c r="E1179" s="367">
        <v>0</v>
      </c>
      <c r="F1179" s="1189"/>
      <c r="G1179" s="365">
        <f t="shared" si="19"/>
        <v>0</v>
      </c>
    </row>
    <row r="1180" spans="1:7" s="358" customFormat="1">
      <c r="A1180" s="370">
        <v>0</v>
      </c>
      <c r="B1180" s="369">
        <v>0</v>
      </c>
      <c r="C1180" s="368" t="s">
        <v>4523</v>
      </c>
      <c r="D1180" s="366">
        <v>0</v>
      </c>
      <c r="E1180" s="367">
        <v>0</v>
      </c>
      <c r="F1180" s="1189"/>
      <c r="G1180" s="365">
        <f t="shared" si="19"/>
        <v>0</v>
      </c>
    </row>
    <row r="1181" spans="1:7" s="358" customFormat="1" ht="26.4">
      <c r="A1181" s="376">
        <v>331</v>
      </c>
      <c r="B1181" s="375" t="s">
        <v>2349</v>
      </c>
      <c r="C1181" s="374" t="s">
        <v>2280</v>
      </c>
      <c r="D1181" s="372" t="s">
        <v>2187</v>
      </c>
      <c r="E1181" s="373">
        <v>3.75</v>
      </c>
      <c r="F1181" s="1190"/>
      <c r="G1181" s="371">
        <f t="shared" si="19"/>
        <v>0</v>
      </c>
    </row>
    <row r="1182" spans="1:7" s="358" customFormat="1">
      <c r="A1182" s="370">
        <v>0</v>
      </c>
      <c r="B1182" s="369">
        <v>0</v>
      </c>
      <c r="C1182" s="368" t="s">
        <v>2273</v>
      </c>
      <c r="D1182" s="366">
        <v>0</v>
      </c>
      <c r="E1182" s="367">
        <v>0</v>
      </c>
      <c r="F1182" s="1189"/>
      <c r="G1182" s="365">
        <f t="shared" si="19"/>
        <v>0</v>
      </c>
    </row>
    <row r="1183" spans="1:7" s="358" customFormat="1">
      <c r="A1183" s="370">
        <v>0</v>
      </c>
      <c r="B1183" s="369">
        <v>0</v>
      </c>
      <c r="C1183" s="368" t="s">
        <v>4524</v>
      </c>
      <c r="D1183" s="366">
        <v>0</v>
      </c>
      <c r="E1183" s="367">
        <v>0</v>
      </c>
      <c r="F1183" s="1189"/>
      <c r="G1183" s="365">
        <f t="shared" si="19"/>
        <v>0</v>
      </c>
    </row>
    <row r="1184" spans="1:7" s="358" customFormat="1">
      <c r="A1184" s="370">
        <v>0</v>
      </c>
      <c r="B1184" s="369">
        <v>0</v>
      </c>
      <c r="C1184" s="368" t="s">
        <v>2278</v>
      </c>
      <c r="D1184" s="366">
        <v>0</v>
      </c>
      <c r="E1184" s="367">
        <v>0</v>
      </c>
      <c r="F1184" s="1189"/>
      <c r="G1184" s="365">
        <f t="shared" si="19"/>
        <v>0</v>
      </c>
    </row>
    <row r="1185" spans="1:7" s="358" customFormat="1">
      <c r="A1185" s="370">
        <v>0</v>
      </c>
      <c r="B1185" s="369">
        <v>0</v>
      </c>
      <c r="C1185" s="368" t="s">
        <v>4525</v>
      </c>
      <c r="D1185" s="366">
        <v>0</v>
      </c>
      <c r="E1185" s="367">
        <v>0</v>
      </c>
      <c r="F1185" s="1189"/>
      <c r="G1185" s="365">
        <f t="shared" si="19"/>
        <v>0</v>
      </c>
    </row>
    <row r="1186" spans="1:7" s="358" customFormat="1" ht="26.4">
      <c r="A1186" s="376">
        <v>332</v>
      </c>
      <c r="B1186" s="375" t="s">
        <v>2346</v>
      </c>
      <c r="C1186" s="374" t="s">
        <v>2275</v>
      </c>
      <c r="D1186" s="372" t="s">
        <v>2187</v>
      </c>
      <c r="E1186" s="373">
        <v>2.75</v>
      </c>
      <c r="F1186" s="1190"/>
      <c r="G1186" s="371">
        <f t="shared" si="19"/>
        <v>0</v>
      </c>
    </row>
    <row r="1187" spans="1:7" s="358" customFormat="1">
      <c r="A1187" s="370">
        <v>0</v>
      </c>
      <c r="B1187" s="369">
        <v>0</v>
      </c>
      <c r="C1187" s="368" t="s">
        <v>2274</v>
      </c>
      <c r="D1187" s="366">
        <v>0</v>
      </c>
      <c r="E1187" s="367">
        <v>0</v>
      </c>
      <c r="F1187" s="1189"/>
      <c r="G1187" s="365">
        <f t="shared" si="19"/>
        <v>0</v>
      </c>
    </row>
    <row r="1188" spans="1:7" s="358" customFormat="1">
      <c r="A1188" s="370">
        <v>0</v>
      </c>
      <c r="B1188" s="369">
        <v>0</v>
      </c>
      <c r="C1188" s="368" t="s">
        <v>4526</v>
      </c>
      <c r="D1188" s="366">
        <v>0</v>
      </c>
      <c r="E1188" s="367">
        <v>0</v>
      </c>
      <c r="F1188" s="1189"/>
      <c r="G1188" s="365">
        <f t="shared" si="19"/>
        <v>0</v>
      </c>
    </row>
    <row r="1189" spans="1:7" s="358" customFormat="1">
      <c r="A1189" s="370">
        <v>0</v>
      </c>
      <c r="B1189" s="369">
        <v>0</v>
      </c>
      <c r="C1189" s="368" t="s">
        <v>2273</v>
      </c>
      <c r="D1189" s="366">
        <v>0</v>
      </c>
      <c r="E1189" s="367">
        <v>0</v>
      </c>
      <c r="F1189" s="1189"/>
      <c r="G1189" s="365">
        <f t="shared" si="19"/>
        <v>0</v>
      </c>
    </row>
    <row r="1190" spans="1:7" s="358" customFormat="1">
      <c r="A1190" s="370">
        <v>0</v>
      </c>
      <c r="B1190" s="369">
        <v>0</v>
      </c>
      <c r="C1190" s="368" t="s">
        <v>4523</v>
      </c>
      <c r="D1190" s="366">
        <v>0</v>
      </c>
      <c r="E1190" s="367">
        <v>0</v>
      </c>
      <c r="F1190" s="1189"/>
      <c r="G1190" s="365">
        <f t="shared" si="19"/>
        <v>0</v>
      </c>
    </row>
    <row r="1191" spans="1:7" s="358" customFormat="1" ht="39.6">
      <c r="A1191" s="376">
        <v>333</v>
      </c>
      <c r="B1191" s="375" t="s">
        <v>2344</v>
      </c>
      <c r="C1191" s="374" t="s">
        <v>2270</v>
      </c>
      <c r="D1191" s="372" t="s">
        <v>2190</v>
      </c>
      <c r="E1191" s="373">
        <v>1</v>
      </c>
      <c r="F1191" s="1190"/>
      <c r="G1191" s="371">
        <f t="shared" si="19"/>
        <v>0</v>
      </c>
    </row>
    <row r="1192" spans="1:7" s="358" customFormat="1">
      <c r="A1192" s="370">
        <v>0</v>
      </c>
      <c r="B1192" s="369">
        <v>0</v>
      </c>
      <c r="C1192" s="368" t="s">
        <v>2189</v>
      </c>
      <c r="D1192" s="366">
        <v>0</v>
      </c>
      <c r="E1192" s="367">
        <v>0</v>
      </c>
      <c r="F1192" s="1189"/>
      <c r="G1192" s="365">
        <f t="shared" si="19"/>
        <v>0</v>
      </c>
    </row>
    <row r="1193" spans="1:7" s="358" customFormat="1">
      <c r="A1193" s="370">
        <v>0</v>
      </c>
      <c r="B1193" s="369">
        <v>0</v>
      </c>
      <c r="C1193" s="368" t="s">
        <v>4527</v>
      </c>
      <c r="D1193" s="366">
        <v>0</v>
      </c>
      <c r="E1193" s="367">
        <v>0</v>
      </c>
      <c r="F1193" s="1189"/>
      <c r="G1193" s="365">
        <f t="shared" si="19"/>
        <v>0</v>
      </c>
    </row>
    <row r="1194" spans="1:7" s="358" customFormat="1" ht="132">
      <c r="A1194" s="376">
        <v>334</v>
      </c>
      <c r="B1194" s="375" t="s">
        <v>2342</v>
      </c>
      <c r="C1194" s="374" t="s">
        <v>2267</v>
      </c>
      <c r="D1194" s="372" t="s">
        <v>2190</v>
      </c>
      <c r="E1194" s="373">
        <v>1</v>
      </c>
      <c r="F1194" s="1190"/>
      <c r="G1194" s="371">
        <f t="shared" si="19"/>
        <v>0</v>
      </c>
    </row>
    <row r="1195" spans="1:7" s="358" customFormat="1">
      <c r="A1195" s="370">
        <v>0</v>
      </c>
      <c r="B1195" s="369">
        <v>0</v>
      </c>
      <c r="C1195" s="368" t="s">
        <v>2189</v>
      </c>
      <c r="D1195" s="366">
        <v>0</v>
      </c>
      <c r="E1195" s="367">
        <v>0</v>
      </c>
      <c r="F1195" s="1189"/>
      <c r="G1195" s="365">
        <f t="shared" si="19"/>
        <v>0</v>
      </c>
    </row>
    <row r="1196" spans="1:7" s="358" customFormat="1">
      <c r="A1196" s="370">
        <v>0</v>
      </c>
      <c r="B1196" s="369">
        <v>0</v>
      </c>
      <c r="C1196" s="368" t="s">
        <v>4526</v>
      </c>
      <c r="D1196" s="366">
        <v>0</v>
      </c>
      <c r="E1196" s="367">
        <v>0</v>
      </c>
      <c r="F1196" s="1189"/>
      <c r="G1196" s="365">
        <f t="shared" si="19"/>
        <v>0</v>
      </c>
    </row>
    <row r="1197" spans="1:7" s="358" customFormat="1" ht="52.8">
      <c r="A1197" s="376">
        <v>335</v>
      </c>
      <c r="B1197" s="375">
        <v>0</v>
      </c>
      <c r="C1197" s="374" t="s">
        <v>2201</v>
      </c>
      <c r="D1197" s="372" t="s">
        <v>2187</v>
      </c>
      <c r="E1197" s="373">
        <v>6.97</v>
      </c>
      <c r="F1197" s="1190"/>
      <c r="G1197" s="371">
        <f t="shared" si="19"/>
        <v>0</v>
      </c>
    </row>
    <row r="1198" spans="1:7" s="358" customFormat="1">
      <c r="A1198" s="370">
        <v>0</v>
      </c>
      <c r="B1198" s="369">
        <v>0</v>
      </c>
      <c r="C1198" s="368" t="s">
        <v>2265</v>
      </c>
      <c r="D1198" s="366">
        <v>0</v>
      </c>
      <c r="E1198" s="367">
        <v>0</v>
      </c>
      <c r="F1198" s="1189"/>
      <c r="G1198" s="365">
        <f t="shared" si="19"/>
        <v>0</v>
      </c>
    </row>
    <row r="1199" spans="1:7" s="358" customFormat="1">
      <c r="A1199" s="370">
        <v>0</v>
      </c>
      <c r="B1199" s="369">
        <v>0</v>
      </c>
      <c r="C1199" s="368" t="s">
        <v>4496</v>
      </c>
      <c r="D1199" s="366">
        <v>0</v>
      </c>
      <c r="E1199" s="367">
        <v>0</v>
      </c>
      <c r="F1199" s="1189"/>
      <c r="G1199" s="365">
        <f t="shared" si="19"/>
        <v>0</v>
      </c>
    </row>
    <row r="1200" spans="1:7" s="358" customFormat="1" ht="52.8">
      <c r="A1200" s="376">
        <v>336</v>
      </c>
      <c r="B1200" s="375">
        <v>0</v>
      </c>
      <c r="C1200" s="374" t="s">
        <v>2188</v>
      </c>
      <c r="D1200" s="372" t="s">
        <v>2187</v>
      </c>
      <c r="E1200" s="373">
        <v>18.240000000000002</v>
      </c>
      <c r="F1200" s="1190"/>
      <c r="G1200" s="371">
        <f t="shared" si="19"/>
        <v>0</v>
      </c>
    </row>
    <row r="1201" spans="1:7" s="358" customFormat="1">
      <c r="A1201" s="370">
        <v>0</v>
      </c>
      <c r="B1201" s="369">
        <v>0</v>
      </c>
      <c r="C1201" s="368" t="s">
        <v>2264</v>
      </c>
      <c r="D1201" s="366">
        <v>0</v>
      </c>
      <c r="E1201" s="367">
        <v>0</v>
      </c>
      <c r="F1201" s="1189"/>
      <c r="G1201" s="365">
        <f t="shared" si="19"/>
        <v>0</v>
      </c>
    </row>
    <row r="1202" spans="1:7" s="358" customFormat="1">
      <c r="A1202" s="370">
        <v>0</v>
      </c>
      <c r="B1202" s="369">
        <v>0</v>
      </c>
      <c r="C1202" s="368" t="s">
        <v>4496</v>
      </c>
      <c r="D1202" s="366">
        <v>0</v>
      </c>
      <c r="E1202" s="367">
        <v>0</v>
      </c>
      <c r="F1202" s="1189"/>
      <c r="G1202" s="365">
        <f t="shared" si="19"/>
        <v>0</v>
      </c>
    </row>
    <row r="1203" spans="1:7" s="358" customFormat="1" ht="52.8">
      <c r="A1203" s="376">
        <v>337</v>
      </c>
      <c r="B1203" s="375">
        <v>0</v>
      </c>
      <c r="C1203" s="374" t="s">
        <v>2263</v>
      </c>
      <c r="D1203" s="372" t="s">
        <v>2187</v>
      </c>
      <c r="E1203" s="373">
        <v>1.58</v>
      </c>
      <c r="F1203" s="1190"/>
      <c r="G1203" s="371">
        <f t="shared" si="19"/>
        <v>0</v>
      </c>
    </row>
    <row r="1204" spans="1:7" s="358" customFormat="1">
      <c r="A1204" s="370">
        <v>0</v>
      </c>
      <c r="B1204" s="369">
        <v>0</v>
      </c>
      <c r="C1204" s="368" t="s">
        <v>2262</v>
      </c>
      <c r="D1204" s="366">
        <v>0</v>
      </c>
      <c r="E1204" s="367">
        <v>0</v>
      </c>
      <c r="F1204" s="1189"/>
      <c r="G1204" s="365">
        <f t="shared" si="19"/>
        <v>0</v>
      </c>
    </row>
    <row r="1205" spans="1:7" s="358" customFormat="1">
      <c r="A1205" s="370">
        <v>0</v>
      </c>
      <c r="B1205" s="369">
        <v>0</v>
      </c>
      <c r="C1205" s="368" t="s">
        <v>4496</v>
      </c>
      <c r="D1205" s="366">
        <v>0</v>
      </c>
      <c r="E1205" s="367">
        <v>0</v>
      </c>
      <c r="F1205" s="1189"/>
      <c r="G1205" s="365">
        <f t="shared" si="19"/>
        <v>0</v>
      </c>
    </row>
    <row r="1206" spans="1:7" s="358" customFormat="1" ht="52.8">
      <c r="A1206" s="376">
        <v>338</v>
      </c>
      <c r="B1206" s="375">
        <v>0</v>
      </c>
      <c r="C1206" s="374" t="s">
        <v>2261</v>
      </c>
      <c r="D1206" s="372" t="s">
        <v>256</v>
      </c>
      <c r="E1206" s="373">
        <v>0.39</v>
      </c>
      <c r="F1206" s="1190"/>
      <c r="G1206" s="371">
        <f t="shared" si="19"/>
        <v>0</v>
      </c>
    </row>
    <row r="1207" spans="1:7" s="358" customFormat="1">
      <c r="A1207" s="370">
        <v>0</v>
      </c>
      <c r="B1207" s="369">
        <v>0</v>
      </c>
      <c r="C1207" s="368" t="s">
        <v>2260</v>
      </c>
      <c r="D1207" s="366">
        <v>0</v>
      </c>
      <c r="E1207" s="367">
        <v>0</v>
      </c>
      <c r="F1207" s="1189"/>
      <c r="G1207" s="365">
        <f t="shared" si="19"/>
        <v>0</v>
      </c>
    </row>
    <row r="1208" spans="1:7" s="358" customFormat="1">
      <c r="A1208" s="370">
        <v>0</v>
      </c>
      <c r="B1208" s="369">
        <v>0</v>
      </c>
      <c r="C1208" s="368" t="s">
        <v>4496</v>
      </c>
      <c r="D1208" s="366">
        <v>0</v>
      </c>
      <c r="E1208" s="367">
        <v>0</v>
      </c>
      <c r="F1208" s="1189"/>
      <c r="G1208" s="365">
        <f t="shared" si="19"/>
        <v>0</v>
      </c>
    </row>
    <row r="1209" spans="1:7" s="358" customFormat="1" ht="52.8">
      <c r="A1209" s="376">
        <v>339</v>
      </c>
      <c r="B1209" s="375">
        <v>0</v>
      </c>
      <c r="C1209" s="374" t="s">
        <v>2259</v>
      </c>
      <c r="D1209" s="372" t="s">
        <v>256</v>
      </c>
      <c r="E1209" s="373">
        <v>0.32550000000000001</v>
      </c>
      <c r="F1209" s="1190"/>
      <c r="G1209" s="371">
        <f t="shared" si="19"/>
        <v>0</v>
      </c>
    </row>
    <row r="1210" spans="1:7" s="358" customFormat="1">
      <c r="A1210" s="370">
        <v>0</v>
      </c>
      <c r="B1210" s="369">
        <v>0</v>
      </c>
      <c r="C1210" s="368" t="s">
        <v>2258</v>
      </c>
      <c r="D1210" s="366">
        <v>0</v>
      </c>
      <c r="E1210" s="367">
        <v>0</v>
      </c>
      <c r="F1210" s="1189"/>
      <c r="G1210" s="365">
        <f t="shared" si="19"/>
        <v>0</v>
      </c>
    </row>
    <row r="1211" spans="1:7" s="358" customFormat="1">
      <c r="A1211" s="370">
        <v>0</v>
      </c>
      <c r="B1211" s="369">
        <v>0</v>
      </c>
      <c r="C1211" s="368" t="s">
        <v>4496</v>
      </c>
      <c r="D1211" s="366">
        <v>0</v>
      </c>
      <c r="E1211" s="367">
        <v>0</v>
      </c>
      <c r="F1211" s="1189"/>
      <c r="G1211" s="365">
        <f t="shared" si="19"/>
        <v>0</v>
      </c>
    </row>
    <row r="1212" spans="1:7" s="358" customFormat="1" ht="52.8">
      <c r="A1212" s="376">
        <v>340</v>
      </c>
      <c r="B1212" s="375">
        <v>0</v>
      </c>
      <c r="C1212" s="374" t="s">
        <v>2257</v>
      </c>
      <c r="D1212" s="372" t="s">
        <v>256</v>
      </c>
      <c r="E1212" s="373">
        <v>0.55499999999999994</v>
      </c>
      <c r="F1212" s="1190"/>
      <c r="G1212" s="371">
        <f t="shared" si="19"/>
        <v>0</v>
      </c>
    </row>
    <row r="1213" spans="1:7" s="358" customFormat="1">
      <c r="A1213" s="370">
        <v>0</v>
      </c>
      <c r="B1213" s="369">
        <v>0</v>
      </c>
      <c r="C1213" s="368" t="s">
        <v>2256</v>
      </c>
      <c r="D1213" s="366">
        <v>0</v>
      </c>
      <c r="E1213" s="367">
        <v>0</v>
      </c>
      <c r="F1213" s="1189"/>
      <c r="G1213" s="365">
        <f t="shared" si="19"/>
        <v>0</v>
      </c>
    </row>
    <row r="1214" spans="1:7" s="358" customFormat="1">
      <c r="A1214" s="370">
        <v>0</v>
      </c>
      <c r="B1214" s="369">
        <v>0</v>
      </c>
      <c r="C1214" s="368" t="s">
        <v>4496</v>
      </c>
      <c r="D1214" s="366">
        <v>0</v>
      </c>
      <c r="E1214" s="367">
        <v>0</v>
      </c>
      <c r="F1214" s="1189"/>
      <c r="G1214" s="365">
        <f t="shared" si="19"/>
        <v>0</v>
      </c>
    </row>
    <row r="1215" spans="1:7" s="358" customFormat="1" ht="26.4">
      <c r="A1215" s="376">
        <v>341</v>
      </c>
      <c r="B1215" s="375">
        <v>0</v>
      </c>
      <c r="C1215" s="374" t="s">
        <v>2255</v>
      </c>
      <c r="D1215" s="372" t="s">
        <v>2190</v>
      </c>
      <c r="E1215" s="373">
        <v>3</v>
      </c>
      <c r="F1215" s="1190"/>
      <c r="G1215" s="371">
        <f t="shared" si="19"/>
        <v>0</v>
      </c>
    </row>
    <row r="1216" spans="1:7" s="358" customFormat="1">
      <c r="A1216" s="370">
        <v>0</v>
      </c>
      <c r="B1216" s="369">
        <v>0</v>
      </c>
      <c r="C1216" s="368" t="s">
        <v>2254</v>
      </c>
      <c r="D1216" s="366">
        <v>0</v>
      </c>
      <c r="E1216" s="367">
        <v>0</v>
      </c>
      <c r="F1216" s="1189"/>
      <c r="G1216" s="365">
        <f t="shared" si="19"/>
        <v>0</v>
      </c>
    </row>
    <row r="1217" spans="1:7" s="358" customFormat="1">
      <c r="A1217" s="370">
        <v>0</v>
      </c>
      <c r="B1217" s="369">
        <v>0</v>
      </c>
      <c r="C1217" s="368" t="s">
        <v>4496</v>
      </c>
      <c r="D1217" s="366">
        <v>0</v>
      </c>
      <c r="E1217" s="367">
        <v>0</v>
      </c>
      <c r="F1217" s="1189"/>
      <c r="G1217" s="365">
        <f t="shared" si="19"/>
        <v>0</v>
      </c>
    </row>
    <row r="1218" spans="1:7" s="358" customFormat="1" ht="26.4">
      <c r="A1218" s="376">
        <v>342</v>
      </c>
      <c r="B1218" s="375">
        <v>0</v>
      </c>
      <c r="C1218" s="374" t="s">
        <v>2253</v>
      </c>
      <c r="D1218" s="372" t="s">
        <v>2190</v>
      </c>
      <c r="E1218" s="373">
        <v>1</v>
      </c>
      <c r="F1218" s="1190"/>
      <c r="G1218" s="371">
        <f t="shared" si="19"/>
        <v>0</v>
      </c>
    </row>
    <row r="1219" spans="1:7" s="358" customFormat="1">
      <c r="A1219" s="370">
        <v>0</v>
      </c>
      <c r="B1219" s="369">
        <v>0</v>
      </c>
      <c r="C1219" s="368" t="s">
        <v>2189</v>
      </c>
      <c r="D1219" s="366">
        <v>0</v>
      </c>
      <c r="E1219" s="367">
        <v>0</v>
      </c>
      <c r="F1219" s="1189"/>
      <c r="G1219" s="365">
        <f t="shared" si="19"/>
        <v>0</v>
      </c>
    </row>
    <row r="1220" spans="1:7" s="358" customFormat="1">
      <c r="A1220" s="370">
        <v>0</v>
      </c>
      <c r="B1220" s="369">
        <v>0</v>
      </c>
      <c r="C1220" s="368" t="s">
        <v>4496</v>
      </c>
      <c r="D1220" s="366">
        <v>0</v>
      </c>
      <c r="E1220" s="367">
        <v>0</v>
      </c>
      <c r="F1220" s="1189"/>
      <c r="G1220" s="365">
        <f t="shared" si="19"/>
        <v>0</v>
      </c>
    </row>
    <row r="1221" spans="1:7" s="358" customFormat="1" ht="39.6">
      <c r="A1221" s="376">
        <v>343</v>
      </c>
      <c r="B1221" s="375">
        <v>0</v>
      </c>
      <c r="C1221" s="374" t="s">
        <v>2185</v>
      </c>
      <c r="D1221" s="372" t="s">
        <v>256</v>
      </c>
      <c r="E1221" s="373">
        <v>9.35</v>
      </c>
      <c r="F1221" s="1190"/>
      <c r="G1221" s="371">
        <f t="shared" si="19"/>
        <v>0</v>
      </c>
    </row>
    <row r="1222" spans="1:7" s="358" customFormat="1">
      <c r="A1222" s="370">
        <v>0</v>
      </c>
      <c r="B1222" s="369">
        <v>0</v>
      </c>
      <c r="C1222" s="368" t="s">
        <v>2252</v>
      </c>
      <c r="D1222" s="366">
        <v>0</v>
      </c>
      <c r="E1222" s="367">
        <v>0</v>
      </c>
      <c r="F1222" s="1189"/>
      <c r="G1222" s="365">
        <f t="shared" si="19"/>
        <v>0</v>
      </c>
    </row>
    <row r="1223" spans="1:7" s="358" customFormat="1">
      <c r="A1223" s="370">
        <v>0</v>
      </c>
      <c r="B1223" s="369">
        <v>0</v>
      </c>
      <c r="C1223" s="368" t="s">
        <v>4496</v>
      </c>
      <c r="D1223" s="366">
        <v>0</v>
      </c>
      <c r="E1223" s="367">
        <v>0</v>
      </c>
      <c r="F1223" s="1189"/>
      <c r="G1223" s="365">
        <f t="shared" si="19"/>
        <v>0</v>
      </c>
    </row>
    <row r="1224" spans="1:7" s="358" customFormat="1" ht="39.6">
      <c r="A1224" s="376">
        <v>344</v>
      </c>
      <c r="B1224" s="375">
        <v>0</v>
      </c>
      <c r="C1224" s="374" t="s">
        <v>2251</v>
      </c>
      <c r="D1224" s="372" t="s">
        <v>256</v>
      </c>
      <c r="E1224" s="373">
        <v>0.16964600329384885</v>
      </c>
      <c r="F1224" s="1190"/>
      <c r="G1224" s="371">
        <f t="shared" si="19"/>
        <v>0</v>
      </c>
    </row>
    <row r="1225" spans="1:7" s="358" customFormat="1">
      <c r="A1225" s="370">
        <v>0</v>
      </c>
      <c r="B1225" s="369">
        <v>0</v>
      </c>
      <c r="C1225" s="368" t="s">
        <v>2250</v>
      </c>
      <c r="D1225" s="366">
        <v>0</v>
      </c>
      <c r="E1225" s="367">
        <v>0</v>
      </c>
      <c r="F1225" s="1189"/>
      <c r="G1225" s="365">
        <f t="shared" si="19"/>
        <v>0</v>
      </c>
    </row>
    <row r="1226" spans="1:7" s="358" customFormat="1">
      <c r="A1226" s="370">
        <v>0</v>
      </c>
      <c r="B1226" s="369">
        <v>0</v>
      </c>
      <c r="C1226" s="368" t="s">
        <v>4496</v>
      </c>
      <c r="D1226" s="366">
        <v>0</v>
      </c>
      <c r="E1226" s="367">
        <v>0</v>
      </c>
      <c r="F1226" s="1189"/>
      <c r="G1226" s="365">
        <f t="shared" si="19"/>
        <v>0</v>
      </c>
    </row>
    <row r="1227" spans="1:7" s="358" customFormat="1" ht="26.4">
      <c r="A1227" s="376">
        <v>345</v>
      </c>
      <c r="B1227" s="375">
        <v>0</v>
      </c>
      <c r="C1227" s="374" t="s">
        <v>2249</v>
      </c>
      <c r="D1227" s="372" t="s">
        <v>256</v>
      </c>
      <c r="E1227" s="373">
        <v>4.0840704496667322E-3</v>
      </c>
      <c r="F1227" s="1190"/>
      <c r="G1227" s="371">
        <f t="shared" si="19"/>
        <v>0</v>
      </c>
    </row>
    <row r="1228" spans="1:7" s="358" customFormat="1">
      <c r="A1228" s="370">
        <v>0</v>
      </c>
      <c r="B1228" s="369">
        <v>0</v>
      </c>
      <c r="C1228" s="368" t="s">
        <v>2248</v>
      </c>
      <c r="D1228" s="366">
        <v>0</v>
      </c>
      <c r="E1228" s="367">
        <v>0</v>
      </c>
      <c r="F1228" s="1189"/>
      <c r="G1228" s="365">
        <f t="shared" si="19"/>
        <v>0</v>
      </c>
    </row>
    <row r="1229" spans="1:7" s="358" customFormat="1">
      <c r="A1229" s="370">
        <v>0</v>
      </c>
      <c r="B1229" s="369">
        <v>0</v>
      </c>
      <c r="C1229" s="368" t="s">
        <v>4496</v>
      </c>
      <c r="D1229" s="366">
        <v>0</v>
      </c>
      <c r="E1229" s="367">
        <v>0</v>
      </c>
      <c r="F1229" s="1189"/>
      <c r="G1229" s="365">
        <f t="shared" si="19"/>
        <v>0</v>
      </c>
    </row>
    <row r="1230" spans="1:7" s="358" customFormat="1" ht="40.799999999999997">
      <c r="A1230" s="370">
        <v>0</v>
      </c>
      <c r="B1230" s="369">
        <v>0</v>
      </c>
      <c r="C1230" s="368" t="s">
        <v>2247</v>
      </c>
      <c r="D1230" s="366">
        <v>0</v>
      </c>
      <c r="E1230" s="367">
        <v>0</v>
      </c>
      <c r="F1230" s="1189"/>
      <c r="G1230" s="365">
        <f t="shared" si="19"/>
        <v>0</v>
      </c>
    </row>
    <row r="1231" spans="1:7" s="358" customFormat="1" ht="15.6">
      <c r="A1231" s="379">
        <v>0</v>
      </c>
      <c r="B1231" s="378">
        <v>0</v>
      </c>
      <c r="C1231" s="377" t="s">
        <v>2340</v>
      </c>
      <c r="D1231" s="366">
        <v>0</v>
      </c>
      <c r="E1231" s="367">
        <v>0</v>
      </c>
      <c r="F1231" s="1189"/>
      <c r="G1231" s="365">
        <f t="shared" si="19"/>
        <v>0</v>
      </c>
    </row>
    <row r="1232" spans="1:7" s="358" customFormat="1" ht="13.2">
      <c r="A1232" s="376">
        <v>346</v>
      </c>
      <c r="B1232" s="375" t="s">
        <v>2339</v>
      </c>
      <c r="C1232" s="374" t="s">
        <v>2310</v>
      </c>
      <c r="D1232" s="372" t="s">
        <v>1985</v>
      </c>
      <c r="E1232" s="373">
        <v>1</v>
      </c>
      <c r="F1232" s="1190"/>
      <c r="G1232" s="371">
        <f t="shared" si="19"/>
        <v>0</v>
      </c>
    </row>
    <row r="1233" spans="1:7" s="358" customFormat="1" ht="112.2">
      <c r="A1233" s="370">
        <v>0</v>
      </c>
      <c r="B1233" s="369">
        <v>0</v>
      </c>
      <c r="C1233" s="368" t="s">
        <v>2338</v>
      </c>
      <c r="D1233" s="366">
        <v>0</v>
      </c>
      <c r="E1233" s="367">
        <v>0</v>
      </c>
      <c r="F1233" s="1189"/>
      <c r="G1233" s="365">
        <f t="shared" si="19"/>
        <v>0</v>
      </c>
    </row>
    <row r="1234" spans="1:7" s="358" customFormat="1" ht="102">
      <c r="A1234" s="370">
        <v>0</v>
      </c>
      <c r="B1234" s="369">
        <v>0</v>
      </c>
      <c r="C1234" s="368" t="s">
        <v>2337</v>
      </c>
      <c r="D1234" s="366">
        <v>0</v>
      </c>
      <c r="E1234" s="367">
        <v>0</v>
      </c>
      <c r="F1234" s="1189"/>
      <c r="G1234" s="365">
        <f t="shared" si="19"/>
        <v>0</v>
      </c>
    </row>
    <row r="1235" spans="1:7" s="358" customFormat="1" ht="61.2">
      <c r="A1235" s="370">
        <v>0</v>
      </c>
      <c r="B1235" s="369">
        <v>0</v>
      </c>
      <c r="C1235" s="368" t="s">
        <v>2336</v>
      </c>
      <c r="D1235" s="366">
        <v>0</v>
      </c>
      <c r="E1235" s="367">
        <v>0</v>
      </c>
      <c r="F1235" s="1189"/>
      <c r="G1235" s="365">
        <f t="shared" ref="G1235:G1298" si="20">E1235*F1235</f>
        <v>0</v>
      </c>
    </row>
    <row r="1236" spans="1:7" s="358" customFormat="1" ht="102">
      <c r="A1236" s="370">
        <v>0</v>
      </c>
      <c r="B1236" s="369">
        <v>0</v>
      </c>
      <c r="C1236" s="368" t="s">
        <v>2335</v>
      </c>
      <c r="D1236" s="366">
        <v>0</v>
      </c>
      <c r="E1236" s="367">
        <v>0</v>
      </c>
      <c r="F1236" s="1189"/>
      <c r="G1236" s="365">
        <f t="shared" si="20"/>
        <v>0</v>
      </c>
    </row>
    <row r="1237" spans="1:7" s="358" customFormat="1">
      <c r="A1237" s="370">
        <v>0</v>
      </c>
      <c r="B1237" s="369">
        <v>0</v>
      </c>
      <c r="C1237" s="368" t="s">
        <v>2189</v>
      </c>
      <c r="D1237" s="366">
        <v>0</v>
      </c>
      <c r="E1237" s="367">
        <v>0</v>
      </c>
      <c r="F1237" s="1189"/>
      <c r="G1237" s="365">
        <f t="shared" si="20"/>
        <v>0</v>
      </c>
    </row>
    <row r="1238" spans="1:7" s="358" customFormat="1">
      <c r="A1238" s="370">
        <v>0</v>
      </c>
      <c r="B1238" s="369">
        <v>0</v>
      </c>
      <c r="C1238" s="368" t="s">
        <v>4528</v>
      </c>
      <c r="D1238" s="366">
        <v>0</v>
      </c>
      <c r="E1238" s="367">
        <v>0</v>
      </c>
      <c r="F1238" s="1189"/>
      <c r="G1238" s="365">
        <f t="shared" si="20"/>
        <v>0</v>
      </c>
    </row>
    <row r="1239" spans="1:7" s="358" customFormat="1" ht="13.2">
      <c r="A1239" s="376">
        <v>347</v>
      </c>
      <c r="B1239" s="375">
        <v>0</v>
      </c>
      <c r="C1239" s="374" t="s">
        <v>2305</v>
      </c>
      <c r="D1239" s="372" t="s">
        <v>2190</v>
      </c>
      <c r="E1239" s="373">
        <v>1</v>
      </c>
      <c r="F1239" s="1190"/>
      <c r="G1239" s="371">
        <f t="shared" si="20"/>
        <v>0</v>
      </c>
    </row>
    <row r="1240" spans="1:7" s="358" customFormat="1">
      <c r="A1240" s="370">
        <v>0</v>
      </c>
      <c r="B1240" s="369">
        <v>0</v>
      </c>
      <c r="C1240" s="368" t="s">
        <v>2189</v>
      </c>
      <c r="D1240" s="366">
        <v>0</v>
      </c>
      <c r="E1240" s="367">
        <v>0</v>
      </c>
      <c r="F1240" s="1189"/>
      <c r="G1240" s="365">
        <f t="shared" si="20"/>
        <v>0</v>
      </c>
    </row>
    <row r="1241" spans="1:7" s="358" customFormat="1">
      <c r="A1241" s="370">
        <v>0</v>
      </c>
      <c r="B1241" s="369">
        <v>0</v>
      </c>
      <c r="C1241" s="368" t="s">
        <v>4528</v>
      </c>
      <c r="D1241" s="366">
        <v>0</v>
      </c>
      <c r="E1241" s="367">
        <v>0</v>
      </c>
      <c r="F1241" s="1189"/>
      <c r="G1241" s="365">
        <f t="shared" si="20"/>
        <v>0</v>
      </c>
    </row>
    <row r="1242" spans="1:7" s="358" customFormat="1" ht="39.6">
      <c r="A1242" s="376">
        <v>348</v>
      </c>
      <c r="B1242" s="375" t="s">
        <v>2333</v>
      </c>
      <c r="C1242" s="374" t="s">
        <v>2302</v>
      </c>
      <c r="D1242" s="372" t="s">
        <v>1985</v>
      </c>
      <c r="E1242" s="373">
        <v>1</v>
      </c>
      <c r="F1242" s="1190"/>
      <c r="G1242" s="371">
        <f t="shared" si="20"/>
        <v>0</v>
      </c>
    </row>
    <row r="1243" spans="1:7" s="358" customFormat="1">
      <c r="A1243" s="370">
        <v>0</v>
      </c>
      <c r="B1243" s="369">
        <v>0</v>
      </c>
      <c r="C1243" s="368" t="s">
        <v>2189</v>
      </c>
      <c r="D1243" s="366">
        <v>0</v>
      </c>
      <c r="E1243" s="367">
        <v>0</v>
      </c>
      <c r="F1243" s="1189"/>
      <c r="G1243" s="365">
        <f t="shared" si="20"/>
        <v>0</v>
      </c>
    </row>
    <row r="1244" spans="1:7" s="358" customFormat="1">
      <c r="A1244" s="370">
        <v>0</v>
      </c>
      <c r="B1244" s="369">
        <v>0</v>
      </c>
      <c r="C1244" s="368" t="s">
        <v>4496</v>
      </c>
      <c r="D1244" s="366">
        <v>0</v>
      </c>
      <c r="E1244" s="367">
        <v>0</v>
      </c>
      <c r="F1244" s="1189"/>
      <c r="G1244" s="365">
        <f t="shared" si="20"/>
        <v>0</v>
      </c>
    </row>
    <row r="1245" spans="1:7" s="358" customFormat="1" ht="26.4">
      <c r="A1245" s="376">
        <v>349</v>
      </c>
      <c r="B1245" s="375" t="s">
        <v>2332</v>
      </c>
      <c r="C1245" s="374" t="s">
        <v>2300</v>
      </c>
      <c r="D1245" s="372" t="s">
        <v>2190</v>
      </c>
      <c r="E1245" s="373">
        <v>1</v>
      </c>
      <c r="F1245" s="1190"/>
      <c r="G1245" s="371">
        <f t="shared" si="20"/>
        <v>0</v>
      </c>
    </row>
    <row r="1246" spans="1:7" s="358" customFormat="1">
      <c r="A1246" s="370">
        <v>0</v>
      </c>
      <c r="B1246" s="369">
        <v>0</v>
      </c>
      <c r="C1246" s="368" t="s">
        <v>2189</v>
      </c>
      <c r="D1246" s="366">
        <v>0</v>
      </c>
      <c r="E1246" s="367">
        <v>0</v>
      </c>
      <c r="F1246" s="1189"/>
      <c r="G1246" s="365">
        <f t="shared" si="20"/>
        <v>0</v>
      </c>
    </row>
    <row r="1247" spans="1:7" s="358" customFormat="1">
      <c r="A1247" s="370">
        <v>0</v>
      </c>
      <c r="B1247" s="369">
        <v>0</v>
      </c>
      <c r="C1247" s="368" t="s">
        <v>4496</v>
      </c>
      <c r="D1247" s="366">
        <v>0</v>
      </c>
      <c r="E1247" s="367">
        <v>0</v>
      </c>
      <c r="F1247" s="1189"/>
      <c r="G1247" s="365">
        <f t="shared" si="20"/>
        <v>0</v>
      </c>
    </row>
    <row r="1248" spans="1:7" s="358" customFormat="1" ht="26.4">
      <c r="A1248" s="376">
        <v>350</v>
      </c>
      <c r="B1248" s="375" t="s">
        <v>2331</v>
      </c>
      <c r="C1248" s="374" t="s">
        <v>2297</v>
      </c>
      <c r="D1248" s="372" t="s">
        <v>2190</v>
      </c>
      <c r="E1248" s="373">
        <v>1</v>
      </c>
      <c r="F1248" s="1190"/>
      <c r="G1248" s="371">
        <f t="shared" si="20"/>
        <v>0</v>
      </c>
    </row>
    <row r="1249" spans="1:7" s="358" customFormat="1">
      <c r="A1249" s="370">
        <v>0</v>
      </c>
      <c r="B1249" s="369">
        <v>0</v>
      </c>
      <c r="C1249" s="368" t="s">
        <v>2189</v>
      </c>
      <c r="D1249" s="366">
        <v>0</v>
      </c>
      <c r="E1249" s="367">
        <v>0</v>
      </c>
      <c r="F1249" s="1189"/>
      <c r="G1249" s="365">
        <f t="shared" si="20"/>
        <v>0</v>
      </c>
    </row>
    <row r="1250" spans="1:7" s="358" customFormat="1">
      <c r="A1250" s="370">
        <v>0</v>
      </c>
      <c r="B1250" s="369">
        <v>0</v>
      </c>
      <c r="C1250" s="368" t="s">
        <v>4496</v>
      </c>
      <c r="D1250" s="366">
        <v>0</v>
      </c>
      <c r="E1250" s="367">
        <v>0</v>
      </c>
      <c r="F1250" s="1189"/>
      <c r="G1250" s="365">
        <f t="shared" si="20"/>
        <v>0</v>
      </c>
    </row>
    <row r="1251" spans="1:7" s="358" customFormat="1" ht="26.4">
      <c r="A1251" s="376">
        <v>351</v>
      </c>
      <c r="B1251" s="375" t="s">
        <v>2330</v>
      </c>
      <c r="C1251" s="374" t="s">
        <v>2297</v>
      </c>
      <c r="D1251" s="372" t="s">
        <v>2190</v>
      </c>
      <c r="E1251" s="373">
        <v>1</v>
      </c>
      <c r="F1251" s="1190"/>
      <c r="G1251" s="371">
        <f t="shared" si="20"/>
        <v>0</v>
      </c>
    </row>
    <row r="1252" spans="1:7" s="358" customFormat="1">
      <c r="A1252" s="370">
        <v>0</v>
      </c>
      <c r="B1252" s="369">
        <v>0</v>
      </c>
      <c r="C1252" s="368" t="s">
        <v>2189</v>
      </c>
      <c r="D1252" s="366">
        <v>0</v>
      </c>
      <c r="E1252" s="367">
        <v>0</v>
      </c>
      <c r="F1252" s="1189"/>
      <c r="G1252" s="365">
        <f t="shared" si="20"/>
        <v>0</v>
      </c>
    </row>
    <row r="1253" spans="1:7" s="358" customFormat="1">
      <c r="A1253" s="370">
        <v>0</v>
      </c>
      <c r="B1253" s="369">
        <v>0</v>
      </c>
      <c r="C1253" s="368" t="s">
        <v>4496</v>
      </c>
      <c r="D1253" s="366">
        <v>0</v>
      </c>
      <c r="E1253" s="367">
        <v>0</v>
      </c>
      <c r="F1253" s="1189"/>
      <c r="G1253" s="365">
        <f t="shared" si="20"/>
        <v>0</v>
      </c>
    </row>
    <row r="1254" spans="1:7" s="358" customFormat="1" ht="26.4">
      <c r="A1254" s="376">
        <v>352</v>
      </c>
      <c r="B1254" s="375" t="s">
        <v>2329</v>
      </c>
      <c r="C1254" s="374" t="s">
        <v>2295</v>
      </c>
      <c r="D1254" s="372" t="s">
        <v>2190</v>
      </c>
      <c r="E1254" s="373">
        <v>1</v>
      </c>
      <c r="F1254" s="1190"/>
      <c r="G1254" s="371">
        <f t="shared" si="20"/>
        <v>0</v>
      </c>
    </row>
    <row r="1255" spans="1:7" s="358" customFormat="1">
      <c r="A1255" s="370">
        <v>0</v>
      </c>
      <c r="B1255" s="369">
        <v>0</v>
      </c>
      <c r="C1255" s="368" t="s">
        <v>2189</v>
      </c>
      <c r="D1255" s="366">
        <v>0</v>
      </c>
      <c r="E1255" s="367">
        <v>0</v>
      </c>
      <c r="F1255" s="1189"/>
      <c r="G1255" s="365">
        <f t="shared" si="20"/>
        <v>0</v>
      </c>
    </row>
    <row r="1256" spans="1:7" s="358" customFormat="1">
      <c r="A1256" s="370">
        <v>0</v>
      </c>
      <c r="B1256" s="369">
        <v>0</v>
      </c>
      <c r="C1256" s="368" t="s">
        <v>4496</v>
      </c>
      <c r="D1256" s="366">
        <v>0</v>
      </c>
      <c r="E1256" s="367">
        <v>0</v>
      </c>
      <c r="F1256" s="1189"/>
      <c r="G1256" s="365">
        <f t="shared" si="20"/>
        <v>0</v>
      </c>
    </row>
    <row r="1257" spans="1:7" s="358" customFormat="1" ht="79.2">
      <c r="A1257" s="376">
        <v>353</v>
      </c>
      <c r="B1257" s="375" t="s">
        <v>2328</v>
      </c>
      <c r="C1257" s="374" t="s">
        <v>2293</v>
      </c>
      <c r="D1257" s="372" t="s">
        <v>2190</v>
      </c>
      <c r="E1257" s="373">
        <v>2</v>
      </c>
      <c r="F1257" s="1190"/>
      <c r="G1257" s="371">
        <f t="shared" si="20"/>
        <v>0</v>
      </c>
    </row>
    <row r="1258" spans="1:7" s="358" customFormat="1">
      <c r="A1258" s="370">
        <v>0</v>
      </c>
      <c r="B1258" s="369">
        <v>0</v>
      </c>
      <c r="C1258" s="368" t="s">
        <v>2214</v>
      </c>
      <c r="D1258" s="366">
        <v>0</v>
      </c>
      <c r="E1258" s="367">
        <v>0</v>
      </c>
      <c r="F1258" s="1189"/>
      <c r="G1258" s="365">
        <f t="shared" si="20"/>
        <v>0</v>
      </c>
    </row>
    <row r="1259" spans="1:7" s="358" customFormat="1">
      <c r="A1259" s="370">
        <v>0</v>
      </c>
      <c r="B1259" s="369">
        <v>0</v>
      </c>
      <c r="C1259" s="368" t="s">
        <v>4496</v>
      </c>
      <c r="D1259" s="366">
        <v>0</v>
      </c>
      <c r="E1259" s="367">
        <v>0</v>
      </c>
      <c r="F1259" s="1189"/>
      <c r="G1259" s="365">
        <f t="shared" si="20"/>
        <v>0</v>
      </c>
    </row>
    <row r="1260" spans="1:7" s="358" customFormat="1" ht="39.6">
      <c r="A1260" s="376">
        <v>354</v>
      </c>
      <c r="B1260" s="375" t="s">
        <v>2327</v>
      </c>
      <c r="C1260" s="374" t="s">
        <v>2291</v>
      </c>
      <c r="D1260" s="372" t="s">
        <v>2190</v>
      </c>
      <c r="E1260" s="373">
        <v>1</v>
      </c>
      <c r="F1260" s="1190"/>
      <c r="G1260" s="371">
        <f t="shared" si="20"/>
        <v>0</v>
      </c>
    </row>
    <row r="1261" spans="1:7" s="358" customFormat="1">
      <c r="A1261" s="370">
        <v>0</v>
      </c>
      <c r="B1261" s="369">
        <v>0</v>
      </c>
      <c r="C1261" s="368" t="s">
        <v>2189</v>
      </c>
      <c r="D1261" s="366">
        <v>0</v>
      </c>
      <c r="E1261" s="367">
        <v>0</v>
      </c>
      <c r="F1261" s="1189"/>
      <c r="G1261" s="365">
        <f t="shared" si="20"/>
        <v>0</v>
      </c>
    </row>
    <row r="1262" spans="1:7" s="358" customFormat="1">
      <c r="A1262" s="370">
        <v>0</v>
      </c>
      <c r="B1262" s="369">
        <v>0</v>
      </c>
      <c r="C1262" s="368" t="s">
        <v>4529</v>
      </c>
      <c r="D1262" s="366">
        <v>0</v>
      </c>
      <c r="E1262" s="367">
        <v>0</v>
      </c>
      <c r="F1262" s="1189"/>
      <c r="G1262" s="365">
        <f t="shared" si="20"/>
        <v>0</v>
      </c>
    </row>
    <row r="1263" spans="1:7" s="358" customFormat="1" ht="39.6">
      <c r="A1263" s="376">
        <v>355</v>
      </c>
      <c r="B1263" s="375" t="s">
        <v>2325</v>
      </c>
      <c r="C1263" s="374" t="s">
        <v>2288</v>
      </c>
      <c r="D1263" s="372" t="s">
        <v>2190</v>
      </c>
      <c r="E1263" s="373">
        <v>1</v>
      </c>
      <c r="F1263" s="1190"/>
      <c r="G1263" s="371">
        <f t="shared" si="20"/>
        <v>0</v>
      </c>
    </row>
    <row r="1264" spans="1:7" s="358" customFormat="1">
      <c r="A1264" s="370">
        <v>0</v>
      </c>
      <c r="B1264" s="369">
        <v>0</v>
      </c>
      <c r="C1264" s="368" t="s">
        <v>2189</v>
      </c>
      <c r="D1264" s="366">
        <v>0</v>
      </c>
      <c r="E1264" s="367">
        <v>0</v>
      </c>
      <c r="F1264" s="1189"/>
      <c r="G1264" s="365">
        <f t="shared" si="20"/>
        <v>0</v>
      </c>
    </row>
    <row r="1265" spans="1:7" s="358" customFormat="1">
      <c r="A1265" s="370">
        <v>0</v>
      </c>
      <c r="B1265" s="369">
        <v>0</v>
      </c>
      <c r="C1265" s="368" t="s">
        <v>4530</v>
      </c>
      <c r="D1265" s="366">
        <v>0</v>
      </c>
      <c r="E1265" s="367">
        <v>0</v>
      </c>
      <c r="F1265" s="1189"/>
      <c r="G1265" s="365">
        <f t="shared" si="20"/>
        <v>0</v>
      </c>
    </row>
    <row r="1266" spans="1:7" s="358" customFormat="1" ht="66">
      <c r="A1266" s="376">
        <v>356</v>
      </c>
      <c r="B1266" s="375" t="s">
        <v>2324</v>
      </c>
      <c r="C1266" s="374" t="s">
        <v>2286</v>
      </c>
      <c r="D1266" s="372" t="s">
        <v>2190</v>
      </c>
      <c r="E1266" s="373">
        <v>1</v>
      </c>
      <c r="F1266" s="1190"/>
      <c r="G1266" s="371">
        <f t="shared" si="20"/>
        <v>0</v>
      </c>
    </row>
    <row r="1267" spans="1:7" s="358" customFormat="1">
      <c r="A1267" s="370">
        <v>0</v>
      </c>
      <c r="B1267" s="369">
        <v>0</v>
      </c>
      <c r="C1267" s="368" t="s">
        <v>2189</v>
      </c>
      <c r="D1267" s="366">
        <v>0</v>
      </c>
      <c r="E1267" s="367">
        <v>0</v>
      </c>
      <c r="F1267" s="1189"/>
      <c r="G1267" s="365">
        <f t="shared" si="20"/>
        <v>0</v>
      </c>
    </row>
    <row r="1268" spans="1:7" s="358" customFormat="1">
      <c r="A1268" s="370">
        <v>0</v>
      </c>
      <c r="B1268" s="369">
        <v>0</v>
      </c>
      <c r="C1268" s="368" t="s">
        <v>4496</v>
      </c>
      <c r="D1268" s="366">
        <v>0</v>
      </c>
      <c r="E1268" s="367">
        <v>0</v>
      </c>
      <c r="F1268" s="1189"/>
      <c r="G1268" s="365">
        <f t="shared" si="20"/>
        <v>0</v>
      </c>
    </row>
    <row r="1269" spans="1:7" s="358" customFormat="1" ht="26.4">
      <c r="A1269" s="376">
        <v>357</v>
      </c>
      <c r="B1269" s="375" t="s">
        <v>2323</v>
      </c>
      <c r="C1269" s="374" t="s">
        <v>2284</v>
      </c>
      <c r="D1269" s="372" t="s">
        <v>2190</v>
      </c>
      <c r="E1269" s="373">
        <v>3</v>
      </c>
      <c r="F1269" s="1190"/>
      <c r="G1269" s="371">
        <f t="shared" si="20"/>
        <v>0</v>
      </c>
    </row>
    <row r="1270" spans="1:7" s="358" customFormat="1">
      <c r="A1270" s="370">
        <v>0</v>
      </c>
      <c r="B1270" s="369">
        <v>0</v>
      </c>
      <c r="C1270" s="368" t="s">
        <v>2189</v>
      </c>
      <c r="D1270" s="366">
        <v>0</v>
      </c>
      <c r="E1270" s="367">
        <v>0</v>
      </c>
      <c r="F1270" s="1189"/>
      <c r="G1270" s="365">
        <f t="shared" si="20"/>
        <v>0</v>
      </c>
    </row>
    <row r="1271" spans="1:7" s="358" customFormat="1">
      <c r="A1271" s="370">
        <v>0</v>
      </c>
      <c r="B1271" s="369">
        <v>0</v>
      </c>
      <c r="C1271" s="368" t="s">
        <v>4531</v>
      </c>
      <c r="D1271" s="366">
        <v>0</v>
      </c>
      <c r="E1271" s="367">
        <v>0</v>
      </c>
      <c r="F1271" s="1189"/>
      <c r="G1271" s="365">
        <f t="shared" si="20"/>
        <v>0</v>
      </c>
    </row>
    <row r="1272" spans="1:7" s="358" customFormat="1">
      <c r="A1272" s="370">
        <v>0</v>
      </c>
      <c r="B1272" s="369">
        <v>0</v>
      </c>
      <c r="C1272" s="368" t="s">
        <v>2214</v>
      </c>
      <c r="D1272" s="366">
        <v>0</v>
      </c>
      <c r="E1272" s="367">
        <v>0</v>
      </c>
      <c r="F1272" s="1189"/>
      <c r="G1272" s="365">
        <f t="shared" si="20"/>
        <v>0</v>
      </c>
    </row>
    <row r="1273" spans="1:7" s="358" customFormat="1">
      <c r="A1273" s="370">
        <v>0</v>
      </c>
      <c r="B1273" s="369">
        <v>0</v>
      </c>
      <c r="C1273" s="368" t="s">
        <v>4532</v>
      </c>
      <c r="D1273" s="366">
        <v>0</v>
      </c>
      <c r="E1273" s="367">
        <v>0</v>
      </c>
      <c r="F1273" s="1189"/>
      <c r="G1273" s="365">
        <f t="shared" si="20"/>
        <v>0</v>
      </c>
    </row>
    <row r="1274" spans="1:7" s="358" customFormat="1" ht="26.4">
      <c r="A1274" s="376">
        <v>358</v>
      </c>
      <c r="B1274" s="375" t="s">
        <v>2322</v>
      </c>
      <c r="C1274" s="374" t="s">
        <v>2282</v>
      </c>
      <c r="D1274" s="372" t="s">
        <v>2190</v>
      </c>
      <c r="E1274" s="373">
        <v>1</v>
      </c>
      <c r="F1274" s="1190"/>
      <c r="G1274" s="371">
        <f t="shared" si="20"/>
        <v>0</v>
      </c>
    </row>
    <row r="1275" spans="1:7" s="358" customFormat="1">
      <c r="A1275" s="370">
        <v>0</v>
      </c>
      <c r="B1275" s="369">
        <v>0</v>
      </c>
      <c r="C1275" s="368" t="s">
        <v>2189</v>
      </c>
      <c r="D1275" s="366">
        <v>0</v>
      </c>
      <c r="E1275" s="367">
        <v>0</v>
      </c>
      <c r="F1275" s="1189"/>
      <c r="G1275" s="365">
        <f t="shared" si="20"/>
        <v>0</v>
      </c>
    </row>
    <row r="1276" spans="1:7" s="358" customFormat="1">
      <c r="A1276" s="370">
        <v>0</v>
      </c>
      <c r="B1276" s="369">
        <v>0</v>
      </c>
      <c r="C1276" s="368" t="s">
        <v>4530</v>
      </c>
      <c r="D1276" s="366">
        <v>0</v>
      </c>
      <c r="E1276" s="367">
        <v>0</v>
      </c>
      <c r="F1276" s="1189"/>
      <c r="G1276" s="365">
        <f t="shared" si="20"/>
        <v>0</v>
      </c>
    </row>
    <row r="1277" spans="1:7" s="358" customFormat="1" ht="26.4">
      <c r="A1277" s="376">
        <v>359</v>
      </c>
      <c r="B1277" s="375" t="s">
        <v>2321</v>
      </c>
      <c r="C1277" s="374" t="s">
        <v>2280</v>
      </c>
      <c r="D1277" s="372" t="s">
        <v>2187</v>
      </c>
      <c r="E1277" s="373">
        <v>3.75</v>
      </c>
      <c r="F1277" s="1190"/>
      <c r="G1277" s="371">
        <f t="shared" si="20"/>
        <v>0</v>
      </c>
    </row>
    <row r="1278" spans="1:7" s="358" customFormat="1">
      <c r="A1278" s="370">
        <v>0</v>
      </c>
      <c r="B1278" s="369">
        <v>0</v>
      </c>
      <c r="C1278" s="368" t="s">
        <v>2273</v>
      </c>
      <c r="D1278" s="366">
        <v>0</v>
      </c>
      <c r="E1278" s="367">
        <v>0</v>
      </c>
      <c r="F1278" s="1189"/>
      <c r="G1278" s="365">
        <f t="shared" si="20"/>
        <v>0</v>
      </c>
    </row>
    <row r="1279" spans="1:7" s="358" customFormat="1">
      <c r="A1279" s="370">
        <v>0</v>
      </c>
      <c r="B1279" s="369">
        <v>0</v>
      </c>
      <c r="C1279" s="368" t="s">
        <v>4531</v>
      </c>
      <c r="D1279" s="366">
        <v>0</v>
      </c>
      <c r="E1279" s="367">
        <v>0</v>
      </c>
      <c r="F1279" s="1189"/>
      <c r="G1279" s="365">
        <f t="shared" si="20"/>
        <v>0</v>
      </c>
    </row>
    <row r="1280" spans="1:7" s="358" customFormat="1">
      <c r="A1280" s="370">
        <v>0</v>
      </c>
      <c r="B1280" s="369">
        <v>0</v>
      </c>
      <c r="C1280" s="368" t="s">
        <v>2278</v>
      </c>
      <c r="D1280" s="366">
        <v>0</v>
      </c>
      <c r="E1280" s="367">
        <v>0</v>
      </c>
      <c r="F1280" s="1189"/>
      <c r="G1280" s="365">
        <f t="shared" si="20"/>
        <v>0</v>
      </c>
    </row>
    <row r="1281" spans="1:7" s="358" customFormat="1">
      <c r="A1281" s="370">
        <v>0</v>
      </c>
      <c r="B1281" s="369">
        <v>0</v>
      </c>
      <c r="C1281" s="368" t="s">
        <v>4532</v>
      </c>
      <c r="D1281" s="366">
        <v>0</v>
      </c>
      <c r="E1281" s="367">
        <v>0</v>
      </c>
      <c r="F1281" s="1189"/>
      <c r="G1281" s="365">
        <f t="shared" si="20"/>
        <v>0</v>
      </c>
    </row>
    <row r="1282" spans="1:7" s="358" customFormat="1" ht="26.4">
      <c r="A1282" s="376">
        <v>360</v>
      </c>
      <c r="B1282" s="375" t="s">
        <v>2318</v>
      </c>
      <c r="C1282" s="374" t="s">
        <v>2275</v>
      </c>
      <c r="D1282" s="372" t="s">
        <v>2187</v>
      </c>
      <c r="E1282" s="373">
        <v>2.75</v>
      </c>
      <c r="F1282" s="1190"/>
      <c r="G1282" s="371">
        <f t="shared" si="20"/>
        <v>0</v>
      </c>
    </row>
    <row r="1283" spans="1:7" s="358" customFormat="1">
      <c r="A1283" s="370">
        <v>0</v>
      </c>
      <c r="B1283" s="369">
        <v>0</v>
      </c>
      <c r="C1283" s="368" t="s">
        <v>2274</v>
      </c>
      <c r="D1283" s="366">
        <v>0</v>
      </c>
      <c r="E1283" s="367">
        <v>0</v>
      </c>
      <c r="F1283" s="1189"/>
      <c r="G1283" s="365">
        <f t="shared" si="20"/>
        <v>0</v>
      </c>
    </row>
    <row r="1284" spans="1:7" s="358" customFormat="1">
      <c r="A1284" s="370">
        <v>0</v>
      </c>
      <c r="B1284" s="369">
        <v>0</v>
      </c>
      <c r="C1284" s="368" t="s">
        <v>4533</v>
      </c>
      <c r="D1284" s="366">
        <v>0</v>
      </c>
      <c r="E1284" s="367">
        <v>0</v>
      </c>
      <c r="F1284" s="1189"/>
      <c r="G1284" s="365">
        <f t="shared" si="20"/>
        <v>0</v>
      </c>
    </row>
    <row r="1285" spans="1:7" s="358" customFormat="1">
      <c r="A1285" s="370">
        <v>0</v>
      </c>
      <c r="B1285" s="369">
        <v>0</v>
      </c>
      <c r="C1285" s="368" t="s">
        <v>2273</v>
      </c>
      <c r="D1285" s="366">
        <v>0</v>
      </c>
      <c r="E1285" s="367">
        <v>0</v>
      </c>
      <c r="F1285" s="1189"/>
      <c r="G1285" s="365">
        <f t="shared" si="20"/>
        <v>0</v>
      </c>
    </row>
    <row r="1286" spans="1:7" s="358" customFormat="1">
      <c r="A1286" s="370">
        <v>0</v>
      </c>
      <c r="B1286" s="369">
        <v>0</v>
      </c>
      <c r="C1286" s="368" t="s">
        <v>4530</v>
      </c>
      <c r="D1286" s="366">
        <v>0</v>
      </c>
      <c r="E1286" s="367">
        <v>0</v>
      </c>
      <c r="F1286" s="1189"/>
      <c r="G1286" s="365">
        <f t="shared" si="20"/>
        <v>0</v>
      </c>
    </row>
    <row r="1287" spans="1:7" s="358" customFormat="1" ht="39.6">
      <c r="A1287" s="376">
        <v>361</v>
      </c>
      <c r="B1287" s="375" t="s">
        <v>2316</v>
      </c>
      <c r="C1287" s="374" t="s">
        <v>2270</v>
      </c>
      <c r="D1287" s="372" t="s">
        <v>2190</v>
      </c>
      <c r="E1287" s="373">
        <v>1</v>
      </c>
      <c r="F1287" s="1190"/>
      <c r="G1287" s="371">
        <f t="shared" si="20"/>
        <v>0</v>
      </c>
    </row>
    <row r="1288" spans="1:7" s="358" customFormat="1">
      <c r="A1288" s="370">
        <v>0</v>
      </c>
      <c r="B1288" s="369">
        <v>0</v>
      </c>
      <c r="C1288" s="368" t="s">
        <v>2189</v>
      </c>
      <c r="D1288" s="366">
        <v>0</v>
      </c>
      <c r="E1288" s="367">
        <v>0</v>
      </c>
      <c r="F1288" s="1189"/>
      <c r="G1288" s="365">
        <f t="shared" si="20"/>
        <v>0</v>
      </c>
    </row>
    <row r="1289" spans="1:7" s="358" customFormat="1">
      <c r="A1289" s="370">
        <v>0</v>
      </c>
      <c r="B1289" s="369">
        <v>0</v>
      </c>
      <c r="C1289" s="368" t="s">
        <v>4534</v>
      </c>
      <c r="D1289" s="366">
        <v>0</v>
      </c>
      <c r="E1289" s="367">
        <v>0</v>
      </c>
      <c r="F1289" s="1189"/>
      <c r="G1289" s="365">
        <f t="shared" si="20"/>
        <v>0</v>
      </c>
    </row>
    <row r="1290" spans="1:7" s="358" customFormat="1" ht="132">
      <c r="A1290" s="376">
        <v>362</v>
      </c>
      <c r="B1290" s="375" t="s">
        <v>2314</v>
      </c>
      <c r="C1290" s="374" t="s">
        <v>2267</v>
      </c>
      <c r="D1290" s="372" t="s">
        <v>2190</v>
      </c>
      <c r="E1290" s="373">
        <v>1</v>
      </c>
      <c r="F1290" s="1190"/>
      <c r="G1290" s="371">
        <f t="shared" si="20"/>
        <v>0</v>
      </c>
    </row>
    <row r="1291" spans="1:7" s="358" customFormat="1">
      <c r="A1291" s="370">
        <v>0</v>
      </c>
      <c r="B1291" s="369">
        <v>0</v>
      </c>
      <c r="C1291" s="368" t="s">
        <v>2189</v>
      </c>
      <c r="D1291" s="366">
        <v>0</v>
      </c>
      <c r="E1291" s="367">
        <v>0</v>
      </c>
      <c r="F1291" s="1189"/>
      <c r="G1291" s="365">
        <f t="shared" si="20"/>
        <v>0</v>
      </c>
    </row>
    <row r="1292" spans="1:7" s="358" customFormat="1">
      <c r="A1292" s="370">
        <v>0</v>
      </c>
      <c r="B1292" s="369">
        <v>0</v>
      </c>
      <c r="C1292" s="368" t="s">
        <v>4533</v>
      </c>
      <c r="D1292" s="366">
        <v>0</v>
      </c>
      <c r="E1292" s="367">
        <v>0</v>
      </c>
      <c r="F1292" s="1189"/>
      <c r="G1292" s="365">
        <f t="shared" si="20"/>
        <v>0</v>
      </c>
    </row>
    <row r="1293" spans="1:7" s="358" customFormat="1" ht="52.8">
      <c r="A1293" s="376">
        <v>363</v>
      </c>
      <c r="B1293" s="375">
        <v>0</v>
      </c>
      <c r="C1293" s="374" t="s">
        <v>2201</v>
      </c>
      <c r="D1293" s="372" t="s">
        <v>2187</v>
      </c>
      <c r="E1293" s="373">
        <v>6.97</v>
      </c>
      <c r="F1293" s="1190"/>
      <c r="G1293" s="371">
        <f t="shared" si="20"/>
        <v>0</v>
      </c>
    </row>
    <row r="1294" spans="1:7" s="358" customFormat="1">
      <c r="A1294" s="370">
        <v>0</v>
      </c>
      <c r="B1294" s="369">
        <v>0</v>
      </c>
      <c r="C1294" s="368" t="s">
        <v>2265</v>
      </c>
      <c r="D1294" s="366">
        <v>0</v>
      </c>
      <c r="E1294" s="367">
        <v>0</v>
      </c>
      <c r="F1294" s="1189"/>
      <c r="G1294" s="365">
        <f t="shared" si="20"/>
        <v>0</v>
      </c>
    </row>
    <row r="1295" spans="1:7" s="358" customFormat="1">
      <c r="A1295" s="370">
        <v>0</v>
      </c>
      <c r="B1295" s="369">
        <v>0</v>
      </c>
      <c r="C1295" s="368" t="s">
        <v>4496</v>
      </c>
      <c r="D1295" s="366">
        <v>0</v>
      </c>
      <c r="E1295" s="367">
        <v>0</v>
      </c>
      <c r="F1295" s="1189"/>
      <c r="G1295" s="365">
        <f t="shared" si="20"/>
        <v>0</v>
      </c>
    </row>
    <row r="1296" spans="1:7" s="358" customFormat="1" ht="52.8">
      <c r="A1296" s="376">
        <v>364</v>
      </c>
      <c r="B1296" s="375">
        <v>0</v>
      </c>
      <c r="C1296" s="374" t="s">
        <v>2188</v>
      </c>
      <c r="D1296" s="372" t="s">
        <v>2187</v>
      </c>
      <c r="E1296" s="373">
        <v>18.240000000000002</v>
      </c>
      <c r="F1296" s="1190"/>
      <c r="G1296" s="371">
        <f t="shared" si="20"/>
        <v>0</v>
      </c>
    </row>
    <row r="1297" spans="1:7" s="358" customFormat="1">
      <c r="A1297" s="370">
        <v>0</v>
      </c>
      <c r="B1297" s="369">
        <v>0</v>
      </c>
      <c r="C1297" s="368" t="s">
        <v>2264</v>
      </c>
      <c r="D1297" s="366">
        <v>0</v>
      </c>
      <c r="E1297" s="367">
        <v>0</v>
      </c>
      <c r="F1297" s="1189"/>
      <c r="G1297" s="365">
        <f t="shared" si="20"/>
        <v>0</v>
      </c>
    </row>
    <row r="1298" spans="1:7" s="358" customFormat="1">
      <c r="A1298" s="370">
        <v>0</v>
      </c>
      <c r="B1298" s="369">
        <v>0</v>
      </c>
      <c r="C1298" s="368" t="s">
        <v>4496</v>
      </c>
      <c r="D1298" s="366">
        <v>0</v>
      </c>
      <c r="E1298" s="367">
        <v>0</v>
      </c>
      <c r="F1298" s="1189"/>
      <c r="G1298" s="365">
        <f t="shared" si="20"/>
        <v>0</v>
      </c>
    </row>
    <row r="1299" spans="1:7" s="358" customFormat="1" ht="52.8">
      <c r="A1299" s="376">
        <v>365</v>
      </c>
      <c r="B1299" s="375">
        <v>0</v>
      </c>
      <c r="C1299" s="374" t="s">
        <v>2263</v>
      </c>
      <c r="D1299" s="372" t="s">
        <v>2187</v>
      </c>
      <c r="E1299" s="373">
        <v>1.58</v>
      </c>
      <c r="F1299" s="1190"/>
      <c r="G1299" s="371">
        <f t="shared" ref="G1299:G1362" si="21">E1299*F1299</f>
        <v>0</v>
      </c>
    </row>
    <row r="1300" spans="1:7" s="358" customFormat="1">
      <c r="A1300" s="370">
        <v>0</v>
      </c>
      <c r="B1300" s="369">
        <v>0</v>
      </c>
      <c r="C1300" s="368" t="s">
        <v>2262</v>
      </c>
      <c r="D1300" s="366">
        <v>0</v>
      </c>
      <c r="E1300" s="367">
        <v>0</v>
      </c>
      <c r="F1300" s="1189"/>
      <c r="G1300" s="365">
        <f t="shared" si="21"/>
        <v>0</v>
      </c>
    </row>
    <row r="1301" spans="1:7" s="358" customFormat="1">
      <c r="A1301" s="370">
        <v>0</v>
      </c>
      <c r="B1301" s="369">
        <v>0</v>
      </c>
      <c r="C1301" s="368" t="s">
        <v>4496</v>
      </c>
      <c r="D1301" s="366">
        <v>0</v>
      </c>
      <c r="E1301" s="367">
        <v>0</v>
      </c>
      <c r="F1301" s="1189"/>
      <c r="G1301" s="365">
        <f t="shared" si="21"/>
        <v>0</v>
      </c>
    </row>
    <row r="1302" spans="1:7" s="358" customFormat="1" ht="52.8">
      <c r="A1302" s="376">
        <v>366</v>
      </c>
      <c r="B1302" s="375">
        <v>0</v>
      </c>
      <c r="C1302" s="374" t="s">
        <v>2261</v>
      </c>
      <c r="D1302" s="372" t="s">
        <v>256</v>
      </c>
      <c r="E1302" s="373">
        <v>0.39</v>
      </c>
      <c r="F1302" s="1190"/>
      <c r="G1302" s="371">
        <f t="shared" si="21"/>
        <v>0</v>
      </c>
    </row>
    <row r="1303" spans="1:7" s="358" customFormat="1">
      <c r="A1303" s="370">
        <v>0</v>
      </c>
      <c r="B1303" s="369">
        <v>0</v>
      </c>
      <c r="C1303" s="368" t="s">
        <v>2260</v>
      </c>
      <c r="D1303" s="366">
        <v>0</v>
      </c>
      <c r="E1303" s="367">
        <v>0</v>
      </c>
      <c r="F1303" s="1189"/>
      <c r="G1303" s="365">
        <f t="shared" si="21"/>
        <v>0</v>
      </c>
    </row>
    <row r="1304" spans="1:7" s="358" customFormat="1">
      <c r="A1304" s="370">
        <v>0</v>
      </c>
      <c r="B1304" s="369">
        <v>0</v>
      </c>
      <c r="C1304" s="368" t="s">
        <v>4496</v>
      </c>
      <c r="D1304" s="366">
        <v>0</v>
      </c>
      <c r="E1304" s="367">
        <v>0</v>
      </c>
      <c r="F1304" s="1189"/>
      <c r="G1304" s="365">
        <f t="shared" si="21"/>
        <v>0</v>
      </c>
    </row>
    <row r="1305" spans="1:7" s="358" customFormat="1" ht="52.8">
      <c r="A1305" s="376">
        <v>367</v>
      </c>
      <c r="B1305" s="375">
        <v>0</v>
      </c>
      <c r="C1305" s="374" t="s">
        <v>2259</v>
      </c>
      <c r="D1305" s="372" t="s">
        <v>256</v>
      </c>
      <c r="E1305" s="373">
        <v>0.32550000000000001</v>
      </c>
      <c r="F1305" s="1190"/>
      <c r="G1305" s="371">
        <f t="shared" si="21"/>
        <v>0</v>
      </c>
    </row>
    <row r="1306" spans="1:7" s="358" customFormat="1">
      <c r="A1306" s="370">
        <v>0</v>
      </c>
      <c r="B1306" s="369">
        <v>0</v>
      </c>
      <c r="C1306" s="368" t="s">
        <v>2258</v>
      </c>
      <c r="D1306" s="366">
        <v>0</v>
      </c>
      <c r="E1306" s="367">
        <v>0</v>
      </c>
      <c r="F1306" s="1189"/>
      <c r="G1306" s="365">
        <f t="shared" si="21"/>
        <v>0</v>
      </c>
    </row>
    <row r="1307" spans="1:7" s="358" customFormat="1">
      <c r="A1307" s="370">
        <v>0</v>
      </c>
      <c r="B1307" s="369">
        <v>0</v>
      </c>
      <c r="C1307" s="368" t="s">
        <v>4496</v>
      </c>
      <c r="D1307" s="366">
        <v>0</v>
      </c>
      <c r="E1307" s="367">
        <v>0</v>
      </c>
      <c r="F1307" s="1189"/>
      <c r="G1307" s="365">
        <f t="shared" si="21"/>
        <v>0</v>
      </c>
    </row>
    <row r="1308" spans="1:7" s="358" customFormat="1" ht="52.8">
      <c r="A1308" s="376">
        <v>368</v>
      </c>
      <c r="B1308" s="375">
        <v>0</v>
      </c>
      <c r="C1308" s="374" t="s">
        <v>2257</v>
      </c>
      <c r="D1308" s="372" t="s">
        <v>256</v>
      </c>
      <c r="E1308" s="373">
        <v>0.55499999999999994</v>
      </c>
      <c r="F1308" s="1190"/>
      <c r="G1308" s="371">
        <f t="shared" si="21"/>
        <v>0</v>
      </c>
    </row>
    <row r="1309" spans="1:7" s="358" customFormat="1">
      <c r="A1309" s="370">
        <v>0</v>
      </c>
      <c r="B1309" s="369">
        <v>0</v>
      </c>
      <c r="C1309" s="368" t="s">
        <v>2256</v>
      </c>
      <c r="D1309" s="366">
        <v>0</v>
      </c>
      <c r="E1309" s="367">
        <v>0</v>
      </c>
      <c r="F1309" s="1189"/>
      <c r="G1309" s="365">
        <f t="shared" si="21"/>
        <v>0</v>
      </c>
    </row>
    <row r="1310" spans="1:7" s="358" customFormat="1">
      <c r="A1310" s="370">
        <v>0</v>
      </c>
      <c r="B1310" s="369">
        <v>0</v>
      </c>
      <c r="C1310" s="368" t="s">
        <v>4496</v>
      </c>
      <c r="D1310" s="366">
        <v>0</v>
      </c>
      <c r="E1310" s="367">
        <v>0</v>
      </c>
      <c r="F1310" s="1189"/>
      <c r="G1310" s="365">
        <f t="shared" si="21"/>
        <v>0</v>
      </c>
    </row>
    <row r="1311" spans="1:7" s="358" customFormat="1" ht="26.4">
      <c r="A1311" s="376">
        <v>369</v>
      </c>
      <c r="B1311" s="375">
        <v>0</v>
      </c>
      <c r="C1311" s="374" t="s">
        <v>2255</v>
      </c>
      <c r="D1311" s="372" t="s">
        <v>2190</v>
      </c>
      <c r="E1311" s="373">
        <v>3</v>
      </c>
      <c r="F1311" s="1190"/>
      <c r="G1311" s="371">
        <f t="shared" si="21"/>
        <v>0</v>
      </c>
    </row>
    <row r="1312" spans="1:7" s="358" customFormat="1">
      <c r="A1312" s="370">
        <v>0</v>
      </c>
      <c r="B1312" s="369">
        <v>0</v>
      </c>
      <c r="C1312" s="368" t="s">
        <v>2254</v>
      </c>
      <c r="D1312" s="366">
        <v>0</v>
      </c>
      <c r="E1312" s="367">
        <v>0</v>
      </c>
      <c r="F1312" s="1189"/>
      <c r="G1312" s="365">
        <f t="shared" si="21"/>
        <v>0</v>
      </c>
    </row>
    <row r="1313" spans="1:7" s="358" customFormat="1">
      <c r="A1313" s="370">
        <v>0</v>
      </c>
      <c r="B1313" s="369">
        <v>0</v>
      </c>
      <c r="C1313" s="368" t="s">
        <v>4496</v>
      </c>
      <c r="D1313" s="366">
        <v>0</v>
      </c>
      <c r="E1313" s="367">
        <v>0</v>
      </c>
      <c r="F1313" s="1189"/>
      <c r="G1313" s="365">
        <f t="shared" si="21"/>
        <v>0</v>
      </c>
    </row>
    <row r="1314" spans="1:7" s="358" customFormat="1" ht="26.4">
      <c r="A1314" s="376">
        <v>370</v>
      </c>
      <c r="B1314" s="375">
        <v>0</v>
      </c>
      <c r="C1314" s="374" t="s">
        <v>2253</v>
      </c>
      <c r="D1314" s="372" t="s">
        <v>2190</v>
      </c>
      <c r="E1314" s="373">
        <v>1</v>
      </c>
      <c r="F1314" s="1190"/>
      <c r="G1314" s="371">
        <f t="shared" si="21"/>
        <v>0</v>
      </c>
    </row>
    <row r="1315" spans="1:7" s="358" customFormat="1">
      <c r="A1315" s="370">
        <v>0</v>
      </c>
      <c r="B1315" s="369">
        <v>0</v>
      </c>
      <c r="C1315" s="368" t="s">
        <v>2189</v>
      </c>
      <c r="D1315" s="366">
        <v>0</v>
      </c>
      <c r="E1315" s="367">
        <v>0</v>
      </c>
      <c r="F1315" s="1189"/>
      <c r="G1315" s="365">
        <f t="shared" si="21"/>
        <v>0</v>
      </c>
    </row>
    <row r="1316" spans="1:7" s="358" customFormat="1">
      <c r="A1316" s="370">
        <v>0</v>
      </c>
      <c r="B1316" s="369">
        <v>0</v>
      </c>
      <c r="C1316" s="368" t="s">
        <v>4496</v>
      </c>
      <c r="D1316" s="366">
        <v>0</v>
      </c>
      <c r="E1316" s="367">
        <v>0</v>
      </c>
      <c r="F1316" s="1189"/>
      <c r="G1316" s="365">
        <f t="shared" si="21"/>
        <v>0</v>
      </c>
    </row>
    <row r="1317" spans="1:7" s="358" customFormat="1" ht="39.6">
      <c r="A1317" s="376">
        <v>371</v>
      </c>
      <c r="B1317" s="375">
        <v>0</v>
      </c>
      <c r="C1317" s="374" t="s">
        <v>2185</v>
      </c>
      <c r="D1317" s="372" t="s">
        <v>256</v>
      </c>
      <c r="E1317" s="373">
        <v>9.35</v>
      </c>
      <c r="F1317" s="1190"/>
      <c r="G1317" s="371">
        <f t="shared" si="21"/>
        <v>0</v>
      </c>
    </row>
    <row r="1318" spans="1:7" s="358" customFormat="1">
      <c r="A1318" s="370">
        <v>0</v>
      </c>
      <c r="B1318" s="369">
        <v>0</v>
      </c>
      <c r="C1318" s="368" t="s">
        <v>2252</v>
      </c>
      <c r="D1318" s="366">
        <v>0</v>
      </c>
      <c r="E1318" s="367">
        <v>0</v>
      </c>
      <c r="F1318" s="1189"/>
      <c r="G1318" s="365">
        <f t="shared" si="21"/>
        <v>0</v>
      </c>
    </row>
    <row r="1319" spans="1:7" s="358" customFormat="1">
      <c r="A1319" s="370">
        <v>0</v>
      </c>
      <c r="B1319" s="369">
        <v>0</v>
      </c>
      <c r="C1319" s="368" t="s">
        <v>4496</v>
      </c>
      <c r="D1319" s="366">
        <v>0</v>
      </c>
      <c r="E1319" s="367">
        <v>0</v>
      </c>
      <c r="F1319" s="1189"/>
      <c r="G1319" s="365">
        <f t="shared" si="21"/>
        <v>0</v>
      </c>
    </row>
    <row r="1320" spans="1:7" s="358" customFormat="1" ht="39.6">
      <c r="A1320" s="376">
        <v>372</v>
      </c>
      <c r="B1320" s="375">
        <v>0</v>
      </c>
      <c r="C1320" s="374" t="s">
        <v>2251</v>
      </c>
      <c r="D1320" s="372" t="s">
        <v>256</v>
      </c>
      <c r="E1320" s="373">
        <v>0.16964600329384885</v>
      </c>
      <c r="F1320" s="1190"/>
      <c r="G1320" s="371">
        <f t="shared" si="21"/>
        <v>0</v>
      </c>
    </row>
    <row r="1321" spans="1:7" s="358" customFormat="1">
      <c r="A1321" s="370">
        <v>0</v>
      </c>
      <c r="B1321" s="369">
        <v>0</v>
      </c>
      <c r="C1321" s="368" t="s">
        <v>2250</v>
      </c>
      <c r="D1321" s="366">
        <v>0</v>
      </c>
      <c r="E1321" s="367">
        <v>0</v>
      </c>
      <c r="F1321" s="1189"/>
      <c r="G1321" s="365">
        <f t="shared" si="21"/>
        <v>0</v>
      </c>
    </row>
    <row r="1322" spans="1:7" s="358" customFormat="1">
      <c r="A1322" s="370">
        <v>0</v>
      </c>
      <c r="B1322" s="369">
        <v>0</v>
      </c>
      <c r="C1322" s="368" t="s">
        <v>4496</v>
      </c>
      <c r="D1322" s="366">
        <v>0</v>
      </c>
      <c r="E1322" s="367">
        <v>0</v>
      </c>
      <c r="F1322" s="1189"/>
      <c r="G1322" s="365">
        <f t="shared" si="21"/>
        <v>0</v>
      </c>
    </row>
    <row r="1323" spans="1:7" s="358" customFormat="1" ht="26.4">
      <c r="A1323" s="376">
        <v>373</v>
      </c>
      <c r="B1323" s="375">
        <v>0</v>
      </c>
      <c r="C1323" s="374" t="s">
        <v>2249</v>
      </c>
      <c r="D1323" s="372" t="s">
        <v>256</v>
      </c>
      <c r="E1323" s="373">
        <v>4.0840704496667322E-3</v>
      </c>
      <c r="F1323" s="1190"/>
      <c r="G1323" s="371">
        <f t="shared" si="21"/>
        <v>0</v>
      </c>
    </row>
    <row r="1324" spans="1:7" s="358" customFormat="1">
      <c r="A1324" s="370">
        <v>0</v>
      </c>
      <c r="B1324" s="369">
        <v>0</v>
      </c>
      <c r="C1324" s="368" t="s">
        <v>2248</v>
      </c>
      <c r="D1324" s="366">
        <v>0</v>
      </c>
      <c r="E1324" s="367">
        <v>0</v>
      </c>
      <c r="F1324" s="1189"/>
      <c r="G1324" s="365">
        <f t="shared" si="21"/>
        <v>0</v>
      </c>
    </row>
    <row r="1325" spans="1:7" s="358" customFormat="1">
      <c r="A1325" s="370">
        <v>0</v>
      </c>
      <c r="B1325" s="369">
        <v>0</v>
      </c>
      <c r="C1325" s="368" t="s">
        <v>4496</v>
      </c>
      <c r="D1325" s="366">
        <v>0</v>
      </c>
      <c r="E1325" s="367">
        <v>0</v>
      </c>
      <c r="F1325" s="1189"/>
      <c r="G1325" s="365">
        <f t="shared" si="21"/>
        <v>0</v>
      </c>
    </row>
    <row r="1326" spans="1:7" s="358" customFormat="1" ht="40.799999999999997">
      <c r="A1326" s="370">
        <v>0</v>
      </c>
      <c r="B1326" s="369">
        <v>0</v>
      </c>
      <c r="C1326" s="368" t="s">
        <v>2247</v>
      </c>
      <c r="D1326" s="366">
        <v>0</v>
      </c>
      <c r="E1326" s="367">
        <v>0</v>
      </c>
      <c r="F1326" s="1189"/>
      <c r="G1326" s="365">
        <f t="shared" si="21"/>
        <v>0</v>
      </c>
    </row>
    <row r="1327" spans="1:7" s="358" customFormat="1" ht="15.6">
      <c r="A1327" s="379">
        <v>0</v>
      </c>
      <c r="B1327" s="378">
        <v>0</v>
      </c>
      <c r="C1327" s="377" t="s">
        <v>2312</v>
      </c>
      <c r="D1327" s="366">
        <v>0</v>
      </c>
      <c r="E1327" s="367">
        <v>0</v>
      </c>
      <c r="F1327" s="1189"/>
      <c r="G1327" s="365">
        <f t="shared" si="21"/>
        <v>0</v>
      </c>
    </row>
    <row r="1328" spans="1:7" s="358" customFormat="1" ht="13.2">
      <c r="A1328" s="376">
        <v>374</v>
      </c>
      <c r="B1328" s="375" t="s">
        <v>2311</v>
      </c>
      <c r="C1328" s="374" t="s">
        <v>2310</v>
      </c>
      <c r="D1328" s="372" t="s">
        <v>1985</v>
      </c>
      <c r="E1328" s="373">
        <v>1</v>
      </c>
      <c r="F1328" s="1190"/>
      <c r="G1328" s="371">
        <f t="shared" si="21"/>
        <v>0</v>
      </c>
    </row>
    <row r="1329" spans="1:7" s="358" customFormat="1" ht="112.2">
      <c r="A1329" s="370">
        <v>0</v>
      </c>
      <c r="B1329" s="369">
        <v>0</v>
      </c>
      <c r="C1329" s="368" t="s">
        <v>2309</v>
      </c>
      <c r="D1329" s="366">
        <v>0</v>
      </c>
      <c r="E1329" s="367">
        <v>0</v>
      </c>
      <c r="F1329" s="1189"/>
      <c r="G1329" s="365">
        <f t="shared" si="21"/>
        <v>0</v>
      </c>
    </row>
    <row r="1330" spans="1:7" s="358" customFormat="1" ht="102">
      <c r="A1330" s="370">
        <v>0</v>
      </c>
      <c r="B1330" s="369">
        <v>0</v>
      </c>
      <c r="C1330" s="368" t="s">
        <v>2308</v>
      </c>
      <c r="D1330" s="366">
        <v>0</v>
      </c>
      <c r="E1330" s="367">
        <v>0</v>
      </c>
      <c r="F1330" s="1189"/>
      <c r="G1330" s="365">
        <f t="shared" si="21"/>
        <v>0</v>
      </c>
    </row>
    <row r="1331" spans="1:7" s="358" customFormat="1" ht="61.2">
      <c r="A1331" s="370">
        <v>0</v>
      </c>
      <c r="B1331" s="369">
        <v>0</v>
      </c>
      <c r="C1331" s="368" t="s">
        <v>2307</v>
      </c>
      <c r="D1331" s="366">
        <v>0</v>
      </c>
      <c r="E1331" s="367">
        <v>0</v>
      </c>
      <c r="F1331" s="1189"/>
      <c r="G1331" s="365">
        <f t="shared" si="21"/>
        <v>0</v>
      </c>
    </row>
    <row r="1332" spans="1:7" s="358" customFormat="1" ht="102">
      <c r="A1332" s="370">
        <v>0</v>
      </c>
      <c r="B1332" s="369">
        <v>0</v>
      </c>
      <c r="C1332" s="368" t="s">
        <v>2306</v>
      </c>
      <c r="D1332" s="366">
        <v>0</v>
      </c>
      <c r="E1332" s="367">
        <v>0</v>
      </c>
      <c r="F1332" s="1189"/>
      <c r="G1332" s="365">
        <f t="shared" si="21"/>
        <v>0</v>
      </c>
    </row>
    <row r="1333" spans="1:7" s="358" customFormat="1">
      <c r="A1333" s="370">
        <v>0</v>
      </c>
      <c r="B1333" s="369">
        <v>0</v>
      </c>
      <c r="C1333" s="368" t="s">
        <v>2189</v>
      </c>
      <c r="D1333" s="366">
        <v>0</v>
      </c>
      <c r="E1333" s="367">
        <v>0</v>
      </c>
      <c r="F1333" s="1189"/>
      <c r="G1333" s="365">
        <f t="shared" si="21"/>
        <v>0</v>
      </c>
    </row>
    <row r="1334" spans="1:7" s="358" customFormat="1">
      <c r="A1334" s="370">
        <v>0</v>
      </c>
      <c r="B1334" s="369">
        <v>0</v>
      </c>
      <c r="C1334" s="368" t="s">
        <v>4535</v>
      </c>
      <c r="D1334" s="366">
        <v>0</v>
      </c>
      <c r="E1334" s="367">
        <v>0</v>
      </c>
      <c r="F1334" s="1189"/>
      <c r="G1334" s="365">
        <f t="shared" si="21"/>
        <v>0</v>
      </c>
    </row>
    <row r="1335" spans="1:7" s="358" customFormat="1" ht="13.2">
      <c r="A1335" s="376">
        <v>375</v>
      </c>
      <c r="B1335" s="375">
        <v>0</v>
      </c>
      <c r="C1335" s="374" t="s">
        <v>2305</v>
      </c>
      <c r="D1335" s="372" t="s">
        <v>2190</v>
      </c>
      <c r="E1335" s="373">
        <v>1</v>
      </c>
      <c r="F1335" s="1190"/>
      <c r="G1335" s="371">
        <f t="shared" si="21"/>
        <v>0</v>
      </c>
    </row>
    <row r="1336" spans="1:7" s="358" customFormat="1">
      <c r="A1336" s="370">
        <v>0</v>
      </c>
      <c r="B1336" s="369">
        <v>0</v>
      </c>
      <c r="C1336" s="368" t="s">
        <v>2189</v>
      </c>
      <c r="D1336" s="366">
        <v>0</v>
      </c>
      <c r="E1336" s="367">
        <v>0</v>
      </c>
      <c r="F1336" s="1189"/>
      <c r="G1336" s="365">
        <f t="shared" si="21"/>
        <v>0</v>
      </c>
    </row>
    <row r="1337" spans="1:7" s="358" customFormat="1">
      <c r="A1337" s="370">
        <v>0</v>
      </c>
      <c r="B1337" s="369">
        <v>0</v>
      </c>
      <c r="C1337" s="368" t="s">
        <v>4535</v>
      </c>
      <c r="D1337" s="366">
        <v>0</v>
      </c>
      <c r="E1337" s="367">
        <v>0</v>
      </c>
      <c r="F1337" s="1189"/>
      <c r="G1337" s="365">
        <f t="shared" si="21"/>
        <v>0</v>
      </c>
    </row>
    <row r="1338" spans="1:7" s="358" customFormat="1" ht="39.6">
      <c r="A1338" s="376">
        <v>376</v>
      </c>
      <c r="B1338" s="375" t="s">
        <v>2303</v>
      </c>
      <c r="C1338" s="374" t="s">
        <v>2302</v>
      </c>
      <c r="D1338" s="372" t="s">
        <v>1985</v>
      </c>
      <c r="E1338" s="373">
        <v>1</v>
      </c>
      <c r="F1338" s="1190"/>
      <c r="G1338" s="371">
        <f t="shared" si="21"/>
        <v>0</v>
      </c>
    </row>
    <row r="1339" spans="1:7" s="358" customFormat="1">
      <c r="A1339" s="370">
        <v>0</v>
      </c>
      <c r="B1339" s="369">
        <v>0</v>
      </c>
      <c r="C1339" s="368" t="s">
        <v>2189</v>
      </c>
      <c r="D1339" s="366">
        <v>0</v>
      </c>
      <c r="E1339" s="367">
        <v>0</v>
      </c>
      <c r="F1339" s="1189"/>
      <c r="G1339" s="365">
        <f t="shared" si="21"/>
        <v>0</v>
      </c>
    </row>
    <row r="1340" spans="1:7" s="358" customFormat="1">
      <c r="A1340" s="370">
        <v>0</v>
      </c>
      <c r="B1340" s="369">
        <v>0</v>
      </c>
      <c r="C1340" s="368" t="s">
        <v>4496</v>
      </c>
      <c r="D1340" s="366">
        <v>0</v>
      </c>
      <c r="E1340" s="367">
        <v>0</v>
      </c>
      <c r="F1340" s="1189"/>
      <c r="G1340" s="365">
        <f t="shared" si="21"/>
        <v>0</v>
      </c>
    </row>
    <row r="1341" spans="1:7" s="358" customFormat="1" ht="26.4">
      <c r="A1341" s="376">
        <v>377</v>
      </c>
      <c r="B1341" s="375" t="s">
        <v>2301</v>
      </c>
      <c r="C1341" s="374" t="s">
        <v>2300</v>
      </c>
      <c r="D1341" s="372" t="s">
        <v>2190</v>
      </c>
      <c r="E1341" s="373">
        <v>1</v>
      </c>
      <c r="F1341" s="1190"/>
      <c r="G1341" s="371">
        <f t="shared" si="21"/>
        <v>0</v>
      </c>
    </row>
    <row r="1342" spans="1:7" s="358" customFormat="1">
      <c r="A1342" s="370">
        <v>0</v>
      </c>
      <c r="B1342" s="369">
        <v>0</v>
      </c>
      <c r="C1342" s="368" t="s">
        <v>2189</v>
      </c>
      <c r="D1342" s="366">
        <v>0</v>
      </c>
      <c r="E1342" s="367">
        <v>0</v>
      </c>
      <c r="F1342" s="1189"/>
      <c r="G1342" s="365">
        <f t="shared" si="21"/>
        <v>0</v>
      </c>
    </row>
    <row r="1343" spans="1:7" s="358" customFormat="1">
      <c r="A1343" s="370">
        <v>0</v>
      </c>
      <c r="B1343" s="369">
        <v>0</v>
      </c>
      <c r="C1343" s="368" t="s">
        <v>4496</v>
      </c>
      <c r="D1343" s="366">
        <v>0</v>
      </c>
      <c r="E1343" s="367">
        <v>0</v>
      </c>
      <c r="F1343" s="1189"/>
      <c r="G1343" s="365">
        <f t="shared" si="21"/>
        <v>0</v>
      </c>
    </row>
    <row r="1344" spans="1:7" s="358" customFormat="1" ht="26.4">
      <c r="A1344" s="376">
        <v>378</v>
      </c>
      <c r="B1344" s="375" t="s">
        <v>2299</v>
      </c>
      <c r="C1344" s="374" t="s">
        <v>2297</v>
      </c>
      <c r="D1344" s="372" t="s">
        <v>2190</v>
      </c>
      <c r="E1344" s="373">
        <v>1</v>
      </c>
      <c r="F1344" s="1190"/>
      <c r="G1344" s="371">
        <f t="shared" si="21"/>
        <v>0</v>
      </c>
    </row>
    <row r="1345" spans="1:7" s="358" customFormat="1">
      <c r="A1345" s="370">
        <v>0</v>
      </c>
      <c r="B1345" s="369">
        <v>0</v>
      </c>
      <c r="C1345" s="368" t="s">
        <v>2189</v>
      </c>
      <c r="D1345" s="366">
        <v>0</v>
      </c>
      <c r="E1345" s="367">
        <v>0</v>
      </c>
      <c r="F1345" s="1189"/>
      <c r="G1345" s="365">
        <f t="shared" si="21"/>
        <v>0</v>
      </c>
    </row>
    <row r="1346" spans="1:7" s="358" customFormat="1">
      <c r="A1346" s="370">
        <v>0</v>
      </c>
      <c r="B1346" s="369">
        <v>0</v>
      </c>
      <c r="C1346" s="368" t="s">
        <v>4496</v>
      </c>
      <c r="D1346" s="366">
        <v>0</v>
      </c>
      <c r="E1346" s="367">
        <v>0</v>
      </c>
      <c r="F1346" s="1189"/>
      <c r="G1346" s="365">
        <f t="shared" si="21"/>
        <v>0</v>
      </c>
    </row>
    <row r="1347" spans="1:7" s="358" customFormat="1" ht="26.4">
      <c r="A1347" s="376">
        <v>379</v>
      </c>
      <c r="B1347" s="375" t="s">
        <v>2298</v>
      </c>
      <c r="C1347" s="374" t="s">
        <v>2297</v>
      </c>
      <c r="D1347" s="372" t="s">
        <v>2190</v>
      </c>
      <c r="E1347" s="373">
        <v>1</v>
      </c>
      <c r="F1347" s="1190"/>
      <c r="G1347" s="371">
        <f t="shared" si="21"/>
        <v>0</v>
      </c>
    </row>
    <row r="1348" spans="1:7" s="358" customFormat="1">
      <c r="A1348" s="370">
        <v>0</v>
      </c>
      <c r="B1348" s="369">
        <v>0</v>
      </c>
      <c r="C1348" s="368" t="s">
        <v>2189</v>
      </c>
      <c r="D1348" s="366">
        <v>0</v>
      </c>
      <c r="E1348" s="367">
        <v>0</v>
      </c>
      <c r="F1348" s="1189"/>
      <c r="G1348" s="365">
        <f t="shared" si="21"/>
        <v>0</v>
      </c>
    </row>
    <row r="1349" spans="1:7" s="358" customFormat="1">
      <c r="A1349" s="370">
        <v>0</v>
      </c>
      <c r="B1349" s="369">
        <v>0</v>
      </c>
      <c r="C1349" s="368" t="s">
        <v>4496</v>
      </c>
      <c r="D1349" s="366">
        <v>0</v>
      </c>
      <c r="E1349" s="367">
        <v>0</v>
      </c>
      <c r="F1349" s="1189"/>
      <c r="G1349" s="365">
        <f t="shared" si="21"/>
        <v>0</v>
      </c>
    </row>
    <row r="1350" spans="1:7" s="358" customFormat="1" ht="26.4">
      <c r="A1350" s="376">
        <v>380</v>
      </c>
      <c r="B1350" s="375" t="s">
        <v>2296</v>
      </c>
      <c r="C1350" s="374" t="s">
        <v>2295</v>
      </c>
      <c r="D1350" s="372" t="s">
        <v>2190</v>
      </c>
      <c r="E1350" s="373">
        <v>1</v>
      </c>
      <c r="F1350" s="1190"/>
      <c r="G1350" s="371">
        <f t="shared" si="21"/>
        <v>0</v>
      </c>
    </row>
    <row r="1351" spans="1:7" s="358" customFormat="1">
      <c r="A1351" s="370">
        <v>0</v>
      </c>
      <c r="B1351" s="369">
        <v>0</v>
      </c>
      <c r="C1351" s="368" t="s">
        <v>2189</v>
      </c>
      <c r="D1351" s="366">
        <v>0</v>
      </c>
      <c r="E1351" s="367">
        <v>0</v>
      </c>
      <c r="F1351" s="1189"/>
      <c r="G1351" s="365">
        <f t="shared" si="21"/>
        <v>0</v>
      </c>
    </row>
    <row r="1352" spans="1:7" s="358" customFormat="1">
      <c r="A1352" s="370">
        <v>0</v>
      </c>
      <c r="B1352" s="369">
        <v>0</v>
      </c>
      <c r="C1352" s="368" t="s">
        <v>4496</v>
      </c>
      <c r="D1352" s="366">
        <v>0</v>
      </c>
      <c r="E1352" s="367">
        <v>0</v>
      </c>
      <c r="F1352" s="1189"/>
      <c r="G1352" s="365">
        <f t="shared" si="21"/>
        <v>0</v>
      </c>
    </row>
    <row r="1353" spans="1:7" s="358" customFormat="1" ht="79.2">
      <c r="A1353" s="376">
        <v>381</v>
      </c>
      <c r="B1353" s="375" t="s">
        <v>2294</v>
      </c>
      <c r="C1353" s="374" t="s">
        <v>2293</v>
      </c>
      <c r="D1353" s="372" t="s">
        <v>2190</v>
      </c>
      <c r="E1353" s="373">
        <v>2</v>
      </c>
      <c r="F1353" s="1190"/>
      <c r="G1353" s="371">
        <f t="shared" si="21"/>
        <v>0</v>
      </c>
    </row>
    <row r="1354" spans="1:7" s="358" customFormat="1">
      <c r="A1354" s="370">
        <v>0</v>
      </c>
      <c r="B1354" s="369">
        <v>0</v>
      </c>
      <c r="C1354" s="368" t="s">
        <v>2214</v>
      </c>
      <c r="D1354" s="366">
        <v>0</v>
      </c>
      <c r="E1354" s="367">
        <v>0</v>
      </c>
      <c r="F1354" s="1189"/>
      <c r="G1354" s="365">
        <f t="shared" si="21"/>
        <v>0</v>
      </c>
    </row>
    <row r="1355" spans="1:7" s="358" customFormat="1">
      <c r="A1355" s="370">
        <v>0</v>
      </c>
      <c r="B1355" s="369">
        <v>0</v>
      </c>
      <c r="C1355" s="368" t="s">
        <v>4496</v>
      </c>
      <c r="D1355" s="366">
        <v>0</v>
      </c>
      <c r="E1355" s="367">
        <v>0</v>
      </c>
      <c r="F1355" s="1189"/>
      <c r="G1355" s="365">
        <f t="shared" si="21"/>
        <v>0</v>
      </c>
    </row>
    <row r="1356" spans="1:7" s="358" customFormat="1" ht="39.6">
      <c r="A1356" s="376">
        <v>382</v>
      </c>
      <c r="B1356" s="375" t="s">
        <v>2292</v>
      </c>
      <c r="C1356" s="374" t="s">
        <v>2291</v>
      </c>
      <c r="D1356" s="372" t="s">
        <v>2190</v>
      </c>
      <c r="E1356" s="373">
        <v>1</v>
      </c>
      <c r="F1356" s="1190"/>
      <c r="G1356" s="371">
        <f t="shared" si="21"/>
        <v>0</v>
      </c>
    </row>
    <row r="1357" spans="1:7" s="358" customFormat="1">
      <c r="A1357" s="370">
        <v>0</v>
      </c>
      <c r="B1357" s="369">
        <v>0</v>
      </c>
      <c r="C1357" s="368" t="s">
        <v>2189</v>
      </c>
      <c r="D1357" s="366">
        <v>0</v>
      </c>
      <c r="E1357" s="367">
        <v>0</v>
      </c>
      <c r="F1357" s="1189"/>
      <c r="G1357" s="365">
        <f t="shared" si="21"/>
        <v>0</v>
      </c>
    </row>
    <row r="1358" spans="1:7" s="358" customFormat="1">
      <c r="A1358" s="370">
        <v>0</v>
      </c>
      <c r="B1358" s="369">
        <v>0</v>
      </c>
      <c r="C1358" s="368" t="s">
        <v>4536</v>
      </c>
      <c r="D1358" s="366">
        <v>0</v>
      </c>
      <c r="E1358" s="367">
        <v>0</v>
      </c>
      <c r="F1358" s="1189"/>
      <c r="G1358" s="365">
        <f t="shared" si="21"/>
        <v>0</v>
      </c>
    </row>
    <row r="1359" spans="1:7" s="358" customFormat="1" ht="39.6">
      <c r="A1359" s="376">
        <v>383</v>
      </c>
      <c r="B1359" s="375" t="s">
        <v>2289</v>
      </c>
      <c r="C1359" s="374" t="s">
        <v>2288</v>
      </c>
      <c r="D1359" s="372" t="s">
        <v>2190</v>
      </c>
      <c r="E1359" s="373">
        <v>1</v>
      </c>
      <c r="F1359" s="1190"/>
      <c r="G1359" s="371">
        <f t="shared" si="21"/>
        <v>0</v>
      </c>
    </row>
    <row r="1360" spans="1:7" s="358" customFormat="1">
      <c r="A1360" s="370">
        <v>0</v>
      </c>
      <c r="B1360" s="369">
        <v>0</v>
      </c>
      <c r="C1360" s="368" t="s">
        <v>2189</v>
      </c>
      <c r="D1360" s="366">
        <v>0</v>
      </c>
      <c r="E1360" s="367">
        <v>0</v>
      </c>
      <c r="F1360" s="1189"/>
      <c r="G1360" s="365">
        <f t="shared" si="21"/>
        <v>0</v>
      </c>
    </row>
    <row r="1361" spans="1:7" s="358" customFormat="1">
      <c r="A1361" s="370">
        <v>0</v>
      </c>
      <c r="B1361" s="369">
        <v>0</v>
      </c>
      <c r="C1361" s="368" t="s">
        <v>4537</v>
      </c>
      <c r="D1361" s="366">
        <v>0</v>
      </c>
      <c r="E1361" s="367">
        <v>0</v>
      </c>
      <c r="F1361" s="1189"/>
      <c r="G1361" s="365">
        <f t="shared" si="21"/>
        <v>0</v>
      </c>
    </row>
    <row r="1362" spans="1:7" s="358" customFormat="1" ht="66">
      <c r="A1362" s="376">
        <v>384</v>
      </c>
      <c r="B1362" s="375" t="s">
        <v>2287</v>
      </c>
      <c r="C1362" s="374" t="s">
        <v>2286</v>
      </c>
      <c r="D1362" s="372" t="s">
        <v>2190</v>
      </c>
      <c r="E1362" s="373">
        <v>1</v>
      </c>
      <c r="F1362" s="1190"/>
      <c r="G1362" s="371">
        <f t="shared" si="21"/>
        <v>0</v>
      </c>
    </row>
    <row r="1363" spans="1:7" s="358" customFormat="1">
      <c r="A1363" s="370">
        <v>0</v>
      </c>
      <c r="B1363" s="369">
        <v>0</v>
      </c>
      <c r="C1363" s="368" t="s">
        <v>2189</v>
      </c>
      <c r="D1363" s="366">
        <v>0</v>
      </c>
      <c r="E1363" s="367">
        <v>0</v>
      </c>
      <c r="F1363" s="1189"/>
      <c r="G1363" s="365">
        <f t="shared" ref="G1363:G1426" si="22">E1363*F1363</f>
        <v>0</v>
      </c>
    </row>
    <row r="1364" spans="1:7" s="358" customFormat="1">
      <c r="A1364" s="370">
        <v>0</v>
      </c>
      <c r="B1364" s="369">
        <v>0</v>
      </c>
      <c r="C1364" s="368" t="s">
        <v>4496</v>
      </c>
      <c r="D1364" s="366">
        <v>0</v>
      </c>
      <c r="E1364" s="367">
        <v>0</v>
      </c>
      <c r="F1364" s="1189"/>
      <c r="G1364" s="365">
        <f t="shared" si="22"/>
        <v>0</v>
      </c>
    </row>
    <row r="1365" spans="1:7" s="358" customFormat="1" ht="26.4">
      <c r="A1365" s="376">
        <v>385</v>
      </c>
      <c r="B1365" s="375" t="s">
        <v>2285</v>
      </c>
      <c r="C1365" s="374" t="s">
        <v>2284</v>
      </c>
      <c r="D1365" s="372" t="s">
        <v>2190</v>
      </c>
      <c r="E1365" s="373">
        <v>3</v>
      </c>
      <c r="F1365" s="1190"/>
      <c r="G1365" s="371">
        <f t="shared" si="22"/>
        <v>0</v>
      </c>
    </row>
    <row r="1366" spans="1:7" s="358" customFormat="1">
      <c r="A1366" s="370">
        <v>0</v>
      </c>
      <c r="B1366" s="369">
        <v>0</v>
      </c>
      <c r="C1366" s="368" t="s">
        <v>2189</v>
      </c>
      <c r="D1366" s="366">
        <v>0</v>
      </c>
      <c r="E1366" s="367">
        <v>0</v>
      </c>
      <c r="F1366" s="1189"/>
      <c r="G1366" s="365">
        <f t="shared" si="22"/>
        <v>0</v>
      </c>
    </row>
    <row r="1367" spans="1:7" s="358" customFormat="1">
      <c r="A1367" s="370">
        <v>0</v>
      </c>
      <c r="B1367" s="369">
        <v>0</v>
      </c>
      <c r="C1367" s="368" t="s">
        <v>4538</v>
      </c>
      <c r="D1367" s="366">
        <v>0</v>
      </c>
      <c r="E1367" s="367">
        <v>0</v>
      </c>
      <c r="F1367" s="1189"/>
      <c r="G1367" s="365">
        <f t="shared" si="22"/>
        <v>0</v>
      </c>
    </row>
    <row r="1368" spans="1:7" s="358" customFormat="1">
      <c r="A1368" s="370">
        <v>0</v>
      </c>
      <c r="B1368" s="369">
        <v>0</v>
      </c>
      <c r="C1368" s="368" t="s">
        <v>2214</v>
      </c>
      <c r="D1368" s="366">
        <v>0</v>
      </c>
      <c r="E1368" s="367">
        <v>0</v>
      </c>
      <c r="F1368" s="1189"/>
      <c r="G1368" s="365">
        <f t="shared" si="22"/>
        <v>0</v>
      </c>
    </row>
    <row r="1369" spans="1:7" s="358" customFormat="1">
      <c r="A1369" s="370">
        <v>0</v>
      </c>
      <c r="B1369" s="369">
        <v>0</v>
      </c>
      <c r="C1369" s="368" t="s">
        <v>4539</v>
      </c>
      <c r="D1369" s="366">
        <v>0</v>
      </c>
      <c r="E1369" s="367">
        <v>0</v>
      </c>
      <c r="F1369" s="1189"/>
      <c r="G1369" s="365">
        <f t="shared" si="22"/>
        <v>0</v>
      </c>
    </row>
    <row r="1370" spans="1:7" s="358" customFormat="1" ht="26.4">
      <c r="A1370" s="376">
        <v>386</v>
      </c>
      <c r="B1370" s="375" t="s">
        <v>2283</v>
      </c>
      <c r="C1370" s="374" t="s">
        <v>2282</v>
      </c>
      <c r="D1370" s="372" t="s">
        <v>2190</v>
      </c>
      <c r="E1370" s="373">
        <v>1</v>
      </c>
      <c r="F1370" s="1190"/>
      <c r="G1370" s="371">
        <f t="shared" si="22"/>
        <v>0</v>
      </c>
    </row>
    <row r="1371" spans="1:7" s="358" customFormat="1">
      <c r="A1371" s="370">
        <v>0</v>
      </c>
      <c r="B1371" s="369">
        <v>0</v>
      </c>
      <c r="C1371" s="368" t="s">
        <v>2189</v>
      </c>
      <c r="D1371" s="366">
        <v>0</v>
      </c>
      <c r="E1371" s="367">
        <v>0</v>
      </c>
      <c r="F1371" s="1189"/>
      <c r="G1371" s="365">
        <f t="shared" si="22"/>
        <v>0</v>
      </c>
    </row>
    <row r="1372" spans="1:7" s="358" customFormat="1">
      <c r="A1372" s="370">
        <v>0</v>
      </c>
      <c r="B1372" s="369">
        <v>0</v>
      </c>
      <c r="C1372" s="368" t="s">
        <v>4537</v>
      </c>
      <c r="D1372" s="366">
        <v>0</v>
      </c>
      <c r="E1372" s="367">
        <v>0</v>
      </c>
      <c r="F1372" s="1189"/>
      <c r="G1372" s="365">
        <f t="shared" si="22"/>
        <v>0</v>
      </c>
    </row>
    <row r="1373" spans="1:7" s="358" customFormat="1" ht="26.4">
      <c r="A1373" s="376">
        <v>387</v>
      </c>
      <c r="B1373" s="375" t="s">
        <v>2281</v>
      </c>
      <c r="C1373" s="374" t="s">
        <v>2280</v>
      </c>
      <c r="D1373" s="372" t="s">
        <v>2187</v>
      </c>
      <c r="E1373" s="373">
        <v>3.75</v>
      </c>
      <c r="F1373" s="1190"/>
      <c r="G1373" s="371">
        <f t="shared" si="22"/>
        <v>0</v>
      </c>
    </row>
    <row r="1374" spans="1:7" s="358" customFormat="1">
      <c r="A1374" s="370">
        <v>0</v>
      </c>
      <c r="B1374" s="369">
        <v>0</v>
      </c>
      <c r="C1374" s="368" t="s">
        <v>2273</v>
      </c>
      <c r="D1374" s="366">
        <v>0</v>
      </c>
      <c r="E1374" s="367">
        <v>0</v>
      </c>
      <c r="F1374" s="1189"/>
      <c r="G1374" s="365">
        <f t="shared" si="22"/>
        <v>0</v>
      </c>
    </row>
    <row r="1375" spans="1:7" s="358" customFormat="1">
      <c r="A1375" s="370">
        <v>0</v>
      </c>
      <c r="B1375" s="369">
        <v>0</v>
      </c>
      <c r="C1375" s="368" t="s">
        <v>4538</v>
      </c>
      <c r="D1375" s="366">
        <v>0</v>
      </c>
      <c r="E1375" s="367">
        <v>0</v>
      </c>
      <c r="F1375" s="1189"/>
      <c r="G1375" s="365">
        <f t="shared" si="22"/>
        <v>0</v>
      </c>
    </row>
    <row r="1376" spans="1:7" s="358" customFormat="1">
      <c r="A1376" s="370">
        <v>0</v>
      </c>
      <c r="B1376" s="369">
        <v>0</v>
      </c>
      <c r="C1376" s="368" t="s">
        <v>2278</v>
      </c>
      <c r="D1376" s="366">
        <v>0</v>
      </c>
      <c r="E1376" s="367">
        <v>0</v>
      </c>
      <c r="F1376" s="1189"/>
      <c r="G1376" s="365">
        <f t="shared" si="22"/>
        <v>0</v>
      </c>
    </row>
    <row r="1377" spans="1:7" s="358" customFormat="1">
      <c r="A1377" s="370">
        <v>0</v>
      </c>
      <c r="B1377" s="369">
        <v>0</v>
      </c>
      <c r="C1377" s="368" t="s">
        <v>4539</v>
      </c>
      <c r="D1377" s="366">
        <v>0</v>
      </c>
      <c r="E1377" s="367">
        <v>0</v>
      </c>
      <c r="F1377" s="1189"/>
      <c r="G1377" s="365">
        <f t="shared" si="22"/>
        <v>0</v>
      </c>
    </row>
    <row r="1378" spans="1:7" s="358" customFormat="1" ht="26.4">
      <c r="A1378" s="376">
        <v>388</v>
      </c>
      <c r="B1378" s="375" t="s">
        <v>2276</v>
      </c>
      <c r="C1378" s="374" t="s">
        <v>2275</v>
      </c>
      <c r="D1378" s="372" t="s">
        <v>2187</v>
      </c>
      <c r="E1378" s="373">
        <v>2.75</v>
      </c>
      <c r="F1378" s="1190"/>
      <c r="G1378" s="371">
        <f t="shared" si="22"/>
        <v>0</v>
      </c>
    </row>
    <row r="1379" spans="1:7" s="358" customFormat="1">
      <c r="A1379" s="370">
        <v>0</v>
      </c>
      <c r="B1379" s="369">
        <v>0</v>
      </c>
      <c r="C1379" s="368" t="s">
        <v>2274</v>
      </c>
      <c r="D1379" s="366">
        <v>0</v>
      </c>
      <c r="E1379" s="367">
        <v>0</v>
      </c>
      <c r="F1379" s="1189"/>
      <c r="G1379" s="365">
        <f t="shared" si="22"/>
        <v>0</v>
      </c>
    </row>
    <row r="1380" spans="1:7" s="358" customFormat="1">
      <c r="A1380" s="370">
        <v>0</v>
      </c>
      <c r="B1380" s="369">
        <v>0</v>
      </c>
      <c r="C1380" s="368" t="s">
        <v>4540</v>
      </c>
      <c r="D1380" s="366">
        <v>0</v>
      </c>
      <c r="E1380" s="367">
        <v>0</v>
      </c>
      <c r="F1380" s="1189"/>
      <c r="G1380" s="365">
        <f t="shared" si="22"/>
        <v>0</v>
      </c>
    </row>
    <row r="1381" spans="1:7" s="358" customFormat="1">
      <c r="A1381" s="370">
        <v>0</v>
      </c>
      <c r="B1381" s="369">
        <v>0</v>
      </c>
      <c r="C1381" s="368" t="s">
        <v>2273</v>
      </c>
      <c r="D1381" s="366">
        <v>0</v>
      </c>
      <c r="E1381" s="367">
        <v>0</v>
      </c>
      <c r="F1381" s="1189"/>
      <c r="G1381" s="365">
        <f t="shared" si="22"/>
        <v>0</v>
      </c>
    </row>
    <row r="1382" spans="1:7" s="358" customFormat="1">
      <c r="A1382" s="370">
        <v>0</v>
      </c>
      <c r="B1382" s="369">
        <v>0</v>
      </c>
      <c r="C1382" s="368" t="s">
        <v>4537</v>
      </c>
      <c r="D1382" s="366">
        <v>0</v>
      </c>
      <c r="E1382" s="367">
        <v>0</v>
      </c>
      <c r="F1382" s="1189"/>
      <c r="G1382" s="365">
        <f t="shared" si="22"/>
        <v>0</v>
      </c>
    </row>
    <row r="1383" spans="1:7" s="358" customFormat="1" ht="39.6">
      <c r="A1383" s="376">
        <v>389</v>
      </c>
      <c r="B1383" s="375" t="s">
        <v>2271</v>
      </c>
      <c r="C1383" s="374" t="s">
        <v>2270</v>
      </c>
      <c r="D1383" s="372" t="s">
        <v>2190</v>
      </c>
      <c r="E1383" s="373">
        <v>1</v>
      </c>
      <c r="F1383" s="1190"/>
      <c r="G1383" s="371">
        <f t="shared" si="22"/>
        <v>0</v>
      </c>
    </row>
    <row r="1384" spans="1:7" s="358" customFormat="1">
      <c r="A1384" s="370">
        <v>0</v>
      </c>
      <c r="B1384" s="369">
        <v>0</v>
      </c>
      <c r="C1384" s="368" t="s">
        <v>2189</v>
      </c>
      <c r="D1384" s="366">
        <v>0</v>
      </c>
      <c r="E1384" s="367">
        <v>0</v>
      </c>
      <c r="F1384" s="1189"/>
      <c r="G1384" s="365">
        <f t="shared" si="22"/>
        <v>0</v>
      </c>
    </row>
    <row r="1385" spans="1:7" s="358" customFormat="1">
      <c r="A1385" s="370">
        <v>0</v>
      </c>
      <c r="B1385" s="369">
        <v>0</v>
      </c>
      <c r="C1385" s="368" t="s">
        <v>4541</v>
      </c>
      <c r="D1385" s="366">
        <v>0</v>
      </c>
      <c r="E1385" s="367">
        <v>0</v>
      </c>
      <c r="F1385" s="1189"/>
      <c r="G1385" s="365">
        <f t="shared" si="22"/>
        <v>0</v>
      </c>
    </row>
    <row r="1386" spans="1:7" s="358" customFormat="1" ht="132">
      <c r="A1386" s="376">
        <v>390</v>
      </c>
      <c r="B1386" s="375" t="s">
        <v>2268</v>
      </c>
      <c r="C1386" s="374" t="s">
        <v>2267</v>
      </c>
      <c r="D1386" s="372" t="s">
        <v>2190</v>
      </c>
      <c r="E1386" s="373">
        <v>1</v>
      </c>
      <c r="F1386" s="1190"/>
      <c r="G1386" s="371">
        <f t="shared" si="22"/>
        <v>0</v>
      </c>
    </row>
    <row r="1387" spans="1:7" s="358" customFormat="1">
      <c r="A1387" s="370">
        <v>0</v>
      </c>
      <c r="B1387" s="369">
        <v>0</v>
      </c>
      <c r="C1387" s="368" t="s">
        <v>2189</v>
      </c>
      <c r="D1387" s="366">
        <v>0</v>
      </c>
      <c r="E1387" s="367">
        <v>0</v>
      </c>
      <c r="F1387" s="1189"/>
      <c r="G1387" s="365">
        <f t="shared" si="22"/>
        <v>0</v>
      </c>
    </row>
    <row r="1388" spans="1:7" s="358" customFormat="1">
      <c r="A1388" s="370">
        <v>0</v>
      </c>
      <c r="B1388" s="369">
        <v>0</v>
      </c>
      <c r="C1388" s="368" t="s">
        <v>4540</v>
      </c>
      <c r="D1388" s="366">
        <v>0</v>
      </c>
      <c r="E1388" s="367">
        <v>0</v>
      </c>
      <c r="F1388" s="1189"/>
      <c r="G1388" s="365">
        <f t="shared" si="22"/>
        <v>0</v>
      </c>
    </row>
    <row r="1389" spans="1:7" s="358" customFormat="1" ht="52.8">
      <c r="A1389" s="376">
        <v>391</v>
      </c>
      <c r="B1389" s="375">
        <v>0</v>
      </c>
      <c r="C1389" s="374" t="s">
        <v>2201</v>
      </c>
      <c r="D1389" s="372" t="s">
        <v>2187</v>
      </c>
      <c r="E1389" s="373">
        <v>6.97</v>
      </c>
      <c r="F1389" s="1190"/>
      <c r="G1389" s="371">
        <f t="shared" si="22"/>
        <v>0</v>
      </c>
    </row>
    <row r="1390" spans="1:7" s="358" customFormat="1">
      <c r="A1390" s="370">
        <v>0</v>
      </c>
      <c r="B1390" s="369">
        <v>0</v>
      </c>
      <c r="C1390" s="368" t="s">
        <v>2265</v>
      </c>
      <c r="D1390" s="366">
        <v>0</v>
      </c>
      <c r="E1390" s="367">
        <v>0</v>
      </c>
      <c r="F1390" s="1189"/>
      <c r="G1390" s="365">
        <f t="shared" si="22"/>
        <v>0</v>
      </c>
    </row>
    <row r="1391" spans="1:7" s="358" customFormat="1">
      <c r="A1391" s="370">
        <v>0</v>
      </c>
      <c r="B1391" s="369">
        <v>0</v>
      </c>
      <c r="C1391" s="368" t="s">
        <v>4496</v>
      </c>
      <c r="D1391" s="366">
        <v>0</v>
      </c>
      <c r="E1391" s="367">
        <v>0</v>
      </c>
      <c r="F1391" s="1189"/>
      <c r="G1391" s="365">
        <f t="shared" si="22"/>
        <v>0</v>
      </c>
    </row>
    <row r="1392" spans="1:7" s="358" customFormat="1" ht="52.8">
      <c r="A1392" s="376">
        <v>392</v>
      </c>
      <c r="B1392" s="375">
        <v>0</v>
      </c>
      <c r="C1392" s="374" t="s">
        <v>2188</v>
      </c>
      <c r="D1392" s="372" t="s">
        <v>2187</v>
      </c>
      <c r="E1392" s="373">
        <v>18.240000000000002</v>
      </c>
      <c r="F1392" s="1190"/>
      <c r="G1392" s="371">
        <f t="shared" si="22"/>
        <v>0</v>
      </c>
    </row>
    <row r="1393" spans="1:7" s="358" customFormat="1">
      <c r="A1393" s="370">
        <v>0</v>
      </c>
      <c r="B1393" s="369">
        <v>0</v>
      </c>
      <c r="C1393" s="368" t="s">
        <v>2264</v>
      </c>
      <c r="D1393" s="366">
        <v>0</v>
      </c>
      <c r="E1393" s="367">
        <v>0</v>
      </c>
      <c r="F1393" s="1189"/>
      <c r="G1393" s="365">
        <f t="shared" si="22"/>
        <v>0</v>
      </c>
    </row>
    <row r="1394" spans="1:7" s="358" customFormat="1">
      <c r="A1394" s="370">
        <v>0</v>
      </c>
      <c r="B1394" s="369">
        <v>0</v>
      </c>
      <c r="C1394" s="368" t="s">
        <v>4496</v>
      </c>
      <c r="D1394" s="366">
        <v>0</v>
      </c>
      <c r="E1394" s="367">
        <v>0</v>
      </c>
      <c r="F1394" s="1189"/>
      <c r="G1394" s="365">
        <f t="shared" si="22"/>
        <v>0</v>
      </c>
    </row>
    <row r="1395" spans="1:7" s="358" customFormat="1" ht="52.8">
      <c r="A1395" s="376">
        <v>393</v>
      </c>
      <c r="B1395" s="375">
        <v>0</v>
      </c>
      <c r="C1395" s="374" t="s">
        <v>2263</v>
      </c>
      <c r="D1395" s="372" t="s">
        <v>2187</v>
      </c>
      <c r="E1395" s="373">
        <v>1.58</v>
      </c>
      <c r="F1395" s="1190"/>
      <c r="G1395" s="371">
        <f t="shared" si="22"/>
        <v>0</v>
      </c>
    </row>
    <row r="1396" spans="1:7" s="358" customFormat="1">
      <c r="A1396" s="370">
        <v>0</v>
      </c>
      <c r="B1396" s="369">
        <v>0</v>
      </c>
      <c r="C1396" s="368" t="s">
        <v>2262</v>
      </c>
      <c r="D1396" s="366">
        <v>0</v>
      </c>
      <c r="E1396" s="367">
        <v>0</v>
      </c>
      <c r="F1396" s="1189"/>
      <c r="G1396" s="365">
        <f t="shared" si="22"/>
        <v>0</v>
      </c>
    </row>
    <row r="1397" spans="1:7" s="358" customFormat="1">
      <c r="A1397" s="370">
        <v>0</v>
      </c>
      <c r="B1397" s="369">
        <v>0</v>
      </c>
      <c r="C1397" s="368" t="s">
        <v>4496</v>
      </c>
      <c r="D1397" s="366">
        <v>0</v>
      </c>
      <c r="E1397" s="367">
        <v>0</v>
      </c>
      <c r="F1397" s="1189"/>
      <c r="G1397" s="365">
        <f t="shared" si="22"/>
        <v>0</v>
      </c>
    </row>
    <row r="1398" spans="1:7" s="358" customFormat="1" ht="52.8">
      <c r="A1398" s="376">
        <v>394</v>
      </c>
      <c r="B1398" s="375">
        <v>0</v>
      </c>
      <c r="C1398" s="374" t="s">
        <v>2261</v>
      </c>
      <c r="D1398" s="372" t="s">
        <v>256</v>
      </c>
      <c r="E1398" s="373">
        <v>0.39</v>
      </c>
      <c r="F1398" s="1190"/>
      <c r="G1398" s="371">
        <f t="shared" si="22"/>
        <v>0</v>
      </c>
    </row>
    <row r="1399" spans="1:7" s="358" customFormat="1">
      <c r="A1399" s="370">
        <v>0</v>
      </c>
      <c r="B1399" s="369">
        <v>0</v>
      </c>
      <c r="C1399" s="368" t="s">
        <v>2260</v>
      </c>
      <c r="D1399" s="366">
        <v>0</v>
      </c>
      <c r="E1399" s="367">
        <v>0</v>
      </c>
      <c r="F1399" s="1189"/>
      <c r="G1399" s="365">
        <f t="shared" si="22"/>
        <v>0</v>
      </c>
    </row>
    <row r="1400" spans="1:7" s="358" customFormat="1">
      <c r="A1400" s="370">
        <v>0</v>
      </c>
      <c r="B1400" s="369">
        <v>0</v>
      </c>
      <c r="C1400" s="368" t="s">
        <v>4496</v>
      </c>
      <c r="D1400" s="366">
        <v>0</v>
      </c>
      <c r="E1400" s="367">
        <v>0</v>
      </c>
      <c r="F1400" s="1189"/>
      <c r="G1400" s="365">
        <f t="shared" si="22"/>
        <v>0</v>
      </c>
    </row>
    <row r="1401" spans="1:7" s="358" customFormat="1" ht="52.8">
      <c r="A1401" s="376">
        <v>395</v>
      </c>
      <c r="B1401" s="375">
        <v>0</v>
      </c>
      <c r="C1401" s="374" t="s">
        <v>2259</v>
      </c>
      <c r="D1401" s="372" t="s">
        <v>256</v>
      </c>
      <c r="E1401" s="373">
        <v>0.32550000000000001</v>
      </c>
      <c r="F1401" s="1190"/>
      <c r="G1401" s="371">
        <f t="shared" si="22"/>
        <v>0</v>
      </c>
    </row>
    <row r="1402" spans="1:7" s="358" customFormat="1">
      <c r="A1402" s="370">
        <v>0</v>
      </c>
      <c r="B1402" s="369">
        <v>0</v>
      </c>
      <c r="C1402" s="368" t="s">
        <v>2258</v>
      </c>
      <c r="D1402" s="366">
        <v>0</v>
      </c>
      <c r="E1402" s="367">
        <v>0</v>
      </c>
      <c r="F1402" s="1189"/>
      <c r="G1402" s="365">
        <f t="shared" si="22"/>
        <v>0</v>
      </c>
    </row>
    <row r="1403" spans="1:7" s="358" customFormat="1">
      <c r="A1403" s="370">
        <v>0</v>
      </c>
      <c r="B1403" s="369">
        <v>0</v>
      </c>
      <c r="C1403" s="368" t="s">
        <v>4496</v>
      </c>
      <c r="D1403" s="366">
        <v>0</v>
      </c>
      <c r="E1403" s="367">
        <v>0</v>
      </c>
      <c r="F1403" s="1189"/>
      <c r="G1403" s="365">
        <f t="shared" si="22"/>
        <v>0</v>
      </c>
    </row>
    <row r="1404" spans="1:7" s="358" customFormat="1" ht="52.8">
      <c r="A1404" s="376">
        <v>396</v>
      </c>
      <c r="B1404" s="375">
        <v>0</v>
      </c>
      <c r="C1404" s="374" t="s">
        <v>2257</v>
      </c>
      <c r="D1404" s="372" t="s">
        <v>256</v>
      </c>
      <c r="E1404" s="373">
        <v>0.55499999999999994</v>
      </c>
      <c r="F1404" s="1190"/>
      <c r="G1404" s="371">
        <f t="shared" si="22"/>
        <v>0</v>
      </c>
    </row>
    <row r="1405" spans="1:7" s="358" customFormat="1">
      <c r="A1405" s="370">
        <v>0</v>
      </c>
      <c r="B1405" s="369">
        <v>0</v>
      </c>
      <c r="C1405" s="368" t="s">
        <v>2256</v>
      </c>
      <c r="D1405" s="366">
        <v>0</v>
      </c>
      <c r="E1405" s="367">
        <v>0</v>
      </c>
      <c r="F1405" s="1189"/>
      <c r="G1405" s="365">
        <f t="shared" si="22"/>
        <v>0</v>
      </c>
    </row>
    <row r="1406" spans="1:7" s="358" customFormat="1">
      <c r="A1406" s="370">
        <v>0</v>
      </c>
      <c r="B1406" s="369">
        <v>0</v>
      </c>
      <c r="C1406" s="368" t="s">
        <v>4496</v>
      </c>
      <c r="D1406" s="366">
        <v>0</v>
      </c>
      <c r="E1406" s="367">
        <v>0</v>
      </c>
      <c r="F1406" s="1189"/>
      <c r="G1406" s="365">
        <f t="shared" si="22"/>
        <v>0</v>
      </c>
    </row>
    <row r="1407" spans="1:7" s="358" customFormat="1" ht="26.4">
      <c r="A1407" s="376">
        <v>397</v>
      </c>
      <c r="B1407" s="375">
        <v>0</v>
      </c>
      <c r="C1407" s="374" t="s">
        <v>2255</v>
      </c>
      <c r="D1407" s="372" t="s">
        <v>2190</v>
      </c>
      <c r="E1407" s="373">
        <v>3</v>
      </c>
      <c r="F1407" s="1190"/>
      <c r="G1407" s="371">
        <f t="shared" si="22"/>
        <v>0</v>
      </c>
    </row>
    <row r="1408" spans="1:7" s="358" customFormat="1">
      <c r="A1408" s="370">
        <v>0</v>
      </c>
      <c r="B1408" s="369">
        <v>0</v>
      </c>
      <c r="C1408" s="368" t="s">
        <v>2254</v>
      </c>
      <c r="D1408" s="366">
        <v>0</v>
      </c>
      <c r="E1408" s="367">
        <v>0</v>
      </c>
      <c r="F1408" s="1189"/>
      <c r="G1408" s="365">
        <f t="shared" si="22"/>
        <v>0</v>
      </c>
    </row>
    <row r="1409" spans="1:7" s="358" customFormat="1">
      <c r="A1409" s="370">
        <v>0</v>
      </c>
      <c r="B1409" s="369">
        <v>0</v>
      </c>
      <c r="C1409" s="368" t="s">
        <v>4496</v>
      </c>
      <c r="D1409" s="366">
        <v>0</v>
      </c>
      <c r="E1409" s="367">
        <v>0</v>
      </c>
      <c r="F1409" s="1189"/>
      <c r="G1409" s="365">
        <f t="shared" si="22"/>
        <v>0</v>
      </c>
    </row>
    <row r="1410" spans="1:7" s="358" customFormat="1" ht="26.4">
      <c r="A1410" s="376">
        <v>398</v>
      </c>
      <c r="B1410" s="375">
        <v>0</v>
      </c>
      <c r="C1410" s="374" t="s">
        <v>2253</v>
      </c>
      <c r="D1410" s="372" t="s">
        <v>2190</v>
      </c>
      <c r="E1410" s="373">
        <v>1</v>
      </c>
      <c r="F1410" s="1190"/>
      <c r="G1410" s="371">
        <f t="shared" si="22"/>
        <v>0</v>
      </c>
    </row>
    <row r="1411" spans="1:7" s="358" customFormat="1">
      <c r="A1411" s="370">
        <v>0</v>
      </c>
      <c r="B1411" s="369">
        <v>0</v>
      </c>
      <c r="C1411" s="368" t="s">
        <v>2189</v>
      </c>
      <c r="D1411" s="366">
        <v>0</v>
      </c>
      <c r="E1411" s="367">
        <v>0</v>
      </c>
      <c r="F1411" s="1189"/>
      <c r="G1411" s="365">
        <f t="shared" si="22"/>
        <v>0</v>
      </c>
    </row>
    <row r="1412" spans="1:7" s="358" customFormat="1">
      <c r="A1412" s="370">
        <v>0</v>
      </c>
      <c r="B1412" s="369">
        <v>0</v>
      </c>
      <c r="C1412" s="368" t="s">
        <v>4496</v>
      </c>
      <c r="D1412" s="366">
        <v>0</v>
      </c>
      <c r="E1412" s="367">
        <v>0</v>
      </c>
      <c r="F1412" s="1189"/>
      <c r="G1412" s="365">
        <f t="shared" si="22"/>
        <v>0</v>
      </c>
    </row>
    <row r="1413" spans="1:7" s="358" customFormat="1" ht="39.6">
      <c r="A1413" s="376">
        <v>399</v>
      </c>
      <c r="B1413" s="375">
        <v>0</v>
      </c>
      <c r="C1413" s="374" t="s">
        <v>2185</v>
      </c>
      <c r="D1413" s="372" t="s">
        <v>256</v>
      </c>
      <c r="E1413" s="373">
        <v>9.35</v>
      </c>
      <c r="F1413" s="1190"/>
      <c r="G1413" s="371">
        <f t="shared" si="22"/>
        <v>0</v>
      </c>
    </row>
    <row r="1414" spans="1:7" s="358" customFormat="1">
      <c r="A1414" s="370">
        <v>0</v>
      </c>
      <c r="B1414" s="369">
        <v>0</v>
      </c>
      <c r="C1414" s="368" t="s">
        <v>2252</v>
      </c>
      <c r="D1414" s="366">
        <v>0</v>
      </c>
      <c r="E1414" s="367">
        <v>0</v>
      </c>
      <c r="F1414" s="1189"/>
      <c r="G1414" s="365">
        <f t="shared" si="22"/>
        <v>0</v>
      </c>
    </row>
    <row r="1415" spans="1:7" s="358" customFormat="1">
      <c r="A1415" s="370">
        <v>0</v>
      </c>
      <c r="B1415" s="369">
        <v>0</v>
      </c>
      <c r="C1415" s="368" t="s">
        <v>4496</v>
      </c>
      <c r="D1415" s="366">
        <v>0</v>
      </c>
      <c r="E1415" s="367">
        <v>0</v>
      </c>
      <c r="F1415" s="1189"/>
      <c r="G1415" s="365">
        <f t="shared" si="22"/>
        <v>0</v>
      </c>
    </row>
    <row r="1416" spans="1:7" s="358" customFormat="1" ht="39.6">
      <c r="A1416" s="376">
        <v>400</v>
      </c>
      <c r="B1416" s="375">
        <v>0</v>
      </c>
      <c r="C1416" s="374" t="s">
        <v>2251</v>
      </c>
      <c r="D1416" s="372" t="s">
        <v>256</v>
      </c>
      <c r="E1416" s="373">
        <v>0.16964600329384885</v>
      </c>
      <c r="F1416" s="1190"/>
      <c r="G1416" s="371">
        <f t="shared" si="22"/>
        <v>0</v>
      </c>
    </row>
    <row r="1417" spans="1:7" s="358" customFormat="1">
      <c r="A1417" s="370">
        <v>0</v>
      </c>
      <c r="B1417" s="369">
        <v>0</v>
      </c>
      <c r="C1417" s="368" t="s">
        <v>2250</v>
      </c>
      <c r="D1417" s="366">
        <v>0</v>
      </c>
      <c r="E1417" s="367">
        <v>0</v>
      </c>
      <c r="F1417" s="1189"/>
      <c r="G1417" s="365">
        <f t="shared" si="22"/>
        <v>0</v>
      </c>
    </row>
    <row r="1418" spans="1:7" s="358" customFormat="1">
      <c r="A1418" s="370">
        <v>0</v>
      </c>
      <c r="B1418" s="369">
        <v>0</v>
      </c>
      <c r="C1418" s="368" t="s">
        <v>4496</v>
      </c>
      <c r="D1418" s="366">
        <v>0</v>
      </c>
      <c r="E1418" s="367">
        <v>0</v>
      </c>
      <c r="F1418" s="1189"/>
      <c r="G1418" s="365">
        <f t="shared" si="22"/>
        <v>0</v>
      </c>
    </row>
    <row r="1419" spans="1:7" s="358" customFormat="1" ht="26.4">
      <c r="A1419" s="376">
        <v>401</v>
      </c>
      <c r="B1419" s="375">
        <v>0</v>
      </c>
      <c r="C1419" s="374" t="s">
        <v>2249</v>
      </c>
      <c r="D1419" s="372" t="s">
        <v>256</v>
      </c>
      <c r="E1419" s="373">
        <v>4.0840704496667322E-3</v>
      </c>
      <c r="F1419" s="1190"/>
      <c r="G1419" s="371">
        <f t="shared" si="22"/>
        <v>0</v>
      </c>
    </row>
    <row r="1420" spans="1:7" s="358" customFormat="1">
      <c r="A1420" s="370">
        <v>0</v>
      </c>
      <c r="B1420" s="369">
        <v>0</v>
      </c>
      <c r="C1420" s="368" t="s">
        <v>2248</v>
      </c>
      <c r="D1420" s="366">
        <v>0</v>
      </c>
      <c r="E1420" s="367">
        <v>0</v>
      </c>
      <c r="F1420" s="1189"/>
      <c r="G1420" s="365">
        <f t="shared" si="22"/>
        <v>0</v>
      </c>
    </row>
    <row r="1421" spans="1:7" s="358" customFormat="1">
      <c r="A1421" s="370">
        <v>0</v>
      </c>
      <c r="B1421" s="369">
        <v>0</v>
      </c>
      <c r="C1421" s="368" t="s">
        <v>4496</v>
      </c>
      <c r="D1421" s="366">
        <v>0</v>
      </c>
      <c r="E1421" s="367">
        <v>0</v>
      </c>
      <c r="F1421" s="1189"/>
      <c r="G1421" s="365">
        <f t="shared" si="22"/>
        <v>0</v>
      </c>
    </row>
    <row r="1422" spans="1:7" s="358" customFormat="1" ht="40.799999999999997">
      <c r="A1422" s="370">
        <v>0</v>
      </c>
      <c r="B1422" s="369">
        <v>0</v>
      </c>
      <c r="C1422" s="368" t="s">
        <v>2247</v>
      </c>
      <c r="D1422" s="366">
        <v>0</v>
      </c>
      <c r="E1422" s="367">
        <v>0</v>
      </c>
      <c r="F1422" s="1189"/>
      <c r="G1422" s="365">
        <f t="shared" si="22"/>
        <v>0</v>
      </c>
    </row>
    <row r="1423" spans="1:7" s="358" customFormat="1" ht="15.6">
      <c r="A1423" s="379">
        <v>0</v>
      </c>
      <c r="B1423" s="378">
        <v>0</v>
      </c>
      <c r="C1423" s="377" t="s">
        <v>2246</v>
      </c>
      <c r="D1423" s="366">
        <v>0</v>
      </c>
      <c r="E1423" s="367">
        <v>0</v>
      </c>
      <c r="F1423" s="1189"/>
      <c r="G1423" s="365">
        <f t="shared" si="22"/>
        <v>0</v>
      </c>
    </row>
    <row r="1424" spans="1:7" s="358" customFormat="1" ht="26.4">
      <c r="A1424" s="376">
        <v>402</v>
      </c>
      <c r="B1424" s="375" t="s">
        <v>2245</v>
      </c>
      <c r="C1424" s="374" t="s">
        <v>2244</v>
      </c>
      <c r="D1424" s="372" t="s">
        <v>2190</v>
      </c>
      <c r="E1424" s="373">
        <v>14</v>
      </c>
      <c r="F1424" s="1189"/>
      <c r="G1424" s="371">
        <f t="shared" si="22"/>
        <v>0</v>
      </c>
    </row>
    <row r="1425" spans="1:7" s="358" customFormat="1">
      <c r="A1425" s="370">
        <v>0</v>
      </c>
      <c r="B1425" s="369">
        <v>0</v>
      </c>
      <c r="C1425" s="368" t="s">
        <v>2202</v>
      </c>
      <c r="D1425" s="366">
        <v>0</v>
      </c>
      <c r="E1425" s="367">
        <v>0</v>
      </c>
      <c r="F1425" s="1189"/>
      <c r="G1425" s="365">
        <f t="shared" si="22"/>
        <v>0</v>
      </c>
    </row>
    <row r="1426" spans="1:7" s="358" customFormat="1" ht="20.399999999999999">
      <c r="A1426" s="370">
        <v>0</v>
      </c>
      <c r="B1426" s="369">
        <v>0</v>
      </c>
      <c r="C1426" s="368" t="s">
        <v>4542</v>
      </c>
      <c r="D1426" s="366">
        <v>0</v>
      </c>
      <c r="E1426" s="367">
        <v>0</v>
      </c>
      <c r="F1426" s="1189"/>
      <c r="G1426" s="365">
        <f t="shared" si="22"/>
        <v>0</v>
      </c>
    </row>
    <row r="1427" spans="1:7" s="358" customFormat="1">
      <c r="A1427" s="370">
        <v>0</v>
      </c>
      <c r="B1427" s="369">
        <v>0</v>
      </c>
      <c r="C1427" s="368" t="s">
        <v>2202</v>
      </c>
      <c r="D1427" s="366">
        <v>0</v>
      </c>
      <c r="E1427" s="367">
        <v>0</v>
      </c>
      <c r="F1427" s="1189"/>
      <c r="G1427" s="365">
        <f t="shared" ref="G1427:G1490" si="23">E1427*F1427</f>
        <v>0</v>
      </c>
    </row>
    <row r="1428" spans="1:7" s="358" customFormat="1" ht="20.399999999999999">
      <c r="A1428" s="370">
        <v>0</v>
      </c>
      <c r="B1428" s="369">
        <v>0</v>
      </c>
      <c r="C1428" s="368" t="s">
        <v>4543</v>
      </c>
      <c r="D1428" s="366">
        <v>0</v>
      </c>
      <c r="E1428" s="367">
        <v>0</v>
      </c>
      <c r="F1428" s="1189"/>
      <c r="G1428" s="365">
        <f t="shared" si="23"/>
        <v>0</v>
      </c>
    </row>
    <row r="1429" spans="1:7" s="358" customFormat="1" ht="15.6">
      <c r="A1429" s="379">
        <v>0</v>
      </c>
      <c r="B1429" s="378">
        <v>0</v>
      </c>
      <c r="C1429" s="377" t="s">
        <v>2241</v>
      </c>
      <c r="D1429" s="366">
        <v>0</v>
      </c>
      <c r="E1429" s="367">
        <v>0</v>
      </c>
      <c r="F1429" s="1189"/>
      <c r="G1429" s="365">
        <f t="shared" si="23"/>
        <v>0</v>
      </c>
    </row>
    <row r="1430" spans="1:7" s="358" customFormat="1" ht="13.2">
      <c r="A1430" s="376">
        <v>402</v>
      </c>
      <c r="B1430" s="375" t="s">
        <v>2240</v>
      </c>
      <c r="C1430" s="374" t="s">
        <v>2218</v>
      </c>
      <c r="D1430" s="372" t="s">
        <v>2190</v>
      </c>
      <c r="E1430" s="373">
        <v>1</v>
      </c>
      <c r="F1430" s="1190"/>
      <c r="G1430" s="371">
        <f t="shared" si="23"/>
        <v>0</v>
      </c>
    </row>
    <row r="1431" spans="1:7" s="358" customFormat="1" ht="153">
      <c r="A1431" s="370">
        <v>0</v>
      </c>
      <c r="B1431" s="369">
        <v>0</v>
      </c>
      <c r="C1431" s="368" t="s">
        <v>2217</v>
      </c>
      <c r="D1431" s="366">
        <v>0</v>
      </c>
      <c r="E1431" s="367">
        <v>0</v>
      </c>
      <c r="F1431" s="1189"/>
      <c r="G1431" s="365">
        <f t="shared" si="23"/>
        <v>0</v>
      </c>
    </row>
    <row r="1432" spans="1:7" s="358" customFormat="1">
      <c r="A1432" s="370">
        <v>0</v>
      </c>
      <c r="B1432" s="369">
        <v>0</v>
      </c>
      <c r="C1432" s="368" t="s">
        <v>2189</v>
      </c>
      <c r="D1432" s="366">
        <v>0</v>
      </c>
      <c r="E1432" s="367">
        <v>0</v>
      </c>
      <c r="F1432" s="1189"/>
      <c r="G1432" s="365">
        <f t="shared" si="23"/>
        <v>0</v>
      </c>
    </row>
    <row r="1433" spans="1:7" s="358" customFormat="1">
      <c r="A1433" s="370">
        <v>0</v>
      </c>
      <c r="B1433" s="369">
        <v>0</v>
      </c>
      <c r="C1433" s="368" t="s">
        <v>4544</v>
      </c>
      <c r="D1433" s="366">
        <v>0</v>
      </c>
      <c r="E1433" s="367">
        <v>0</v>
      </c>
      <c r="F1433" s="1189"/>
      <c r="G1433" s="365">
        <f t="shared" si="23"/>
        <v>0</v>
      </c>
    </row>
    <row r="1434" spans="1:7" s="358" customFormat="1" ht="13.2">
      <c r="A1434" s="376">
        <v>403</v>
      </c>
      <c r="B1434" s="375" t="s">
        <v>2239</v>
      </c>
      <c r="C1434" s="374" t="s">
        <v>2215</v>
      </c>
      <c r="D1434" s="372" t="s">
        <v>2190</v>
      </c>
      <c r="E1434" s="373">
        <v>2</v>
      </c>
      <c r="F1434" s="1190"/>
      <c r="G1434" s="371">
        <f t="shared" si="23"/>
        <v>0</v>
      </c>
    </row>
    <row r="1435" spans="1:7" s="358" customFormat="1">
      <c r="A1435" s="370">
        <v>0</v>
      </c>
      <c r="B1435" s="369">
        <v>0</v>
      </c>
      <c r="C1435" s="368" t="s">
        <v>2214</v>
      </c>
      <c r="D1435" s="366">
        <v>0</v>
      </c>
      <c r="E1435" s="367">
        <v>0</v>
      </c>
      <c r="F1435" s="1189"/>
      <c r="G1435" s="365">
        <f t="shared" si="23"/>
        <v>0</v>
      </c>
    </row>
    <row r="1436" spans="1:7" s="358" customFormat="1">
      <c r="A1436" s="370">
        <v>0</v>
      </c>
      <c r="B1436" s="369">
        <v>0</v>
      </c>
      <c r="C1436" s="368" t="s">
        <v>4544</v>
      </c>
      <c r="D1436" s="366">
        <v>0</v>
      </c>
      <c r="E1436" s="367">
        <v>0</v>
      </c>
      <c r="F1436" s="1189"/>
      <c r="G1436" s="365">
        <f t="shared" si="23"/>
        <v>0</v>
      </c>
    </row>
    <row r="1437" spans="1:7" s="358" customFormat="1" ht="26.4">
      <c r="A1437" s="376">
        <v>404</v>
      </c>
      <c r="B1437" s="375" t="s">
        <v>2238</v>
      </c>
      <c r="C1437" s="374" t="s">
        <v>2212</v>
      </c>
      <c r="D1437" s="372" t="s">
        <v>2190</v>
      </c>
      <c r="E1437" s="373">
        <v>1</v>
      </c>
      <c r="F1437" s="1190"/>
      <c r="G1437" s="371">
        <f t="shared" si="23"/>
        <v>0</v>
      </c>
    </row>
    <row r="1438" spans="1:7" s="358" customFormat="1">
      <c r="A1438" s="370">
        <v>0</v>
      </c>
      <c r="B1438" s="369">
        <v>0</v>
      </c>
      <c r="C1438" s="368" t="s">
        <v>2189</v>
      </c>
      <c r="D1438" s="366">
        <v>0</v>
      </c>
      <c r="E1438" s="367">
        <v>0</v>
      </c>
      <c r="F1438" s="1189"/>
      <c r="G1438" s="365">
        <f t="shared" si="23"/>
        <v>0</v>
      </c>
    </row>
    <row r="1439" spans="1:7" s="358" customFormat="1">
      <c r="A1439" s="370">
        <v>0</v>
      </c>
      <c r="B1439" s="369">
        <v>0</v>
      </c>
      <c r="C1439" s="368" t="s">
        <v>4544</v>
      </c>
      <c r="D1439" s="366">
        <v>0</v>
      </c>
      <c r="E1439" s="367">
        <v>0</v>
      </c>
      <c r="F1439" s="1189"/>
      <c r="G1439" s="365">
        <f t="shared" si="23"/>
        <v>0</v>
      </c>
    </row>
    <row r="1440" spans="1:7" s="358" customFormat="1" ht="79.2">
      <c r="A1440" s="376">
        <v>405</v>
      </c>
      <c r="B1440" s="375" t="s">
        <v>2237</v>
      </c>
      <c r="C1440" s="374" t="s">
        <v>2210</v>
      </c>
      <c r="D1440" s="372" t="s">
        <v>2190</v>
      </c>
      <c r="E1440" s="373">
        <v>1</v>
      </c>
      <c r="F1440" s="1190"/>
      <c r="G1440" s="371">
        <f t="shared" si="23"/>
        <v>0</v>
      </c>
    </row>
    <row r="1441" spans="1:7" s="358" customFormat="1">
      <c r="A1441" s="370">
        <v>0</v>
      </c>
      <c r="B1441" s="369">
        <v>0</v>
      </c>
      <c r="C1441" s="368" t="s">
        <v>2189</v>
      </c>
      <c r="D1441" s="366">
        <v>0</v>
      </c>
      <c r="E1441" s="367">
        <v>0</v>
      </c>
      <c r="F1441" s="1189"/>
      <c r="G1441" s="365">
        <f t="shared" si="23"/>
        <v>0</v>
      </c>
    </row>
    <row r="1442" spans="1:7" s="358" customFormat="1">
      <c r="A1442" s="370">
        <v>0</v>
      </c>
      <c r="B1442" s="369">
        <v>0</v>
      </c>
      <c r="C1442" s="368" t="s">
        <v>4544</v>
      </c>
      <c r="D1442" s="366">
        <v>0</v>
      </c>
      <c r="E1442" s="367">
        <v>0</v>
      </c>
      <c r="F1442" s="1189"/>
      <c r="G1442" s="365">
        <f t="shared" si="23"/>
        <v>0</v>
      </c>
    </row>
    <row r="1443" spans="1:7" s="358" customFormat="1" ht="26.4">
      <c r="A1443" s="376">
        <v>406</v>
      </c>
      <c r="B1443" s="375" t="s">
        <v>2236</v>
      </c>
      <c r="C1443" s="374" t="s">
        <v>2208</v>
      </c>
      <c r="D1443" s="372" t="s">
        <v>2190</v>
      </c>
      <c r="E1443" s="373">
        <v>1</v>
      </c>
      <c r="F1443" s="1190"/>
      <c r="G1443" s="371">
        <f t="shared" si="23"/>
        <v>0</v>
      </c>
    </row>
    <row r="1444" spans="1:7" s="358" customFormat="1">
      <c r="A1444" s="370">
        <v>0</v>
      </c>
      <c r="B1444" s="369">
        <v>0</v>
      </c>
      <c r="C1444" s="368" t="s">
        <v>2189</v>
      </c>
      <c r="D1444" s="366">
        <v>0</v>
      </c>
      <c r="E1444" s="367">
        <v>0</v>
      </c>
      <c r="F1444" s="1189"/>
      <c r="G1444" s="365">
        <f t="shared" si="23"/>
        <v>0</v>
      </c>
    </row>
    <row r="1445" spans="1:7" s="358" customFormat="1">
      <c r="A1445" s="370">
        <v>0</v>
      </c>
      <c r="B1445" s="369">
        <v>0</v>
      </c>
      <c r="C1445" s="368" t="s">
        <v>4544</v>
      </c>
      <c r="D1445" s="366">
        <v>0</v>
      </c>
      <c r="E1445" s="367">
        <v>0</v>
      </c>
      <c r="F1445" s="1189"/>
      <c r="G1445" s="365">
        <f t="shared" si="23"/>
        <v>0</v>
      </c>
    </row>
    <row r="1446" spans="1:7" s="358" customFormat="1" ht="66">
      <c r="A1446" s="376">
        <v>407</v>
      </c>
      <c r="B1446" s="375" t="s">
        <v>2235</v>
      </c>
      <c r="C1446" s="374" t="s">
        <v>2205</v>
      </c>
      <c r="D1446" s="372" t="s">
        <v>2190</v>
      </c>
      <c r="E1446" s="373">
        <v>1</v>
      </c>
      <c r="F1446" s="1190"/>
      <c r="G1446" s="371">
        <f t="shared" si="23"/>
        <v>0</v>
      </c>
    </row>
    <row r="1447" spans="1:7" s="358" customFormat="1">
      <c r="A1447" s="370">
        <v>0</v>
      </c>
      <c r="B1447" s="369">
        <v>0</v>
      </c>
      <c r="C1447" s="368" t="s">
        <v>2189</v>
      </c>
      <c r="D1447" s="366">
        <v>0</v>
      </c>
      <c r="E1447" s="367">
        <v>0</v>
      </c>
      <c r="F1447" s="1189"/>
      <c r="G1447" s="365">
        <f t="shared" si="23"/>
        <v>0</v>
      </c>
    </row>
    <row r="1448" spans="1:7" s="358" customFormat="1">
      <c r="A1448" s="370">
        <v>0</v>
      </c>
      <c r="B1448" s="369">
        <v>0</v>
      </c>
      <c r="C1448" s="368" t="s">
        <v>4447</v>
      </c>
      <c r="D1448" s="366">
        <v>0</v>
      </c>
      <c r="E1448" s="367">
        <v>0</v>
      </c>
      <c r="F1448" s="1189"/>
      <c r="G1448" s="365">
        <f t="shared" si="23"/>
        <v>0</v>
      </c>
    </row>
    <row r="1449" spans="1:7" s="358" customFormat="1" ht="26.4">
      <c r="A1449" s="376">
        <v>408</v>
      </c>
      <c r="B1449" s="375" t="s">
        <v>2234</v>
      </c>
      <c r="C1449" s="374" t="s">
        <v>2203</v>
      </c>
      <c r="D1449" s="372" t="s">
        <v>2190</v>
      </c>
      <c r="E1449" s="373">
        <v>7</v>
      </c>
      <c r="F1449" s="1190"/>
      <c r="G1449" s="371">
        <f t="shared" si="23"/>
        <v>0</v>
      </c>
    </row>
    <row r="1450" spans="1:7" s="358" customFormat="1">
      <c r="A1450" s="370">
        <v>0</v>
      </c>
      <c r="B1450" s="369">
        <v>0</v>
      </c>
      <c r="C1450" s="368" t="s">
        <v>2202</v>
      </c>
      <c r="D1450" s="366">
        <v>0</v>
      </c>
      <c r="E1450" s="367">
        <v>0</v>
      </c>
      <c r="F1450" s="1189"/>
      <c r="G1450" s="365">
        <f t="shared" si="23"/>
        <v>0</v>
      </c>
    </row>
    <row r="1451" spans="1:7" s="358" customFormat="1">
      <c r="A1451" s="370">
        <v>0</v>
      </c>
      <c r="B1451" s="369">
        <v>0</v>
      </c>
      <c r="C1451" s="368" t="s">
        <v>4447</v>
      </c>
      <c r="D1451" s="366">
        <v>0</v>
      </c>
      <c r="E1451" s="367">
        <v>0</v>
      </c>
      <c r="F1451" s="1189"/>
      <c r="G1451" s="365">
        <f t="shared" si="23"/>
        <v>0</v>
      </c>
    </row>
    <row r="1452" spans="1:7" s="358" customFormat="1" ht="52.8">
      <c r="A1452" s="376">
        <v>409</v>
      </c>
      <c r="B1452" s="375">
        <v>0</v>
      </c>
      <c r="C1452" s="374" t="s">
        <v>2201</v>
      </c>
      <c r="D1452" s="372" t="s">
        <v>2187</v>
      </c>
      <c r="E1452" s="373">
        <v>17.98</v>
      </c>
      <c r="F1452" s="1190"/>
      <c r="G1452" s="371">
        <f t="shared" si="23"/>
        <v>0</v>
      </c>
    </row>
    <row r="1453" spans="1:7" s="358" customFormat="1">
      <c r="A1453" s="370">
        <v>0</v>
      </c>
      <c r="B1453" s="369">
        <v>0</v>
      </c>
      <c r="C1453" s="368" t="s">
        <v>2233</v>
      </c>
      <c r="D1453" s="366">
        <v>0</v>
      </c>
      <c r="E1453" s="367">
        <v>0</v>
      </c>
      <c r="F1453" s="1189"/>
      <c r="G1453" s="365">
        <f t="shared" si="23"/>
        <v>0</v>
      </c>
    </row>
    <row r="1454" spans="1:7" s="358" customFormat="1">
      <c r="A1454" s="370">
        <v>0</v>
      </c>
      <c r="B1454" s="369">
        <v>0</v>
      </c>
      <c r="C1454" s="368" t="s">
        <v>4447</v>
      </c>
      <c r="D1454" s="366">
        <v>0</v>
      </c>
      <c r="E1454" s="367">
        <v>0</v>
      </c>
      <c r="F1454" s="1189"/>
      <c r="G1454" s="365">
        <f t="shared" si="23"/>
        <v>0</v>
      </c>
    </row>
    <row r="1455" spans="1:7" s="358" customFormat="1" ht="39.6">
      <c r="A1455" s="376">
        <v>410</v>
      </c>
      <c r="B1455" s="375">
        <v>0</v>
      </c>
      <c r="C1455" s="374" t="s">
        <v>2185</v>
      </c>
      <c r="D1455" s="372" t="s">
        <v>256</v>
      </c>
      <c r="E1455" s="373">
        <v>0.42</v>
      </c>
      <c r="F1455" s="1190"/>
      <c r="G1455" s="371">
        <f t="shared" si="23"/>
        <v>0</v>
      </c>
    </row>
    <row r="1456" spans="1:7" s="358" customFormat="1">
      <c r="A1456" s="370">
        <v>0</v>
      </c>
      <c r="B1456" s="369">
        <v>0</v>
      </c>
      <c r="C1456" s="368" t="s">
        <v>2199</v>
      </c>
      <c r="D1456" s="366">
        <v>0</v>
      </c>
      <c r="E1456" s="367">
        <v>0</v>
      </c>
      <c r="F1456" s="1189"/>
      <c r="G1456" s="365">
        <f t="shared" si="23"/>
        <v>0</v>
      </c>
    </row>
    <row r="1457" spans="1:7" s="358" customFormat="1">
      <c r="A1457" s="370">
        <v>0</v>
      </c>
      <c r="B1457" s="369">
        <v>0</v>
      </c>
      <c r="C1457" s="368" t="s">
        <v>4447</v>
      </c>
      <c r="D1457" s="366">
        <v>0</v>
      </c>
      <c r="E1457" s="367">
        <v>0</v>
      </c>
      <c r="F1457" s="1189"/>
      <c r="G1457" s="365">
        <f t="shared" si="23"/>
        <v>0</v>
      </c>
    </row>
    <row r="1458" spans="1:7" s="358" customFormat="1" ht="20.399999999999999">
      <c r="A1458" s="370">
        <v>0</v>
      </c>
      <c r="B1458" s="369">
        <v>0</v>
      </c>
      <c r="C1458" s="368" t="s">
        <v>2198</v>
      </c>
      <c r="D1458" s="366">
        <v>0</v>
      </c>
      <c r="E1458" s="367">
        <v>0</v>
      </c>
      <c r="F1458" s="1189"/>
      <c r="G1458" s="365">
        <f t="shared" si="23"/>
        <v>0</v>
      </c>
    </row>
    <row r="1459" spans="1:7" s="358" customFormat="1" ht="15.6">
      <c r="A1459" s="379">
        <v>0</v>
      </c>
      <c r="B1459" s="378">
        <v>0</v>
      </c>
      <c r="C1459" s="377" t="s">
        <v>2232</v>
      </c>
      <c r="D1459" s="366">
        <v>0</v>
      </c>
      <c r="E1459" s="367">
        <v>0</v>
      </c>
      <c r="F1459" s="1189"/>
      <c r="G1459" s="365">
        <f t="shared" si="23"/>
        <v>0</v>
      </c>
    </row>
    <row r="1460" spans="1:7" s="358" customFormat="1" ht="105.6">
      <c r="A1460" s="376">
        <v>411</v>
      </c>
      <c r="B1460" s="375" t="s">
        <v>2231</v>
      </c>
      <c r="C1460" s="374" t="s">
        <v>2226</v>
      </c>
      <c r="D1460" s="372" t="s">
        <v>2190</v>
      </c>
      <c r="E1460" s="373">
        <v>1</v>
      </c>
      <c r="F1460" s="1190"/>
      <c r="G1460" s="371">
        <f t="shared" si="23"/>
        <v>0</v>
      </c>
    </row>
    <row r="1461" spans="1:7" s="358" customFormat="1" ht="91.8">
      <c r="A1461" s="370">
        <v>0</v>
      </c>
      <c r="B1461" s="369">
        <v>0</v>
      </c>
      <c r="C1461" s="368" t="s">
        <v>2194</v>
      </c>
      <c r="D1461" s="366">
        <v>0</v>
      </c>
      <c r="E1461" s="367">
        <v>0</v>
      </c>
      <c r="F1461" s="1189"/>
      <c r="G1461" s="365">
        <f t="shared" si="23"/>
        <v>0</v>
      </c>
    </row>
    <row r="1462" spans="1:7" s="358" customFormat="1">
      <c r="A1462" s="370">
        <v>0</v>
      </c>
      <c r="B1462" s="369">
        <v>0</v>
      </c>
      <c r="C1462" s="368" t="s">
        <v>2189</v>
      </c>
      <c r="D1462" s="366">
        <v>0</v>
      </c>
      <c r="E1462" s="367">
        <v>0</v>
      </c>
      <c r="F1462" s="1189"/>
      <c r="G1462" s="365">
        <f t="shared" si="23"/>
        <v>0</v>
      </c>
    </row>
    <row r="1463" spans="1:7" s="358" customFormat="1">
      <c r="A1463" s="370">
        <v>0</v>
      </c>
      <c r="B1463" s="369">
        <v>0</v>
      </c>
      <c r="C1463" s="368" t="s">
        <v>4545</v>
      </c>
      <c r="D1463" s="366">
        <v>0</v>
      </c>
      <c r="E1463" s="367">
        <v>0</v>
      </c>
      <c r="F1463" s="1189"/>
      <c r="G1463" s="365">
        <f t="shared" si="23"/>
        <v>0</v>
      </c>
    </row>
    <row r="1464" spans="1:7" s="358" customFormat="1" ht="66">
      <c r="A1464" s="376">
        <v>412</v>
      </c>
      <c r="B1464" s="375" t="s">
        <v>2229</v>
      </c>
      <c r="C1464" s="374" t="s">
        <v>2205</v>
      </c>
      <c r="D1464" s="372" t="s">
        <v>2190</v>
      </c>
      <c r="E1464" s="373">
        <v>1</v>
      </c>
      <c r="F1464" s="1190"/>
      <c r="G1464" s="371">
        <f t="shared" si="23"/>
        <v>0</v>
      </c>
    </row>
    <row r="1465" spans="1:7" s="358" customFormat="1">
      <c r="A1465" s="370">
        <v>0</v>
      </c>
      <c r="B1465" s="369">
        <v>0</v>
      </c>
      <c r="C1465" s="368" t="s">
        <v>2189</v>
      </c>
      <c r="D1465" s="366">
        <v>0</v>
      </c>
      <c r="E1465" s="367">
        <v>0</v>
      </c>
      <c r="F1465" s="1189"/>
      <c r="G1465" s="365">
        <f t="shared" si="23"/>
        <v>0</v>
      </c>
    </row>
    <row r="1466" spans="1:7" s="358" customFormat="1">
      <c r="A1466" s="370">
        <v>0</v>
      </c>
      <c r="B1466" s="369">
        <v>0</v>
      </c>
      <c r="C1466" s="368" t="s">
        <v>4447</v>
      </c>
      <c r="D1466" s="366">
        <v>0</v>
      </c>
      <c r="E1466" s="367">
        <v>0</v>
      </c>
      <c r="F1466" s="1189"/>
      <c r="G1466" s="365">
        <f t="shared" si="23"/>
        <v>0</v>
      </c>
    </row>
    <row r="1467" spans="1:7" s="358" customFormat="1" ht="52.8">
      <c r="A1467" s="376">
        <v>413</v>
      </c>
      <c r="B1467" s="375">
        <v>0</v>
      </c>
      <c r="C1467" s="374" t="s">
        <v>2201</v>
      </c>
      <c r="D1467" s="372" t="s">
        <v>2187</v>
      </c>
      <c r="E1467" s="373">
        <v>0.63</v>
      </c>
      <c r="F1467" s="1190"/>
      <c r="G1467" s="371">
        <f t="shared" si="23"/>
        <v>0</v>
      </c>
    </row>
    <row r="1468" spans="1:7" s="358" customFormat="1">
      <c r="A1468" s="370">
        <v>0</v>
      </c>
      <c r="B1468" s="369">
        <v>0</v>
      </c>
      <c r="C1468" s="368" t="s">
        <v>2223</v>
      </c>
      <c r="D1468" s="366">
        <v>0</v>
      </c>
      <c r="E1468" s="367">
        <v>0</v>
      </c>
      <c r="F1468" s="1189"/>
      <c r="G1468" s="365">
        <f t="shared" si="23"/>
        <v>0</v>
      </c>
    </row>
    <row r="1469" spans="1:7" s="358" customFormat="1">
      <c r="A1469" s="370">
        <v>0</v>
      </c>
      <c r="B1469" s="369">
        <v>0</v>
      </c>
      <c r="C1469" s="368" t="s">
        <v>4447</v>
      </c>
      <c r="D1469" s="366">
        <v>0</v>
      </c>
      <c r="E1469" s="367">
        <v>0</v>
      </c>
      <c r="F1469" s="1189"/>
      <c r="G1469" s="365">
        <f t="shared" si="23"/>
        <v>0</v>
      </c>
    </row>
    <row r="1470" spans="1:7" s="358" customFormat="1" ht="39.6">
      <c r="A1470" s="376">
        <v>414</v>
      </c>
      <c r="B1470" s="375">
        <v>0</v>
      </c>
      <c r="C1470" s="374" t="s">
        <v>2185</v>
      </c>
      <c r="D1470" s="372" t="s">
        <v>256</v>
      </c>
      <c r="E1470" s="373">
        <v>0.33999999999999997</v>
      </c>
      <c r="F1470" s="1190"/>
      <c r="G1470" s="371">
        <f t="shared" si="23"/>
        <v>0</v>
      </c>
    </row>
    <row r="1471" spans="1:7" s="358" customFormat="1">
      <c r="A1471" s="370">
        <v>0</v>
      </c>
      <c r="B1471" s="369">
        <v>0</v>
      </c>
      <c r="C1471" s="368" t="s">
        <v>2222</v>
      </c>
      <c r="D1471" s="366">
        <v>0</v>
      </c>
      <c r="E1471" s="367">
        <v>0</v>
      </c>
      <c r="F1471" s="1189"/>
      <c r="G1471" s="365">
        <f t="shared" si="23"/>
        <v>0</v>
      </c>
    </row>
    <row r="1472" spans="1:7" s="358" customFormat="1">
      <c r="A1472" s="370">
        <v>0</v>
      </c>
      <c r="B1472" s="369">
        <v>0</v>
      </c>
      <c r="C1472" s="368" t="s">
        <v>4447</v>
      </c>
      <c r="D1472" s="366">
        <v>0</v>
      </c>
      <c r="E1472" s="367">
        <v>0</v>
      </c>
      <c r="F1472" s="1189"/>
      <c r="G1472" s="365">
        <f t="shared" si="23"/>
        <v>0</v>
      </c>
    </row>
    <row r="1473" spans="1:7" s="358" customFormat="1" ht="20.399999999999999">
      <c r="A1473" s="370">
        <v>0</v>
      </c>
      <c r="B1473" s="369">
        <v>0</v>
      </c>
      <c r="C1473" s="368" t="s">
        <v>2221</v>
      </c>
      <c r="D1473" s="366">
        <v>0</v>
      </c>
      <c r="E1473" s="367">
        <v>0</v>
      </c>
      <c r="F1473" s="1189"/>
      <c r="G1473" s="365">
        <f t="shared" si="23"/>
        <v>0</v>
      </c>
    </row>
    <row r="1474" spans="1:7" s="358" customFormat="1" ht="15.6">
      <c r="A1474" s="379">
        <v>0</v>
      </c>
      <c r="B1474" s="378">
        <v>0</v>
      </c>
      <c r="C1474" s="377" t="s">
        <v>2228</v>
      </c>
      <c r="D1474" s="366">
        <v>0</v>
      </c>
      <c r="E1474" s="367">
        <v>0</v>
      </c>
      <c r="F1474" s="1189"/>
      <c r="G1474" s="365">
        <f t="shared" si="23"/>
        <v>0</v>
      </c>
    </row>
    <row r="1475" spans="1:7" s="358" customFormat="1" ht="105.6">
      <c r="A1475" s="376">
        <v>415</v>
      </c>
      <c r="B1475" s="375" t="s">
        <v>2227</v>
      </c>
      <c r="C1475" s="374" t="s">
        <v>2226</v>
      </c>
      <c r="D1475" s="372" t="s">
        <v>2190</v>
      </c>
      <c r="E1475" s="373">
        <v>1</v>
      </c>
      <c r="F1475" s="1190"/>
      <c r="G1475" s="371">
        <f t="shared" si="23"/>
        <v>0</v>
      </c>
    </row>
    <row r="1476" spans="1:7" s="358" customFormat="1" ht="91.8">
      <c r="A1476" s="370">
        <v>0</v>
      </c>
      <c r="B1476" s="369">
        <v>0</v>
      </c>
      <c r="C1476" s="368" t="s">
        <v>2194</v>
      </c>
      <c r="D1476" s="366">
        <v>0</v>
      </c>
      <c r="E1476" s="367">
        <v>0</v>
      </c>
      <c r="F1476" s="1189"/>
      <c r="G1476" s="365">
        <f t="shared" si="23"/>
        <v>0</v>
      </c>
    </row>
    <row r="1477" spans="1:7" s="358" customFormat="1">
      <c r="A1477" s="370">
        <v>0</v>
      </c>
      <c r="B1477" s="369">
        <v>0</v>
      </c>
      <c r="C1477" s="368" t="s">
        <v>2189</v>
      </c>
      <c r="D1477" s="366">
        <v>0</v>
      </c>
      <c r="E1477" s="367">
        <v>0</v>
      </c>
      <c r="F1477" s="1189"/>
      <c r="G1477" s="365">
        <f t="shared" si="23"/>
        <v>0</v>
      </c>
    </row>
    <row r="1478" spans="1:7" s="358" customFormat="1">
      <c r="A1478" s="370">
        <v>0</v>
      </c>
      <c r="B1478" s="369">
        <v>0</v>
      </c>
      <c r="C1478" s="368" t="s">
        <v>4546</v>
      </c>
      <c r="D1478" s="366">
        <v>0</v>
      </c>
      <c r="E1478" s="367">
        <v>0</v>
      </c>
      <c r="F1478" s="1189"/>
      <c r="G1478" s="365">
        <f t="shared" si="23"/>
        <v>0</v>
      </c>
    </row>
    <row r="1479" spans="1:7" s="358" customFormat="1" ht="66">
      <c r="A1479" s="376">
        <v>416</v>
      </c>
      <c r="B1479" s="375" t="s">
        <v>2224</v>
      </c>
      <c r="C1479" s="374" t="s">
        <v>2205</v>
      </c>
      <c r="D1479" s="372" t="s">
        <v>2190</v>
      </c>
      <c r="E1479" s="373">
        <v>1</v>
      </c>
      <c r="F1479" s="1190"/>
      <c r="G1479" s="371">
        <f t="shared" si="23"/>
        <v>0</v>
      </c>
    </row>
    <row r="1480" spans="1:7" s="358" customFormat="1">
      <c r="A1480" s="370">
        <v>0</v>
      </c>
      <c r="B1480" s="369">
        <v>0</v>
      </c>
      <c r="C1480" s="368" t="s">
        <v>2189</v>
      </c>
      <c r="D1480" s="366">
        <v>0</v>
      </c>
      <c r="E1480" s="367">
        <v>0</v>
      </c>
      <c r="F1480" s="1189"/>
      <c r="G1480" s="365">
        <f t="shared" si="23"/>
        <v>0</v>
      </c>
    </row>
    <row r="1481" spans="1:7" s="358" customFormat="1">
      <c r="A1481" s="370">
        <v>0</v>
      </c>
      <c r="B1481" s="369">
        <v>0</v>
      </c>
      <c r="C1481" s="368" t="s">
        <v>4447</v>
      </c>
      <c r="D1481" s="366">
        <v>0</v>
      </c>
      <c r="E1481" s="367">
        <v>0</v>
      </c>
      <c r="F1481" s="1189"/>
      <c r="G1481" s="365">
        <f t="shared" si="23"/>
        <v>0</v>
      </c>
    </row>
    <row r="1482" spans="1:7" s="358" customFormat="1" ht="52.8">
      <c r="A1482" s="376">
        <v>417</v>
      </c>
      <c r="B1482" s="375">
        <v>0</v>
      </c>
      <c r="C1482" s="374" t="s">
        <v>2201</v>
      </c>
      <c r="D1482" s="372" t="s">
        <v>2187</v>
      </c>
      <c r="E1482" s="373">
        <v>0.63</v>
      </c>
      <c r="F1482" s="1190"/>
      <c r="G1482" s="371">
        <f t="shared" si="23"/>
        <v>0</v>
      </c>
    </row>
    <row r="1483" spans="1:7" s="358" customFormat="1">
      <c r="A1483" s="370">
        <v>0</v>
      </c>
      <c r="B1483" s="369">
        <v>0</v>
      </c>
      <c r="C1483" s="368" t="s">
        <v>2223</v>
      </c>
      <c r="D1483" s="366">
        <v>0</v>
      </c>
      <c r="E1483" s="367">
        <v>0</v>
      </c>
      <c r="F1483" s="1189"/>
      <c r="G1483" s="365">
        <f t="shared" si="23"/>
        <v>0</v>
      </c>
    </row>
    <row r="1484" spans="1:7" s="358" customFormat="1">
      <c r="A1484" s="370">
        <v>0</v>
      </c>
      <c r="B1484" s="369">
        <v>0</v>
      </c>
      <c r="C1484" s="368" t="s">
        <v>4447</v>
      </c>
      <c r="D1484" s="366">
        <v>0</v>
      </c>
      <c r="E1484" s="367">
        <v>0</v>
      </c>
      <c r="F1484" s="1189"/>
      <c r="G1484" s="365">
        <f t="shared" si="23"/>
        <v>0</v>
      </c>
    </row>
    <row r="1485" spans="1:7" s="358" customFormat="1" ht="39.6">
      <c r="A1485" s="376">
        <v>418</v>
      </c>
      <c r="B1485" s="375">
        <v>0</v>
      </c>
      <c r="C1485" s="374" t="s">
        <v>2185</v>
      </c>
      <c r="D1485" s="372" t="s">
        <v>256</v>
      </c>
      <c r="E1485" s="373">
        <v>0.33999999999999997</v>
      </c>
      <c r="F1485" s="1190"/>
      <c r="G1485" s="371">
        <f t="shared" si="23"/>
        <v>0</v>
      </c>
    </row>
    <row r="1486" spans="1:7" s="358" customFormat="1">
      <c r="A1486" s="370">
        <v>0</v>
      </c>
      <c r="B1486" s="369">
        <v>0</v>
      </c>
      <c r="C1486" s="368" t="s">
        <v>2222</v>
      </c>
      <c r="D1486" s="366">
        <v>0</v>
      </c>
      <c r="E1486" s="367">
        <v>0</v>
      </c>
      <c r="F1486" s="1189"/>
      <c r="G1486" s="365">
        <f t="shared" si="23"/>
        <v>0</v>
      </c>
    </row>
    <row r="1487" spans="1:7" s="358" customFormat="1">
      <c r="A1487" s="370">
        <v>0</v>
      </c>
      <c r="B1487" s="369">
        <v>0</v>
      </c>
      <c r="C1487" s="368" t="s">
        <v>4447</v>
      </c>
      <c r="D1487" s="366">
        <v>0</v>
      </c>
      <c r="E1487" s="367">
        <v>0</v>
      </c>
      <c r="F1487" s="1189"/>
      <c r="G1487" s="365">
        <f t="shared" si="23"/>
        <v>0</v>
      </c>
    </row>
    <row r="1488" spans="1:7" s="358" customFormat="1" ht="20.399999999999999">
      <c r="A1488" s="370">
        <v>0</v>
      </c>
      <c r="B1488" s="369">
        <v>0</v>
      </c>
      <c r="C1488" s="368" t="s">
        <v>2221</v>
      </c>
      <c r="D1488" s="366">
        <v>0</v>
      </c>
      <c r="E1488" s="367">
        <v>0</v>
      </c>
      <c r="F1488" s="1189"/>
      <c r="G1488" s="365">
        <f t="shared" si="23"/>
        <v>0</v>
      </c>
    </row>
    <row r="1489" spans="1:7" s="358" customFormat="1" ht="31.2">
      <c r="A1489" s="379">
        <v>0</v>
      </c>
      <c r="B1489" s="378">
        <v>0</v>
      </c>
      <c r="C1489" s="377" t="s">
        <v>2220</v>
      </c>
      <c r="D1489" s="366">
        <v>0</v>
      </c>
      <c r="E1489" s="367">
        <v>0</v>
      </c>
      <c r="F1489" s="1189"/>
      <c r="G1489" s="365">
        <f t="shared" si="23"/>
        <v>0</v>
      </c>
    </row>
    <row r="1490" spans="1:7" s="358" customFormat="1" ht="13.2">
      <c r="A1490" s="376">
        <v>419</v>
      </c>
      <c r="B1490" s="375" t="s">
        <v>2219</v>
      </c>
      <c r="C1490" s="374" t="s">
        <v>2218</v>
      </c>
      <c r="D1490" s="372" t="s">
        <v>2190</v>
      </c>
      <c r="E1490" s="373">
        <v>1</v>
      </c>
      <c r="F1490" s="1190"/>
      <c r="G1490" s="371">
        <f t="shared" si="23"/>
        <v>0</v>
      </c>
    </row>
    <row r="1491" spans="1:7" s="358" customFormat="1" ht="153">
      <c r="A1491" s="370">
        <v>0</v>
      </c>
      <c r="B1491" s="369">
        <v>0</v>
      </c>
      <c r="C1491" s="368" t="s">
        <v>2217</v>
      </c>
      <c r="D1491" s="366">
        <v>0</v>
      </c>
      <c r="E1491" s="367">
        <v>0</v>
      </c>
      <c r="F1491" s="1189"/>
      <c r="G1491" s="365">
        <f t="shared" ref="G1491:G1554" si="24">E1491*F1491</f>
        <v>0</v>
      </c>
    </row>
    <row r="1492" spans="1:7" s="358" customFormat="1">
      <c r="A1492" s="370">
        <v>0</v>
      </c>
      <c r="B1492" s="369">
        <v>0</v>
      </c>
      <c r="C1492" s="368" t="s">
        <v>2189</v>
      </c>
      <c r="D1492" s="366">
        <v>0</v>
      </c>
      <c r="E1492" s="367">
        <v>0</v>
      </c>
      <c r="F1492" s="1189"/>
      <c r="G1492" s="365">
        <f t="shared" si="24"/>
        <v>0</v>
      </c>
    </row>
    <row r="1493" spans="1:7" s="358" customFormat="1">
      <c r="A1493" s="370">
        <v>0</v>
      </c>
      <c r="B1493" s="369">
        <v>0</v>
      </c>
      <c r="C1493" s="368" t="s">
        <v>4547</v>
      </c>
      <c r="D1493" s="366">
        <v>0</v>
      </c>
      <c r="E1493" s="367">
        <v>0</v>
      </c>
      <c r="F1493" s="1189"/>
      <c r="G1493" s="365">
        <f t="shared" si="24"/>
        <v>0</v>
      </c>
    </row>
    <row r="1494" spans="1:7" s="358" customFormat="1" ht="13.2">
      <c r="A1494" s="376">
        <v>420</v>
      </c>
      <c r="B1494" s="375" t="s">
        <v>2216</v>
      </c>
      <c r="C1494" s="374" t="s">
        <v>2215</v>
      </c>
      <c r="D1494" s="372" t="s">
        <v>2190</v>
      </c>
      <c r="E1494" s="373">
        <v>2</v>
      </c>
      <c r="F1494" s="1190"/>
      <c r="G1494" s="371">
        <f t="shared" si="24"/>
        <v>0</v>
      </c>
    </row>
    <row r="1495" spans="1:7" s="358" customFormat="1">
      <c r="A1495" s="370">
        <v>0</v>
      </c>
      <c r="B1495" s="369">
        <v>0</v>
      </c>
      <c r="C1495" s="368" t="s">
        <v>2214</v>
      </c>
      <c r="D1495" s="366">
        <v>0</v>
      </c>
      <c r="E1495" s="367">
        <v>0</v>
      </c>
      <c r="F1495" s="1189"/>
      <c r="G1495" s="365">
        <f t="shared" si="24"/>
        <v>0</v>
      </c>
    </row>
    <row r="1496" spans="1:7" s="358" customFormat="1">
      <c r="A1496" s="370">
        <v>0</v>
      </c>
      <c r="B1496" s="369">
        <v>0</v>
      </c>
      <c r="C1496" s="368" t="s">
        <v>4547</v>
      </c>
      <c r="D1496" s="366">
        <v>0</v>
      </c>
      <c r="E1496" s="367">
        <v>0</v>
      </c>
      <c r="F1496" s="1189"/>
      <c r="G1496" s="365">
        <f t="shared" si="24"/>
        <v>0</v>
      </c>
    </row>
    <row r="1497" spans="1:7" s="358" customFormat="1" ht="26.4">
      <c r="A1497" s="376">
        <v>421</v>
      </c>
      <c r="B1497" s="375" t="s">
        <v>2213</v>
      </c>
      <c r="C1497" s="374" t="s">
        <v>2212</v>
      </c>
      <c r="D1497" s="372" t="s">
        <v>2190</v>
      </c>
      <c r="E1497" s="373">
        <v>1</v>
      </c>
      <c r="F1497" s="1190"/>
      <c r="G1497" s="371">
        <f t="shared" si="24"/>
        <v>0</v>
      </c>
    </row>
    <row r="1498" spans="1:7" s="358" customFormat="1">
      <c r="A1498" s="370">
        <v>0</v>
      </c>
      <c r="B1498" s="369">
        <v>0</v>
      </c>
      <c r="C1498" s="368" t="s">
        <v>2189</v>
      </c>
      <c r="D1498" s="366">
        <v>0</v>
      </c>
      <c r="E1498" s="367">
        <v>0</v>
      </c>
      <c r="F1498" s="1189"/>
      <c r="G1498" s="365">
        <f t="shared" si="24"/>
        <v>0</v>
      </c>
    </row>
    <row r="1499" spans="1:7" s="358" customFormat="1">
      <c r="A1499" s="370">
        <v>0</v>
      </c>
      <c r="B1499" s="369">
        <v>0</v>
      </c>
      <c r="C1499" s="368" t="s">
        <v>4547</v>
      </c>
      <c r="D1499" s="366">
        <v>0</v>
      </c>
      <c r="E1499" s="367">
        <v>0</v>
      </c>
      <c r="F1499" s="1189"/>
      <c r="G1499" s="365">
        <f t="shared" si="24"/>
        <v>0</v>
      </c>
    </row>
    <row r="1500" spans="1:7" s="358" customFormat="1" ht="79.2">
      <c r="A1500" s="376">
        <v>422</v>
      </c>
      <c r="B1500" s="375" t="s">
        <v>2211</v>
      </c>
      <c r="C1500" s="374" t="s">
        <v>2210</v>
      </c>
      <c r="D1500" s="372" t="s">
        <v>2190</v>
      </c>
      <c r="E1500" s="373">
        <v>1</v>
      </c>
      <c r="F1500" s="1190"/>
      <c r="G1500" s="371">
        <f t="shared" si="24"/>
        <v>0</v>
      </c>
    </row>
    <row r="1501" spans="1:7" s="358" customFormat="1">
      <c r="A1501" s="370">
        <v>0</v>
      </c>
      <c r="B1501" s="369">
        <v>0</v>
      </c>
      <c r="C1501" s="368" t="s">
        <v>2189</v>
      </c>
      <c r="D1501" s="366">
        <v>0</v>
      </c>
      <c r="E1501" s="367">
        <v>0</v>
      </c>
      <c r="F1501" s="1189"/>
      <c r="G1501" s="365">
        <f t="shared" si="24"/>
        <v>0</v>
      </c>
    </row>
    <row r="1502" spans="1:7" s="358" customFormat="1">
      <c r="A1502" s="370">
        <v>0</v>
      </c>
      <c r="B1502" s="369">
        <v>0</v>
      </c>
      <c r="C1502" s="368" t="s">
        <v>4547</v>
      </c>
      <c r="D1502" s="366">
        <v>0</v>
      </c>
      <c r="E1502" s="367">
        <v>0</v>
      </c>
      <c r="F1502" s="1189"/>
      <c r="G1502" s="365">
        <f t="shared" si="24"/>
        <v>0</v>
      </c>
    </row>
    <row r="1503" spans="1:7" s="358" customFormat="1" ht="26.4">
      <c r="A1503" s="376">
        <v>423</v>
      </c>
      <c r="B1503" s="375" t="s">
        <v>2209</v>
      </c>
      <c r="C1503" s="374" t="s">
        <v>2208</v>
      </c>
      <c r="D1503" s="372" t="s">
        <v>2190</v>
      </c>
      <c r="E1503" s="373">
        <v>1</v>
      </c>
      <c r="F1503" s="1190"/>
      <c r="G1503" s="371">
        <f t="shared" si="24"/>
        <v>0</v>
      </c>
    </row>
    <row r="1504" spans="1:7" s="358" customFormat="1">
      <c r="A1504" s="370">
        <v>0</v>
      </c>
      <c r="B1504" s="369">
        <v>0</v>
      </c>
      <c r="C1504" s="368" t="s">
        <v>2189</v>
      </c>
      <c r="D1504" s="366">
        <v>0</v>
      </c>
      <c r="E1504" s="367">
        <v>0</v>
      </c>
      <c r="F1504" s="1189"/>
      <c r="G1504" s="365">
        <f t="shared" si="24"/>
        <v>0</v>
      </c>
    </row>
    <row r="1505" spans="1:7" s="358" customFormat="1">
      <c r="A1505" s="370">
        <v>0</v>
      </c>
      <c r="B1505" s="369">
        <v>0</v>
      </c>
      <c r="C1505" s="368" t="s">
        <v>4547</v>
      </c>
      <c r="D1505" s="366">
        <v>0</v>
      </c>
      <c r="E1505" s="367">
        <v>0</v>
      </c>
      <c r="F1505" s="1189"/>
      <c r="G1505" s="365">
        <f t="shared" si="24"/>
        <v>0</v>
      </c>
    </row>
    <row r="1506" spans="1:7" s="358" customFormat="1" ht="66">
      <c r="A1506" s="376">
        <v>424</v>
      </c>
      <c r="B1506" s="375" t="s">
        <v>2206</v>
      </c>
      <c r="C1506" s="374" t="s">
        <v>2205</v>
      </c>
      <c r="D1506" s="372" t="s">
        <v>2190</v>
      </c>
      <c r="E1506" s="373">
        <v>1</v>
      </c>
      <c r="F1506" s="1190"/>
      <c r="G1506" s="371">
        <f t="shared" si="24"/>
        <v>0</v>
      </c>
    </row>
    <row r="1507" spans="1:7" s="358" customFormat="1">
      <c r="A1507" s="370">
        <v>0</v>
      </c>
      <c r="B1507" s="369">
        <v>0</v>
      </c>
      <c r="C1507" s="368" t="s">
        <v>2189</v>
      </c>
      <c r="D1507" s="366">
        <v>0</v>
      </c>
      <c r="E1507" s="367">
        <v>0</v>
      </c>
      <c r="F1507" s="1189"/>
      <c r="G1507" s="365">
        <f t="shared" si="24"/>
        <v>0</v>
      </c>
    </row>
    <row r="1508" spans="1:7" s="358" customFormat="1">
      <c r="A1508" s="370">
        <v>0</v>
      </c>
      <c r="B1508" s="369">
        <v>0</v>
      </c>
      <c r="C1508" s="368" t="s">
        <v>4447</v>
      </c>
      <c r="D1508" s="366">
        <v>0</v>
      </c>
      <c r="E1508" s="367">
        <v>0</v>
      </c>
      <c r="F1508" s="1189"/>
      <c r="G1508" s="365">
        <f t="shared" si="24"/>
        <v>0</v>
      </c>
    </row>
    <row r="1509" spans="1:7" s="358" customFormat="1" ht="26.4">
      <c r="A1509" s="376">
        <v>425</v>
      </c>
      <c r="B1509" s="375" t="s">
        <v>2204</v>
      </c>
      <c r="C1509" s="374" t="s">
        <v>2203</v>
      </c>
      <c r="D1509" s="372" t="s">
        <v>2190</v>
      </c>
      <c r="E1509" s="373">
        <v>7</v>
      </c>
      <c r="F1509" s="1190"/>
      <c r="G1509" s="371">
        <f t="shared" si="24"/>
        <v>0</v>
      </c>
    </row>
    <row r="1510" spans="1:7" s="358" customFormat="1">
      <c r="A1510" s="370">
        <v>0</v>
      </c>
      <c r="B1510" s="369">
        <v>0</v>
      </c>
      <c r="C1510" s="368" t="s">
        <v>2202</v>
      </c>
      <c r="D1510" s="366">
        <v>0</v>
      </c>
      <c r="E1510" s="367">
        <v>0</v>
      </c>
      <c r="F1510" s="1189"/>
      <c r="G1510" s="365">
        <f t="shared" si="24"/>
        <v>0</v>
      </c>
    </row>
    <row r="1511" spans="1:7" s="358" customFormat="1">
      <c r="A1511" s="370">
        <v>0</v>
      </c>
      <c r="B1511" s="369">
        <v>0</v>
      </c>
      <c r="C1511" s="368" t="s">
        <v>4447</v>
      </c>
      <c r="D1511" s="366">
        <v>0</v>
      </c>
      <c r="E1511" s="367">
        <v>0</v>
      </c>
      <c r="F1511" s="1189"/>
      <c r="G1511" s="365">
        <f t="shared" si="24"/>
        <v>0</v>
      </c>
    </row>
    <row r="1512" spans="1:7" s="358" customFormat="1" ht="52.8">
      <c r="A1512" s="376">
        <v>426</v>
      </c>
      <c r="B1512" s="375">
        <v>0</v>
      </c>
      <c r="C1512" s="374" t="s">
        <v>2201</v>
      </c>
      <c r="D1512" s="372" t="s">
        <v>2187</v>
      </c>
      <c r="E1512" s="373">
        <v>14.82</v>
      </c>
      <c r="F1512" s="1190"/>
      <c r="G1512" s="371">
        <f t="shared" si="24"/>
        <v>0</v>
      </c>
    </row>
    <row r="1513" spans="1:7" s="358" customFormat="1">
      <c r="A1513" s="370">
        <v>0</v>
      </c>
      <c r="B1513" s="369">
        <v>0</v>
      </c>
      <c r="C1513" s="368" t="s">
        <v>2200</v>
      </c>
      <c r="D1513" s="366">
        <v>0</v>
      </c>
      <c r="E1513" s="367">
        <v>0</v>
      </c>
      <c r="F1513" s="1189"/>
      <c r="G1513" s="365">
        <f t="shared" si="24"/>
        <v>0</v>
      </c>
    </row>
    <row r="1514" spans="1:7" s="358" customFormat="1">
      <c r="A1514" s="370">
        <v>0</v>
      </c>
      <c r="B1514" s="369">
        <v>0</v>
      </c>
      <c r="C1514" s="368" t="s">
        <v>4447</v>
      </c>
      <c r="D1514" s="366">
        <v>0</v>
      </c>
      <c r="E1514" s="367">
        <v>0</v>
      </c>
      <c r="F1514" s="1189"/>
      <c r="G1514" s="365">
        <f t="shared" si="24"/>
        <v>0</v>
      </c>
    </row>
    <row r="1515" spans="1:7" s="358" customFormat="1" ht="39.6">
      <c r="A1515" s="376">
        <v>427</v>
      </c>
      <c r="B1515" s="375">
        <v>0</v>
      </c>
      <c r="C1515" s="374" t="s">
        <v>2185</v>
      </c>
      <c r="D1515" s="372" t="s">
        <v>256</v>
      </c>
      <c r="E1515" s="373">
        <v>0.42</v>
      </c>
      <c r="F1515" s="1190"/>
      <c r="G1515" s="371">
        <f t="shared" si="24"/>
        <v>0</v>
      </c>
    </row>
    <row r="1516" spans="1:7" s="358" customFormat="1">
      <c r="A1516" s="370">
        <v>0</v>
      </c>
      <c r="B1516" s="369">
        <v>0</v>
      </c>
      <c r="C1516" s="368" t="s">
        <v>2199</v>
      </c>
      <c r="D1516" s="366">
        <v>0</v>
      </c>
      <c r="E1516" s="367">
        <v>0</v>
      </c>
      <c r="F1516" s="1189"/>
      <c r="G1516" s="365">
        <f t="shared" si="24"/>
        <v>0</v>
      </c>
    </row>
    <row r="1517" spans="1:7" s="358" customFormat="1">
      <c r="A1517" s="370">
        <v>0</v>
      </c>
      <c r="B1517" s="369">
        <v>0</v>
      </c>
      <c r="C1517" s="368" t="s">
        <v>4447</v>
      </c>
      <c r="D1517" s="366">
        <v>0</v>
      </c>
      <c r="E1517" s="367">
        <v>0</v>
      </c>
      <c r="F1517" s="1189"/>
      <c r="G1517" s="365">
        <f t="shared" si="24"/>
        <v>0</v>
      </c>
    </row>
    <row r="1518" spans="1:7" s="358" customFormat="1" ht="20.399999999999999">
      <c r="A1518" s="370">
        <v>0</v>
      </c>
      <c r="B1518" s="369">
        <v>0</v>
      </c>
      <c r="C1518" s="368" t="s">
        <v>2198</v>
      </c>
      <c r="D1518" s="366">
        <v>0</v>
      </c>
      <c r="E1518" s="367">
        <v>0</v>
      </c>
      <c r="F1518" s="1189"/>
      <c r="G1518" s="365">
        <f t="shared" si="24"/>
        <v>0</v>
      </c>
    </row>
    <row r="1519" spans="1:7" s="358" customFormat="1" ht="15.6">
      <c r="A1519" s="379">
        <v>0</v>
      </c>
      <c r="B1519" s="378">
        <v>0</v>
      </c>
      <c r="C1519" s="377" t="s">
        <v>2197</v>
      </c>
      <c r="D1519" s="366">
        <v>0</v>
      </c>
      <c r="E1519" s="367">
        <v>0</v>
      </c>
      <c r="F1519" s="1189"/>
      <c r="G1519" s="365">
        <f t="shared" si="24"/>
        <v>0</v>
      </c>
    </row>
    <row r="1520" spans="1:7" s="358" customFormat="1" ht="105.6">
      <c r="A1520" s="376">
        <v>428</v>
      </c>
      <c r="B1520" s="375" t="s">
        <v>2196</v>
      </c>
      <c r="C1520" s="374" t="s">
        <v>2195</v>
      </c>
      <c r="D1520" s="372" t="s">
        <v>2190</v>
      </c>
      <c r="E1520" s="373">
        <v>1</v>
      </c>
      <c r="F1520" s="1190"/>
      <c r="G1520" s="371">
        <f t="shared" si="24"/>
        <v>0</v>
      </c>
    </row>
    <row r="1521" spans="1:7" s="358" customFormat="1" ht="91.8">
      <c r="A1521" s="370">
        <v>0</v>
      </c>
      <c r="B1521" s="369">
        <v>0</v>
      </c>
      <c r="C1521" s="368" t="s">
        <v>2194</v>
      </c>
      <c r="D1521" s="366">
        <v>0</v>
      </c>
      <c r="E1521" s="367">
        <v>0</v>
      </c>
      <c r="F1521" s="1189"/>
      <c r="G1521" s="365">
        <f t="shared" si="24"/>
        <v>0</v>
      </c>
    </row>
    <row r="1522" spans="1:7" s="358" customFormat="1">
      <c r="A1522" s="370">
        <v>0</v>
      </c>
      <c r="B1522" s="369">
        <v>0</v>
      </c>
      <c r="C1522" s="368" t="s">
        <v>2189</v>
      </c>
      <c r="D1522" s="366">
        <v>0</v>
      </c>
      <c r="E1522" s="367">
        <v>0</v>
      </c>
      <c r="F1522" s="1189"/>
      <c r="G1522" s="365">
        <f t="shared" si="24"/>
        <v>0</v>
      </c>
    </row>
    <row r="1523" spans="1:7" s="358" customFormat="1">
      <c r="A1523" s="370">
        <v>0</v>
      </c>
      <c r="B1523" s="369">
        <v>0</v>
      </c>
      <c r="C1523" s="368" t="s">
        <v>4544</v>
      </c>
      <c r="D1523" s="366">
        <v>0</v>
      </c>
      <c r="E1523" s="367">
        <v>0</v>
      </c>
      <c r="F1523" s="1189"/>
      <c r="G1523" s="365">
        <f t="shared" si="24"/>
        <v>0</v>
      </c>
    </row>
    <row r="1524" spans="1:7" s="358" customFormat="1" ht="66">
      <c r="A1524" s="376">
        <v>429</v>
      </c>
      <c r="B1524" s="375" t="s">
        <v>2192</v>
      </c>
      <c r="C1524" s="374" t="s">
        <v>2191</v>
      </c>
      <c r="D1524" s="372" t="s">
        <v>2190</v>
      </c>
      <c r="E1524" s="373">
        <v>1</v>
      </c>
      <c r="F1524" s="1190"/>
      <c r="G1524" s="371">
        <f t="shared" si="24"/>
        <v>0</v>
      </c>
    </row>
    <row r="1525" spans="1:7" s="358" customFormat="1">
      <c r="A1525" s="370">
        <v>0</v>
      </c>
      <c r="B1525" s="369">
        <v>0</v>
      </c>
      <c r="C1525" s="368" t="s">
        <v>2189</v>
      </c>
      <c r="D1525" s="366">
        <v>0</v>
      </c>
      <c r="E1525" s="367">
        <v>0</v>
      </c>
      <c r="F1525" s="1189"/>
      <c r="G1525" s="365">
        <f t="shared" si="24"/>
        <v>0</v>
      </c>
    </row>
    <row r="1526" spans="1:7" s="358" customFormat="1">
      <c r="A1526" s="370">
        <v>0</v>
      </c>
      <c r="B1526" s="369">
        <v>0</v>
      </c>
      <c r="C1526" s="368" t="s">
        <v>4447</v>
      </c>
      <c r="D1526" s="366">
        <v>0</v>
      </c>
      <c r="E1526" s="367">
        <v>0</v>
      </c>
      <c r="F1526" s="1189"/>
      <c r="G1526" s="365">
        <f t="shared" si="24"/>
        <v>0</v>
      </c>
    </row>
    <row r="1527" spans="1:7" s="358" customFormat="1" ht="52.8">
      <c r="A1527" s="376">
        <v>430</v>
      </c>
      <c r="B1527" s="375">
        <v>0</v>
      </c>
      <c r="C1527" s="374" t="s">
        <v>2188</v>
      </c>
      <c r="D1527" s="372" t="s">
        <v>2187</v>
      </c>
      <c r="E1527" s="373">
        <v>0.54</v>
      </c>
      <c r="F1527" s="1190"/>
      <c r="G1527" s="371">
        <f t="shared" si="24"/>
        <v>0</v>
      </c>
    </row>
    <row r="1528" spans="1:7" s="358" customFormat="1">
      <c r="A1528" s="370">
        <v>0</v>
      </c>
      <c r="B1528" s="369">
        <v>0</v>
      </c>
      <c r="C1528" s="368" t="s">
        <v>2186</v>
      </c>
      <c r="D1528" s="366">
        <v>0</v>
      </c>
      <c r="E1528" s="367">
        <v>0</v>
      </c>
      <c r="F1528" s="1189"/>
      <c r="G1528" s="365">
        <f t="shared" si="24"/>
        <v>0</v>
      </c>
    </row>
    <row r="1529" spans="1:7" s="358" customFormat="1">
      <c r="A1529" s="370">
        <v>0</v>
      </c>
      <c r="B1529" s="369">
        <v>0</v>
      </c>
      <c r="C1529" s="368" t="s">
        <v>4447</v>
      </c>
      <c r="D1529" s="366">
        <v>0</v>
      </c>
      <c r="E1529" s="367">
        <v>0</v>
      </c>
      <c r="F1529" s="1189"/>
      <c r="G1529" s="365">
        <f t="shared" si="24"/>
        <v>0</v>
      </c>
    </row>
    <row r="1530" spans="1:7" s="358" customFormat="1" ht="39.6">
      <c r="A1530" s="376">
        <v>431</v>
      </c>
      <c r="B1530" s="375">
        <v>0</v>
      </c>
      <c r="C1530" s="374" t="s">
        <v>2185</v>
      </c>
      <c r="D1530" s="372" t="s">
        <v>256</v>
      </c>
      <c r="E1530" s="373">
        <v>0.37</v>
      </c>
      <c r="F1530" s="1190"/>
      <c r="G1530" s="371">
        <f t="shared" si="24"/>
        <v>0</v>
      </c>
    </row>
    <row r="1531" spans="1:7" s="358" customFormat="1">
      <c r="A1531" s="370">
        <v>0</v>
      </c>
      <c r="B1531" s="369">
        <v>0</v>
      </c>
      <c r="C1531" s="368" t="s">
        <v>2184</v>
      </c>
      <c r="D1531" s="366">
        <v>0</v>
      </c>
      <c r="E1531" s="367">
        <v>0</v>
      </c>
      <c r="F1531" s="1189"/>
      <c r="G1531" s="365">
        <f t="shared" si="24"/>
        <v>0</v>
      </c>
    </row>
    <row r="1532" spans="1:7" s="358" customFormat="1">
      <c r="A1532" s="370">
        <v>0</v>
      </c>
      <c r="B1532" s="369">
        <v>0</v>
      </c>
      <c r="C1532" s="368" t="s">
        <v>4447</v>
      </c>
      <c r="D1532" s="366">
        <v>0</v>
      </c>
      <c r="E1532" s="367">
        <v>0</v>
      </c>
      <c r="F1532" s="1189"/>
      <c r="G1532" s="365">
        <f t="shared" si="24"/>
        <v>0</v>
      </c>
    </row>
    <row r="1533" spans="1:7" s="358" customFormat="1" ht="20.399999999999999">
      <c r="A1533" s="370">
        <v>0</v>
      </c>
      <c r="B1533" s="369">
        <v>0</v>
      </c>
      <c r="C1533" s="368" t="s">
        <v>2183</v>
      </c>
      <c r="D1533" s="366">
        <v>0</v>
      </c>
      <c r="E1533" s="367">
        <v>0</v>
      </c>
      <c r="F1533" s="1189"/>
      <c r="G1533" s="365">
        <f t="shared" si="24"/>
        <v>0</v>
      </c>
    </row>
    <row r="1534" spans="1:7" s="358" customFormat="1" ht="15.6">
      <c r="A1534" s="379">
        <v>0</v>
      </c>
      <c r="B1534" s="378">
        <v>0</v>
      </c>
      <c r="C1534" s="377" t="s">
        <v>2148</v>
      </c>
      <c r="D1534" s="366">
        <v>0</v>
      </c>
      <c r="E1534" s="367">
        <v>0</v>
      </c>
      <c r="F1534" s="1189"/>
      <c r="G1534" s="365">
        <f t="shared" si="24"/>
        <v>0</v>
      </c>
    </row>
    <row r="1535" spans="1:7" s="358" customFormat="1" ht="13.2">
      <c r="A1535" s="376">
        <v>432</v>
      </c>
      <c r="B1535" s="375">
        <v>0</v>
      </c>
      <c r="C1535" s="374" t="s">
        <v>2182</v>
      </c>
      <c r="D1535" s="372" t="s">
        <v>1985</v>
      </c>
      <c r="E1535" s="373">
        <v>1</v>
      </c>
      <c r="F1535" s="1190"/>
      <c r="G1535" s="371">
        <f t="shared" si="24"/>
        <v>0</v>
      </c>
    </row>
    <row r="1536" spans="1:7" s="358" customFormat="1" ht="26.4">
      <c r="A1536" s="376">
        <v>433</v>
      </c>
      <c r="B1536" s="375">
        <v>0</v>
      </c>
      <c r="C1536" s="374" t="s">
        <v>2181</v>
      </c>
      <c r="D1536" s="372" t="s">
        <v>1985</v>
      </c>
      <c r="E1536" s="373">
        <v>1</v>
      </c>
      <c r="F1536" s="1190"/>
      <c r="G1536" s="371">
        <f t="shared" si="24"/>
        <v>0</v>
      </c>
    </row>
    <row r="1537" spans="1:7" s="358" customFormat="1" ht="13.2">
      <c r="A1537" s="376">
        <v>434</v>
      </c>
      <c r="B1537" s="375">
        <v>0</v>
      </c>
      <c r="C1537" s="374" t="s">
        <v>2180</v>
      </c>
      <c r="D1537" s="372" t="s">
        <v>1985</v>
      </c>
      <c r="E1537" s="373">
        <v>1</v>
      </c>
      <c r="F1537" s="1190"/>
      <c r="G1537" s="371">
        <f t="shared" si="24"/>
        <v>0</v>
      </c>
    </row>
    <row r="1538" spans="1:7" s="358" customFormat="1" ht="13.2">
      <c r="A1538" s="376">
        <v>435</v>
      </c>
      <c r="B1538" s="375">
        <v>0</v>
      </c>
      <c r="C1538" s="374" t="s">
        <v>2179</v>
      </c>
      <c r="D1538" s="372" t="s">
        <v>1985</v>
      </c>
      <c r="E1538" s="373">
        <v>1</v>
      </c>
      <c r="F1538" s="1190"/>
      <c r="G1538" s="371">
        <f t="shared" si="24"/>
        <v>0</v>
      </c>
    </row>
    <row r="1539" spans="1:7" s="358" customFormat="1" ht="13.2">
      <c r="A1539" s="376">
        <v>436</v>
      </c>
      <c r="B1539" s="375">
        <v>0</v>
      </c>
      <c r="C1539" s="374" t="s">
        <v>2178</v>
      </c>
      <c r="D1539" s="372" t="s">
        <v>1985</v>
      </c>
      <c r="E1539" s="373">
        <v>1</v>
      </c>
      <c r="F1539" s="1190"/>
      <c r="G1539" s="371">
        <f t="shared" si="24"/>
        <v>0</v>
      </c>
    </row>
    <row r="1540" spans="1:7" s="358" customFormat="1" ht="13.2">
      <c r="A1540" s="376">
        <v>437</v>
      </c>
      <c r="B1540" s="375">
        <v>0</v>
      </c>
      <c r="C1540" s="374" t="s">
        <v>2177</v>
      </c>
      <c r="D1540" s="372" t="s">
        <v>2061</v>
      </c>
      <c r="E1540" s="373">
        <v>8</v>
      </c>
      <c r="F1540" s="1190"/>
      <c r="G1540" s="371">
        <f t="shared" si="24"/>
        <v>0</v>
      </c>
    </row>
    <row r="1541" spans="1:7" s="358" customFormat="1" ht="13.2">
      <c r="A1541" s="376">
        <v>438</v>
      </c>
      <c r="B1541" s="375">
        <v>0</v>
      </c>
      <c r="C1541" s="374" t="s">
        <v>2176</v>
      </c>
      <c r="D1541" s="372" t="s">
        <v>2061</v>
      </c>
      <c r="E1541" s="373">
        <v>6</v>
      </c>
      <c r="F1541" s="1190"/>
      <c r="G1541" s="371">
        <f t="shared" si="24"/>
        <v>0</v>
      </c>
    </row>
    <row r="1542" spans="1:7" s="358" customFormat="1" ht="15.6">
      <c r="A1542" s="379">
        <v>0</v>
      </c>
      <c r="B1542" s="378">
        <v>0</v>
      </c>
      <c r="C1542" s="377" t="s">
        <v>2146</v>
      </c>
      <c r="D1542" s="366">
        <v>0</v>
      </c>
      <c r="E1542" s="367">
        <v>0</v>
      </c>
      <c r="F1542" s="1189"/>
      <c r="G1542" s="365">
        <f t="shared" si="24"/>
        <v>0</v>
      </c>
    </row>
    <row r="1543" spans="1:7" s="358" customFormat="1" ht="26.4">
      <c r="A1543" s="376">
        <v>439</v>
      </c>
      <c r="B1543" s="375" t="s">
        <v>2175</v>
      </c>
      <c r="C1543" s="374" t="s">
        <v>2174</v>
      </c>
      <c r="D1543" s="372" t="s">
        <v>315</v>
      </c>
      <c r="E1543" s="373">
        <v>14</v>
      </c>
      <c r="F1543" s="1190"/>
      <c r="G1543" s="371">
        <f t="shared" si="24"/>
        <v>0</v>
      </c>
    </row>
    <row r="1544" spans="1:7" s="358" customFormat="1">
      <c r="A1544" s="370">
        <v>0</v>
      </c>
      <c r="B1544" s="369">
        <v>0</v>
      </c>
      <c r="C1544" s="368" t="s">
        <v>2173</v>
      </c>
      <c r="D1544" s="366">
        <v>0</v>
      </c>
      <c r="E1544" s="367">
        <v>0</v>
      </c>
      <c r="F1544" s="1189"/>
      <c r="G1544" s="365">
        <f t="shared" si="24"/>
        <v>0</v>
      </c>
    </row>
    <row r="1545" spans="1:7" s="358" customFormat="1">
      <c r="A1545" s="370">
        <v>0</v>
      </c>
      <c r="B1545" s="369">
        <v>0</v>
      </c>
      <c r="C1545" s="368" t="s">
        <v>4447</v>
      </c>
      <c r="D1545" s="366">
        <v>0</v>
      </c>
      <c r="E1545" s="367">
        <v>0</v>
      </c>
      <c r="F1545" s="1189"/>
      <c r="G1545" s="365">
        <f t="shared" si="24"/>
        <v>0</v>
      </c>
    </row>
    <row r="1546" spans="1:7" s="358" customFormat="1">
      <c r="A1546" s="370">
        <v>0</v>
      </c>
      <c r="B1546" s="369">
        <v>0</v>
      </c>
      <c r="C1546" s="368" t="s">
        <v>2173</v>
      </c>
      <c r="D1546" s="366">
        <v>0</v>
      </c>
      <c r="E1546" s="367">
        <v>0</v>
      </c>
      <c r="F1546" s="1189"/>
      <c r="G1546" s="365">
        <f t="shared" si="24"/>
        <v>0</v>
      </c>
    </row>
    <row r="1547" spans="1:7" s="358" customFormat="1">
      <c r="A1547" s="370">
        <v>0</v>
      </c>
      <c r="B1547" s="369">
        <v>0</v>
      </c>
      <c r="C1547" s="368" t="s">
        <v>4496</v>
      </c>
      <c r="D1547" s="366">
        <v>0</v>
      </c>
      <c r="E1547" s="367">
        <v>0</v>
      </c>
      <c r="F1547" s="1189"/>
      <c r="G1547" s="365">
        <f t="shared" si="24"/>
        <v>0</v>
      </c>
    </row>
    <row r="1548" spans="1:7" s="358" customFormat="1" ht="26.4">
      <c r="A1548" s="376">
        <v>439</v>
      </c>
      <c r="B1548" s="375" t="s">
        <v>2172</v>
      </c>
      <c r="C1548" s="374" t="s">
        <v>2171</v>
      </c>
      <c r="D1548" s="372" t="s">
        <v>347</v>
      </c>
      <c r="E1548" s="373">
        <v>127</v>
      </c>
      <c r="F1548" s="1190"/>
      <c r="G1548" s="371">
        <f t="shared" si="24"/>
        <v>0</v>
      </c>
    </row>
    <row r="1549" spans="1:7" s="358" customFormat="1">
      <c r="A1549" s="370">
        <v>0</v>
      </c>
      <c r="B1549" s="369">
        <v>0</v>
      </c>
      <c r="C1549" s="368" t="s">
        <v>2170</v>
      </c>
      <c r="D1549" s="366">
        <v>0</v>
      </c>
      <c r="E1549" s="367">
        <v>0</v>
      </c>
      <c r="F1549" s="1189"/>
      <c r="G1549" s="365">
        <f t="shared" si="24"/>
        <v>0</v>
      </c>
    </row>
    <row r="1550" spans="1:7" s="358" customFormat="1">
      <c r="A1550" s="370">
        <v>0</v>
      </c>
      <c r="B1550" s="369">
        <v>0</v>
      </c>
      <c r="C1550" s="368" t="s">
        <v>4447</v>
      </c>
      <c r="D1550" s="366">
        <v>0</v>
      </c>
      <c r="E1550" s="367">
        <v>0</v>
      </c>
      <c r="F1550" s="1189"/>
      <c r="G1550" s="365">
        <f t="shared" si="24"/>
        <v>0</v>
      </c>
    </row>
    <row r="1551" spans="1:7" s="358" customFormat="1">
      <c r="A1551" s="370">
        <v>0</v>
      </c>
      <c r="B1551" s="369">
        <v>0</v>
      </c>
      <c r="C1551" s="368" t="s">
        <v>2169</v>
      </c>
      <c r="D1551" s="366">
        <v>0</v>
      </c>
      <c r="E1551" s="367">
        <v>0</v>
      </c>
      <c r="F1551" s="1189"/>
      <c r="G1551" s="365">
        <f t="shared" si="24"/>
        <v>0</v>
      </c>
    </row>
    <row r="1552" spans="1:7" s="358" customFormat="1">
      <c r="A1552" s="370">
        <v>0</v>
      </c>
      <c r="B1552" s="369">
        <v>0</v>
      </c>
      <c r="C1552" s="368" t="s">
        <v>4447</v>
      </c>
      <c r="D1552" s="366">
        <v>0</v>
      </c>
      <c r="E1552" s="367">
        <v>0</v>
      </c>
      <c r="F1552" s="1189"/>
      <c r="G1552" s="365">
        <f t="shared" si="24"/>
        <v>0</v>
      </c>
    </row>
    <row r="1553" spans="1:7" s="358" customFormat="1">
      <c r="A1553" s="370">
        <v>0</v>
      </c>
      <c r="B1553" s="369">
        <v>0</v>
      </c>
      <c r="C1553" s="368" t="s">
        <v>2169</v>
      </c>
      <c r="D1553" s="366">
        <v>0</v>
      </c>
      <c r="E1553" s="367">
        <v>0</v>
      </c>
      <c r="F1553" s="1189"/>
      <c r="G1553" s="365">
        <f t="shared" si="24"/>
        <v>0</v>
      </c>
    </row>
    <row r="1554" spans="1:7" s="358" customFormat="1">
      <c r="A1554" s="370">
        <v>0</v>
      </c>
      <c r="B1554" s="369">
        <v>0</v>
      </c>
      <c r="C1554" s="368" t="s">
        <v>4496</v>
      </c>
      <c r="D1554" s="366">
        <v>0</v>
      </c>
      <c r="E1554" s="367">
        <v>0</v>
      </c>
      <c r="F1554" s="1189"/>
      <c r="G1554" s="365">
        <f t="shared" si="24"/>
        <v>0</v>
      </c>
    </row>
    <row r="1555" spans="1:7" s="358" customFormat="1" ht="26.4">
      <c r="A1555" s="376">
        <v>439</v>
      </c>
      <c r="B1555" s="375" t="s">
        <v>2168</v>
      </c>
      <c r="C1555" s="374" t="s">
        <v>2167</v>
      </c>
      <c r="D1555" s="372" t="s">
        <v>347</v>
      </c>
      <c r="E1555" s="373">
        <v>28</v>
      </c>
      <c r="F1555" s="1190"/>
      <c r="G1555" s="371">
        <f t="shared" ref="G1555:G1565" si="25">E1555*F1555</f>
        <v>0</v>
      </c>
    </row>
    <row r="1556" spans="1:7" s="358" customFormat="1">
      <c r="A1556" s="370">
        <v>0</v>
      </c>
      <c r="B1556" s="369">
        <v>0</v>
      </c>
      <c r="C1556" s="368" t="s">
        <v>2165</v>
      </c>
      <c r="D1556" s="366">
        <v>0</v>
      </c>
      <c r="E1556" s="367">
        <v>0</v>
      </c>
      <c r="F1556" s="1189"/>
      <c r="G1556" s="365">
        <f t="shared" si="25"/>
        <v>0</v>
      </c>
    </row>
    <row r="1557" spans="1:7" s="358" customFormat="1">
      <c r="A1557" s="370">
        <v>0</v>
      </c>
      <c r="B1557" s="369">
        <v>0</v>
      </c>
      <c r="C1557" s="368" t="s">
        <v>4447</v>
      </c>
      <c r="D1557" s="366">
        <v>0</v>
      </c>
      <c r="E1557" s="367">
        <v>0</v>
      </c>
      <c r="F1557" s="1189"/>
      <c r="G1557" s="365">
        <f t="shared" si="25"/>
        <v>0</v>
      </c>
    </row>
    <row r="1558" spans="1:7" s="358" customFormat="1">
      <c r="A1558" s="370">
        <v>0</v>
      </c>
      <c r="B1558" s="369">
        <v>0</v>
      </c>
      <c r="C1558" s="368" t="s">
        <v>2165</v>
      </c>
      <c r="D1558" s="366">
        <v>0</v>
      </c>
      <c r="E1558" s="367">
        <v>0</v>
      </c>
      <c r="F1558" s="1189"/>
      <c r="G1558" s="365">
        <f t="shared" si="25"/>
        <v>0</v>
      </c>
    </row>
    <row r="1559" spans="1:7" s="358" customFormat="1">
      <c r="A1559" s="370">
        <v>0</v>
      </c>
      <c r="B1559" s="369">
        <v>0</v>
      </c>
      <c r="C1559" s="368" t="s">
        <v>4496</v>
      </c>
      <c r="D1559" s="366">
        <v>0</v>
      </c>
      <c r="E1559" s="367">
        <v>0</v>
      </c>
      <c r="F1559" s="1189"/>
      <c r="G1559" s="365">
        <f t="shared" si="25"/>
        <v>0</v>
      </c>
    </row>
    <row r="1560" spans="1:7" s="358" customFormat="1" ht="15.6">
      <c r="A1560" s="379">
        <v>0</v>
      </c>
      <c r="B1560" s="378" t="s">
        <v>142</v>
      </c>
      <c r="C1560" s="377" t="s">
        <v>29</v>
      </c>
      <c r="D1560" s="366">
        <v>0</v>
      </c>
      <c r="E1560" s="367">
        <v>0</v>
      </c>
      <c r="F1560" s="1189"/>
      <c r="G1560" s="365">
        <f t="shared" si="25"/>
        <v>0</v>
      </c>
    </row>
    <row r="1561" spans="1:7" s="358" customFormat="1" ht="13.2">
      <c r="A1561" s="376">
        <v>440</v>
      </c>
      <c r="B1561" s="375" t="s">
        <v>2160</v>
      </c>
      <c r="C1561" s="374" t="s">
        <v>2163</v>
      </c>
      <c r="D1561" s="372" t="s">
        <v>1957</v>
      </c>
      <c r="E1561" s="373">
        <v>1</v>
      </c>
      <c r="F1561" s="1190"/>
      <c r="G1561" s="371">
        <f t="shared" si="25"/>
        <v>0</v>
      </c>
    </row>
    <row r="1562" spans="1:7" s="358" customFormat="1" ht="13.2">
      <c r="A1562" s="376">
        <v>441</v>
      </c>
      <c r="B1562" s="375" t="s">
        <v>2160</v>
      </c>
      <c r="C1562" s="374" t="s">
        <v>2162</v>
      </c>
      <c r="D1562" s="372" t="s">
        <v>1985</v>
      </c>
      <c r="E1562" s="373">
        <v>1</v>
      </c>
      <c r="F1562" s="1190"/>
      <c r="G1562" s="371">
        <f t="shared" si="25"/>
        <v>0</v>
      </c>
    </row>
    <row r="1563" spans="1:7" s="358" customFormat="1" ht="13.2">
      <c r="A1563" s="376">
        <v>442</v>
      </c>
      <c r="B1563" s="375" t="s">
        <v>2160</v>
      </c>
      <c r="C1563" s="374" t="s">
        <v>2161</v>
      </c>
      <c r="D1563" s="372" t="s">
        <v>1985</v>
      </c>
      <c r="E1563" s="373">
        <v>1</v>
      </c>
      <c r="F1563" s="1190"/>
      <c r="G1563" s="371">
        <f t="shared" si="25"/>
        <v>0</v>
      </c>
    </row>
    <row r="1564" spans="1:7" s="358" customFormat="1" ht="13.2">
      <c r="A1564" s="376">
        <v>443</v>
      </c>
      <c r="B1564" s="375" t="s">
        <v>2160</v>
      </c>
      <c r="C1564" s="374" t="s">
        <v>2159</v>
      </c>
      <c r="D1564" s="372" t="s">
        <v>2061</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4.4" thickBot="1">
      <c r="A1566" s="364"/>
      <c r="B1566" s="363"/>
      <c r="C1566" s="362" t="s">
        <v>2158</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3.2"/>
  <cols>
    <col min="1" max="1" width="4.5546875" style="790" customWidth="1"/>
    <col min="2" max="2" width="79.88671875" style="790" customWidth="1"/>
    <col min="3" max="3" width="4.88671875" style="790" customWidth="1"/>
    <col min="4" max="256" width="9.109375" style="790"/>
    <col min="257" max="257" width="4.5546875" style="790" customWidth="1"/>
    <col min="258" max="258" width="79.88671875" style="790" customWidth="1"/>
    <col min="259" max="259" width="4.88671875" style="790" customWidth="1"/>
    <col min="260" max="512" width="9.109375" style="790"/>
    <col min="513" max="513" width="4.5546875" style="790" customWidth="1"/>
    <col min="514" max="514" width="79.88671875" style="790" customWidth="1"/>
    <col min="515" max="515" width="4.88671875" style="790" customWidth="1"/>
    <col min="516" max="768" width="9.109375" style="790"/>
    <col min="769" max="769" width="4.5546875" style="790" customWidth="1"/>
    <col min="770" max="770" width="79.88671875" style="790" customWidth="1"/>
    <col min="771" max="771" width="4.88671875" style="790" customWidth="1"/>
    <col min="772" max="1024" width="9.109375" style="790"/>
    <col min="1025" max="1025" width="4.5546875" style="790" customWidth="1"/>
    <col min="1026" max="1026" width="79.88671875" style="790" customWidth="1"/>
    <col min="1027" max="1027" width="4.88671875" style="790" customWidth="1"/>
    <col min="1028" max="1280" width="9.109375" style="790"/>
    <col min="1281" max="1281" width="4.5546875" style="790" customWidth="1"/>
    <col min="1282" max="1282" width="79.88671875" style="790" customWidth="1"/>
    <col min="1283" max="1283" width="4.88671875" style="790" customWidth="1"/>
    <col min="1284" max="1536" width="9.109375" style="790"/>
    <col min="1537" max="1537" width="4.5546875" style="790" customWidth="1"/>
    <col min="1538" max="1538" width="79.88671875" style="790" customWidth="1"/>
    <col min="1539" max="1539" width="4.88671875" style="790" customWidth="1"/>
    <col min="1540" max="1792" width="9.109375" style="790"/>
    <col min="1793" max="1793" width="4.5546875" style="790" customWidth="1"/>
    <col min="1794" max="1794" width="79.88671875" style="790" customWidth="1"/>
    <col min="1795" max="1795" width="4.88671875" style="790" customWidth="1"/>
    <col min="1796" max="2048" width="9.109375" style="790"/>
    <col min="2049" max="2049" width="4.5546875" style="790" customWidth="1"/>
    <col min="2050" max="2050" width="79.88671875" style="790" customWidth="1"/>
    <col min="2051" max="2051" width="4.88671875" style="790" customWidth="1"/>
    <col min="2052" max="2304" width="9.109375" style="790"/>
    <col min="2305" max="2305" width="4.5546875" style="790" customWidth="1"/>
    <col min="2306" max="2306" width="79.88671875" style="790" customWidth="1"/>
    <col min="2307" max="2307" width="4.88671875" style="790" customWidth="1"/>
    <col min="2308" max="2560" width="9.109375" style="790"/>
    <col min="2561" max="2561" width="4.5546875" style="790" customWidth="1"/>
    <col min="2562" max="2562" width="79.88671875" style="790" customWidth="1"/>
    <col min="2563" max="2563" width="4.88671875" style="790" customWidth="1"/>
    <col min="2564" max="2816" width="9.109375" style="790"/>
    <col min="2817" max="2817" width="4.5546875" style="790" customWidth="1"/>
    <col min="2818" max="2818" width="79.88671875" style="790" customWidth="1"/>
    <col min="2819" max="2819" width="4.88671875" style="790" customWidth="1"/>
    <col min="2820" max="3072" width="9.109375" style="790"/>
    <col min="3073" max="3073" width="4.5546875" style="790" customWidth="1"/>
    <col min="3074" max="3074" width="79.88671875" style="790" customWidth="1"/>
    <col min="3075" max="3075" width="4.88671875" style="790" customWidth="1"/>
    <col min="3076" max="3328" width="9.109375" style="790"/>
    <col min="3329" max="3329" width="4.5546875" style="790" customWidth="1"/>
    <col min="3330" max="3330" width="79.88671875" style="790" customWidth="1"/>
    <col min="3331" max="3331" width="4.88671875" style="790" customWidth="1"/>
    <col min="3332" max="3584" width="9.109375" style="790"/>
    <col min="3585" max="3585" width="4.5546875" style="790" customWidth="1"/>
    <col min="3586" max="3586" width="79.88671875" style="790" customWidth="1"/>
    <col min="3587" max="3587" width="4.88671875" style="790" customWidth="1"/>
    <col min="3588" max="3840" width="9.109375" style="790"/>
    <col min="3841" max="3841" width="4.5546875" style="790" customWidth="1"/>
    <col min="3842" max="3842" width="79.88671875" style="790" customWidth="1"/>
    <col min="3843" max="3843" width="4.88671875" style="790" customWidth="1"/>
    <col min="3844" max="4096" width="9.109375" style="790"/>
    <col min="4097" max="4097" width="4.5546875" style="790" customWidth="1"/>
    <col min="4098" max="4098" width="79.88671875" style="790" customWidth="1"/>
    <col min="4099" max="4099" width="4.88671875" style="790" customWidth="1"/>
    <col min="4100" max="4352" width="9.109375" style="790"/>
    <col min="4353" max="4353" width="4.5546875" style="790" customWidth="1"/>
    <col min="4354" max="4354" width="79.88671875" style="790" customWidth="1"/>
    <col min="4355" max="4355" width="4.88671875" style="790" customWidth="1"/>
    <col min="4356" max="4608" width="9.109375" style="790"/>
    <col min="4609" max="4609" width="4.5546875" style="790" customWidth="1"/>
    <col min="4610" max="4610" width="79.88671875" style="790" customWidth="1"/>
    <col min="4611" max="4611" width="4.88671875" style="790" customWidth="1"/>
    <col min="4612" max="4864" width="9.109375" style="790"/>
    <col min="4865" max="4865" width="4.5546875" style="790" customWidth="1"/>
    <col min="4866" max="4866" width="79.88671875" style="790" customWidth="1"/>
    <col min="4867" max="4867" width="4.88671875" style="790" customWidth="1"/>
    <col min="4868" max="5120" width="9.109375" style="790"/>
    <col min="5121" max="5121" width="4.5546875" style="790" customWidth="1"/>
    <col min="5122" max="5122" width="79.88671875" style="790" customWidth="1"/>
    <col min="5123" max="5123" width="4.88671875" style="790" customWidth="1"/>
    <col min="5124" max="5376" width="9.109375" style="790"/>
    <col min="5377" max="5377" width="4.5546875" style="790" customWidth="1"/>
    <col min="5378" max="5378" width="79.88671875" style="790" customWidth="1"/>
    <col min="5379" max="5379" width="4.88671875" style="790" customWidth="1"/>
    <col min="5380" max="5632" width="9.109375" style="790"/>
    <col min="5633" max="5633" width="4.5546875" style="790" customWidth="1"/>
    <col min="5634" max="5634" width="79.88671875" style="790" customWidth="1"/>
    <col min="5635" max="5635" width="4.88671875" style="790" customWidth="1"/>
    <col min="5636" max="5888" width="9.109375" style="790"/>
    <col min="5889" max="5889" width="4.5546875" style="790" customWidth="1"/>
    <col min="5890" max="5890" width="79.88671875" style="790" customWidth="1"/>
    <col min="5891" max="5891" width="4.88671875" style="790" customWidth="1"/>
    <col min="5892" max="6144" width="9.109375" style="790"/>
    <col min="6145" max="6145" width="4.5546875" style="790" customWidth="1"/>
    <col min="6146" max="6146" width="79.88671875" style="790" customWidth="1"/>
    <col min="6147" max="6147" width="4.88671875" style="790" customWidth="1"/>
    <col min="6148" max="6400" width="9.109375" style="790"/>
    <col min="6401" max="6401" width="4.5546875" style="790" customWidth="1"/>
    <col min="6402" max="6402" width="79.88671875" style="790" customWidth="1"/>
    <col min="6403" max="6403" width="4.88671875" style="790" customWidth="1"/>
    <col min="6404" max="6656" width="9.109375" style="790"/>
    <col min="6657" max="6657" width="4.5546875" style="790" customWidth="1"/>
    <col min="6658" max="6658" width="79.88671875" style="790" customWidth="1"/>
    <col min="6659" max="6659" width="4.88671875" style="790" customWidth="1"/>
    <col min="6660" max="6912" width="9.109375" style="790"/>
    <col min="6913" max="6913" width="4.5546875" style="790" customWidth="1"/>
    <col min="6914" max="6914" width="79.88671875" style="790" customWidth="1"/>
    <col min="6915" max="6915" width="4.88671875" style="790" customWidth="1"/>
    <col min="6916" max="7168" width="9.109375" style="790"/>
    <col min="7169" max="7169" width="4.5546875" style="790" customWidth="1"/>
    <col min="7170" max="7170" width="79.88671875" style="790" customWidth="1"/>
    <col min="7171" max="7171" width="4.88671875" style="790" customWidth="1"/>
    <col min="7172" max="7424" width="9.109375" style="790"/>
    <col min="7425" max="7425" width="4.5546875" style="790" customWidth="1"/>
    <col min="7426" max="7426" width="79.88671875" style="790" customWidth="1"/>
    <col min="7427" max="7427" width="4.88671875" style="790" customWidth="1"/>
    <col min="7428" max="7680" width="9.109375" style="790"/>
    <col min="7681" max="7681" width="4.5546875" style="790" customWidth="1"/>
    <col min="7682" max="7682" width="79.88671875" style="790" customWidth="1"/>
    <col min="7683" max="7683" width="4.88671875" style="790" customWidth="1"/>
    <col min="7684" max="7936" width="9.109375" style="790"/>
    <col min="7937" max="7937" width="4.5546875" style="790" customWidth="1"/>
    <col min="7938" max="7938" width="79.88671875" style="790" customWidth="1"/>
    <col min="7939" max="7939" width="4.88671875" style="790" customWidth="1"/>
    <col min="7940" max="8192" width="9.109375" style="790"/>
    <col min="8193" max="8193" width="4.5546875" style="790" customWidth="1"/>
    <col min="8194" max="8194" width="79.88671875" style="790" customWidth="1"/>
    <col min="8195" max="8195" width="4.88671875" style="790" customWidth="1"/>
    <col min="8196" max="8448" width="9.109375" style="790"/>
    <col min="8449" max="8449" width="4.5546875" style="790" customWidth="1"/>
    <col min="8450" max="8450" width="79.88671875" style="790" customWidth="1"/>
    <col min="8451" max="8451" width="4.88671875" style="790" customWidth="1"/>
    <col min="8452" max="8704" width="9.109375" style="790"/>
    <col min="8705" max="8705" width="4.5546875" style="790" customWidth="1"/>
    <col min="8706" max="8706" width="79.88671875" style="790" customWidth="1"/>
    <col min="8707" max="8707" width="4.88671875" style="790" customWidth="1"/>
    <col min="8708" max="8960" width="9.109375" style="790"/>
    <col min="8961" max="8961" width="4.5546875" style="790" customWidth="1"/>
    <col min="8962" max="8962" width="79.88671875" style="790" customWidth="1"/>
    <col min="8963" max="8963" width="4.88671875" style="790" customWidth="1"/>
    <col min="8964" max="9216" width="9.109375" style="790"/>
    <col min="9217" max="9217" width="4.5546875" style="790" customWidth="1"/>
    <col min="9218" max="9218" width="79.88671875" style="790" customWidth="1"/>
    <col min="9219" max="9219" width="4.88671875" style="790" customWidth="1"/>
    <col min="9220" max="9472" width="9.109375" style="790"/>
    <col min="9473" max="9473" width="4.5546875" style="790" customWidth="1"/>
    <col min="9474" max="9474" width="79.88671875" style="790" customWidth="1"/>
    <col min="9475" max="9475" width="4.88671875" style="790" customWidth="1"/>
    <col min="9476" max="9728" width="9.109375" style="790"/>
    <col min="9729" max="9729" width="4.5546875" style="790" customWidth="1"/>
    <col min="9730" max="9730" width="79.88671875" style="790" customWidth="1"/>
    <col min="9731" max="9731" width="4.88671875" style="790" customWidth="1"/>
    <col min="9732" max="9984" width="9.109375" style="790"/>
    <col min="9985" max="9985" width="4.5546875" style="790" customWidth="1"/>
    <col min="9986" max="9986" width="79.88671875" style="790" customWidth="1"/>
    <col min="9987" max="9987" width="4.88671875" style="790" customWidth="1"/>
    <col min="9988" max="10240" width="9.109375" style="790"/>
    <col min="10241" max="10241" width="4.5546875" style="790" customWidth="1"/>
    <col min="10242" max="10242" width="79.88671875" style="790" customWidth="1"/>
    <col min="10243" max="10243" width="4.88671875" style="790" customWidth="1"/>
    <col min="10244" max="10496" width="9.109375" style="790"/>
    <col min="10497" max="10497" width="4.5546875" style="790" customWidth="1"/>
    <col min="10498" max="10498" width="79.88671875" style="790" customWidth="1"/>
    <col min="10499" max="10499" width="4.88671875" style="790" customWidth="1"/>
    <col min="10500" max="10752" width="9.109375" style="790"/>
    <col min="10753" max="10753" width="4.5546875" style="790" customWidth="1"/>
    <col min="10754" max="10754" width="79.88671875" style="790" customWidth="1"/>
    <col min="10755" max="10755" width="4.88671875" style="790" customWidth="1"/>
    <col min="10756" max="11008" width="9.109375" style="790"/>
    <col min="11009" max="11009" width="4.5546875" style="790" customWidth="1"/>
    <col min="11010" max="11010" width="79.88671875" style="790" customWidth="1"/>
    <col min="11011" max="11011" width="4.88671875" style="790" customWidth="1"/>
    <col min="11012" max="11264" width="9.109375" style="790"/>
    <col min="11265" max="11265" width="4.5546875" style="790" customWidth="1"/>
    <col min="11266" max="11266" width="79.88671875" style="790" customWidth="1"/>
    <col min="11267" max="11267" width="4.88671875" style="790" customWidth="1"/>
    <col min="11268" max="11520" width="9.109375" style="790"/>
    <col min="11521" max="11521" width="4.5546875" style="790" customWidth="1"/>
    <col min="11522" max="11522" width="79.88671875" style="790" customWidth="1"/>
    <col min="11523" max="11523" width="4.88671875" style="790" customWidth="1"/>
    <col min="11524" max="11776" width="9.109375" style="790"/>
    <col min="11777" max="11777" width="4.5546875" style="790" customWidth="1"/>
    <col min="11778" max="11778" width="79.88671875" style="790" customWidth="1"/>
    <col min="11779" max="11779" width="4.88671875" style="790" customWidth="1"/>
    <col min="11780" max="12032" width="9.109375" style="790"/>
    <col min="12033" max="12033" width="4.5546875" style="790" customWidth="1"/>
    <col min="12034" max="12034" width="79.88671875" style="790" customWidth="1"/>
    <col min="12035" max="12035" width="4.88671875" style="790" customWidth="1"/>
    <col min="12036" max="12288" width="9.109375" style="790"/>
    <col min="12289" max="12289" width="4.5546875" style="790" customWidth="1"/>
    <col min="12290" max="12290" width="79.88671875" style="790" customWidth="1"/>
    <col min="12291" max="12291" width="4.88671875" style="790" customWidth="1"/>
    <col min="12292" max="12544" width="9.109375" style="790"/>
    <col min="12545" max="12545" width="4.5546875" style="790" customWidth="1"/>
    <col min="12546" max="12546" width="79.88671875" style="790" customWidth="1"/>
    <col min="12547" max="12547" width="4.88671875" style="790" customWidth="1"/>
    <col min="12548" max="12800" width="9.109375" style="790"/>
    <col min="12801" max="12801" width="4.5546875" style="790" customWidth="1"/>
    <col min="12802" max="12802" width="79.88671875" style="790" customWidth="1"/>
    <col min="12803" max="12803" width="4.88671875" style="790" customWidth="1"/>
    <col min="12804" max="13056" width="9.109375" style="790"/>
    <col min="13057" max="13057" width="4.5546875" style="790" customWidth="1"/>
    <col min="13058" max="13058" width="79.88671875" style="790" customWidth="1"/>
    <col min="13059" max="13059" width="4.88671875" style="790" customWidth="1"/>
    <col min="13060" max="13312" width="9.109375" style="790"/>
    <col min="13313" max="13313" width="4.5546875" style="790" customWidth="1"/>
    <col min="13314" max="13314" width="79.88671875" style="790" customWidth="1"/>
    <col min="13315" max="13315" width="4.88671875" style="790" customWidth="1"/>
    <col min="13316" max="13568" width="9.109375" style="790"/>
    <col min="13569" max="13569" width="4.5546875" style="790" customWidth="1"/>
    <col min="13570" max="13570" width="79.88671875" style="790" customWidth="1"/>
    <col min="13571" max="13571" width="4.88671875" style="790" customWidth="1"/>
    <col min="13572" max="13824" width="9.109375" style="790"/>
    <col min="13825" max="13825" width="4.5546875" style="790" customWidth="1"/>
    <col min="13826" max="13826" width="79.88671875" style="790" customWidth="1"/>
    <col min="13827" max="13827" width="4.88671875" style="790" customWidth="1"/>
    <col min="13828" max="14080" width="9.109375" style="790"/>
    <col min="14081" max="14081" width="4.5546875" style="790" customWidth="1"/>
    <col min="14082" max="14082" width="79.88671875" style="790" customWidth="1"/>
    <col min="14083" max="14083" width="4.88671875" style="790" customWidth="1"/>
    <col min="14084" max="14336" width="9.109375" style="790"/>
    <col min="14337" max="14337" width="4.5546875" style="790" customWidth="1"/>
    <col min="14338" max="14338" width="79.88671875" style="790" customWidth="1"/>
    <col min="14339" max="14339" width="4.88671875" style="790" customWidth="1"/>
    <col min="14340" max="14592" width="9.109375" style="790"/>
    <col min="14593" max="14593" width="4.5546875" style="790" customWidth="1"/>
    <col min="14594" max="14594" width="79.88671875" style="790" customWidth="1"/>
    <col min="14595" max="14595" width="4.88671875" style="790" customWidth="1"/>
    <col min="14596" max="14848" width="9.109375" style="790"/>
    <col min="14849" max="14849" width="4.5546875" style="790" customWidth="1"/>
    <col min="14850" max="14850" width="79.88671875" style="790" customWidth="1"/>
    <col min="14851" max="14851" width="4.88671875" style="790" customWidth="1"/>
    <col min="14852" max="15104" width="9.109375" style="790"/>
    <col min="15105" max="15105" width="4.5546875" style="790" customWidth="1"/>
    <col min="15106" max="15106" width="79.88671875" style="790" customWidth="1"/>
    <col min="15107" max="15107" width="4.88671875" style="790" customWidth="1"/>
    <col min="15108" max="15360" width="9.109375" style="790"/>
    <col min="15361" max="15361" width="4.5546875" style="790" customWidth="1"/>
    <col min="15362" max="15362" width="79.88671875" style="790" customWidth="1"/>
    <col min="15363" max="15363" width="4.88671875" style="790" customWidth="1"/>
    <col min="15364" max="15616" width="9.109375" style="790"/>
    <col min="15617" max="15617" width="4.5546875" style="790" customWidth="1"/>
    <col min="15618" max="15618" width="79.88671875" style="790" customWidth="1"/>
    <col min="15619" max="15619" width="4.88671875" style="790" customWidth="1"/>
    <col min="15620" max="15872" width="9.109375" style="790"/>
    <col min="15873" max="15873" width="4.5546875" style="790" customWidth="1"/>
    <col min="15874" max="15874" width="79.88671875" style="790" customWidth="1"/>
    <col min="15875" max="15875" width="4.88671875" style="790" customWidth="1"/>
    <col min="15876" max="16128" width="9.109375" style="790"/>
    <col min="16129" max="16129" width="4.5546875" style="790" customWidth="1"/>
    <col min="16130" max="16130" width="79.88671875" style="790" customWidth="1"/>
    <col min="16131" max="16131" width="4.88671875" style="790" customWidth="1"/>
    <col min="16132" max="16384" width="9.109375" style="790"/>
  </cols>
  <sheetData>
    <row r="1" spans="1:44">
      <c r="A1" s="787"/>
      <c r="B1" s="788"/>
      <c r="C1" s="789"/>
      <c r="AP1" s="791"/>
      <c r="AQ1" s="791"/>
      <c r="AR1" s="791"/>
    </row>
    <row r="2" spans="1:44" ht="15.6">
      <c r="A2" s="792"/>
      <c r="B2" s="793" t="s">
        <v>3294</v>
      </c>
      <c r="C2" s="794"/>
    </row>
    <row r="3" spans="1:44">
      <c r="A3" s="795"/>
      <c r="B3" s="796"/>
      <c r="C3" s="797"/>
      <c r="AP3" s="791"/>
      <c r="AQ3" s="791"/>
      <c r="AR3" s="791"/>
    </row>
    <row r="4" spans="1:44" s="799" customFormat="1" ht="60" customHeight="1">
      <c r="A4" s="798" t="s">
        <v>3295</v>
      </c>
      <c r="B4" s="1399" t="s">
        <v>3296</v>
      </c>
      <c r="C4" s="1400"/>
      <c r="AP4" s="791"/>
      <c r="AQ4" s="791"/>
      <c r="AR4" s="791"/>
    </row>
    <row r="5" spans="1:44" s="799" customFormat="1" ht="60" customHeight="1">
      <c r="A5" s="798" t="s">
        <v>3297</v>
      </c>
      <c r="B5" s="1399" t="s">
        <v>3298</v>
      </c>
      <c r="C5" s="1400"/>
      <c r="AP5" s="791"/>
      <c r="AQ5" s="791"/>
      <c r="AR5" s="791"/>
    </row>
    <row r="6" spans="1:44" s="799" customFormat="1" ht="60" customHeight="1">
      <c r="A6" s="798" t="s">
        <v>3299</v>
      </c>
      <c r="B6" s="1399" t="s">
        <v>3300</v>
      </c>
      <c r="C6" s="1400"/>
      <c r="AP6" s="791"/>
      <c r="AQ6" s="791"/>
      <c r="AR6" s="791"/>
    </row>
    <row r="7" spans="1:44" s="799" customFormat="1" ht="60" customHeight="1">
      <c r="A7" s="798" t="s">
        <v>3301</v>
      </c>
      <c r="B7" s="1399" t="s">
        <v>3302</v>
      </c>
      <c r="C7" s="1400"/>
      <c r="AP7" s="791"/>
      <c r="AQ7" s="791"/>
      <c r="AR7" s="791"/>
    </row>
    <row r="8" spans="1:44" s="799" customFormat="1" ht="60" customHeight="1">
      <c r="A8" s="798" t="s">
        <v>3303</v>
      </c>
      <c r="B8" s="1399" t="s">
        <v>3304</v>
      </c>
      <c r="C8" s="1400"/>
    </row>
    <row r="9" spans="1:44" s="799" customFormat="1" ht="60" customHeight="1">
      <c r="A9" s="798" t="s">
        <v>3305</v>
      </c>
      <c r="B9" s="1399" t="s">
        <v>3306</v>
      </c>
      <c r="C9" s="1400"/>
    </row>
    <row r="10" spans="1:44" s="799" customFormat="1" ht="60" customHeight="1">
      <c r="A10" s="798" t="s">
        <v>3307</v>
      </c>
      <c r="B10" s="1399" t="s">
        <v>3308</v>
      </c>
      <c r="C10" s="1400"/>
    </row>
    <row r="11" spans="1:44" s="799" customFormat="1" ht="60" customHeight="1">
      <c r="A11" s="798" t="s">
        <v>3309</v>
      </c>
      <c r="B11" s="1399" t="s">
        <v>3310</v>
      </c>
      <c r="C11" s="1400"/>
    </row>
    <row r="12" spans="1:44" s="799" customFormat="1" ht="60" customHeight="1">
      <c r="A12" s="798" t="s">
        <v>3311</v>
      </c>
      <c r="B12" s="1399" t="s">
        <v>3312</v>
      </c>
      <c r="C12" s="1400"/>
    </row>
    <row r="13" spans="1:44" s="799" customFormat="1" ht="60" customHeight="1" thickBot="1">
      <c r="A13" s="800" t="s">
        <v>3313</v>
      </c>
      <c r="B13" s="1401" t="s">
        <v>3314</v>
      </c>
      <c r="C13" s="1402"/>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scale="9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E24" sqref="E24"/>
    </sheetView>
  </sheetViews>
  <sheetFormatPr defaultRowHeight="13.2"/>
  <cols>
    <col min="1" max="1" width="40.33203125" style="124" bestFit="1" customWidth="1"/>
    <col min="2" max="2" width="12.6640625" style="88" customWidth="1"/>
    <col min="3" max="3" width="17.33203125" style="88" customWidth="1"/>
    <col min="257" max="257" width="40.33203125" bestFit="1" customWidth="1"/>
    <col min="258" max="258" width="12.6640625" customWidth="1"/>
    <col min="259" max="259" width="17.33203125" customWidth="1"/>
    <col min="513" max="513" width="40.33203125" bestFit="1" customWidth="1"/>
    <col min="514" max="514" width="12.6640625" customWidth="1"/>
    <col min="515" max="515" width="17.33203125" customWidth="1"/>
    <col min="769" max="769" width="40.33203125" bestFit="1" customWidth="1"/>
    <col min="770" max="770" width="12.6640625" customWidth="1"/>
    <col min="771" max="771" width="17.33203125" customWidth="1"/>
    <col min="1025" max="1025" width="40.33203125" bestFit="1" customWidth="1"/>
    <col min="1026" max="1026" width="12.6640625" customWidth="1"/>
    <col min="1027" max="1027" width="17.33203125" customWidth="1"/>
    <col min="1281" max="1281" width="40.33203125" bestFit="1" customWidth="1"/>
    <col min="1282" max="1282" width="12.6640625" customWidth="1"/>
    <col min="1283" max="1283" width="17.33203125" customWidth="1"/>
    <col min="1537" max="1537" width="40.33203125" bestFit="1" customWidth="1"/>
    <col min="1538" max="1538" width="12.6640625" customWidth="1"/>
    <col min="1539" max="1539" width="17.33203125" customWidth="1"/>
    <col min="1793" max="1793" width="40.33203125" bestFit="1" customWidth="1"/>
    <col min="1794" max="1794" width="12.6640625" customWidth="1"/>
    <col min="1795" max="1795" width="17.33203125" customWidth="1"/>
    <col min="2049" max="2049" width="40.33203125" bestFit="1" customWidth="1"/>
    <col min="2050" max="2050" width="12.6640625" customWidth="1"/>
    <col min="2051" max="2051" width="17.33203125" customWidth="1"/>
    <col min="2305" max="2305" width="40.33203125" bestFit="1" customWidth="1"/>
    <col min="2306" max="2306" width="12.6640625" customWidth="1"/>
    <col min="2307" max="2307" width="17.33203125" customWidth="1"/>
    <col min="2561" max="2561" width="40.33203125" bestFit="1" customWidth="1"/>
    <col min="2562" max="2562" width="12.6640625" customWidth="1"/>
    <col min="2563" max="2563" width="17.33203125" customWidth="1"/>
    <col min="2817" max="2817" width="40.33203125" bestFit="1" customWidth="1"/>
    <col min="2818" max="2818" width="12.6640625" customWidth="1"/>
    <col min="2819" max="2819" width="17.33203125" customWidth="1"/>
    <col min="3073" max="3073" width="40.33203125" bestFit="1" customWidth="1"/>
    <col min="3074" max="3074" width="12.6640625" customWidth="1"/>
    <col min="3075" max="3075" width="17.33203125" customWidth="1"/>
    <col min="3329" max="3329" width="40.33203125" bestFit="1" customWidth="1"/>
    <col min="3330" max="3330" width="12.6640625" customWidth="1"/>
    <col min="3331" max="3331" width="17.33203125" customWidth="1"/>
    <col min="3585" max="3585" width="40.33203125" bestFit="1" customWidth="1"/>
    <col min="3586" max="3586" width="12.6640625" customWidth="1"/>
    <col min="3587" max="3587" width="17.33203125" customWidth="1"/>
    <col min="3841" max="3841" width="40.33203125" bestFit="1" customWidth="1"/>
    <col min="3842" max="3842" width="12.6640625" customWidth="1"/>
    <col min="3843" max="3843" width="17.33203125" customWidth="1"/>
    <col min="4097" max="4097" width="40.33203125" bestFit="1" customWidth="1"/>
    <col min="4098" max="4098" width="12.6640625" customWidth="1"/>
    <col min="4099" max="4099" width="17.33203125" customWidth="1"/>
    <col min="4353" max="4353" width="40.33203125" bestFit="1" customWidth="1"/>
    <col min="4354" max="4354" width="12.6640625" customWidth="1"/>
    <col min="4355" max="4355" width="17.33203125" customWidth="1"/>
    <col min="4609" max="4609" width="40.33203125" bestFit="1" customWidth="1"/>
    <col min="4610" max="4610" width="12.6640625" customWidth="1"/>
    <col min="4611" max="4611" width="17.33203125" customWidth="1"/>
    <col min="4865" max="4865" width="40.33203125" bestFit="1" customWidth="1"/>
    <col min="4866" max="4866" width="12.6640625" customWidth="1"/>
    <col min="4867" max="4867" width="17.33203125" customWidth="1"/>
    <col min="5121" max="5121" width="40.33203125" bestFit="1" customWidth="1"/>
    <col min="5122" max="5122" width="12.6640625" customWidth="1"/>
    <col min="5123" max="5123" width="17.33203125" customWidth="1"/>
    <col min="5377" max="5377" width="40.33203125" bestFit="1" customWidth="1"/>
    <col min="5378" max="5378" width="12.6640625" customWidth="1"/>
    <col min="5379" max="5379" width="17.33203125" customWidth="1"/>
    <col min="5633" max="5633" width="40.33203125" bestFit="1" customWidth="1"/>
    <col min="5634" max="5634" width="12.6640625" customWidth="1"/>
    <col min="5635" max="5635" width="17.33203125" customWidth="1"/>
    <col min="5889" max="5889" width="40.33203125" bestFit="1" customWidth="1"/>
    <col min="5890" max="5890" width="12.6640625" customWidth="1"/>
    <col min="5891" max="5891" width="17.33203125" customWidth="1"/>
    <col min="6145" max="6145" width="40.33203125" bestFit="1" customWidth="1"/>
    <col min="6146" max="6146" width="12.6640625" customWidth="1"/>
    <col min="6147" max="6147" width="17.33203125" customWidth="1"/>
    <col min="6401" max="6401" width="40.33203125" bestFit="1" customWidth="1"/>
    <col min="6402" max="6402" width="12.6640625" customWidth="1"/>
    <col min="6403" max="6403" width="17.33203125" customWidth="1"/>
    <col min="6657" max="6657" width="40.33203125" bestFit="1" customWidth="1"/>
    <col min="6658" max="6658" width="12.6640625" customWidth="1"/>
    <col min="6659" max="6659" width="17.33203125" customWidth="1"/>
    <col min="6913" max="6913" width="40.33203125" bestFit="1" customWidth="1"/>
    <col min="6914" max="6914" width="12.6640625" customWidth="1"/>
    <col min="6915" max="6915" width="17.33203125" customWidth="1"/>
    <col min="7169" max="7169" width="40.33203125" bestFit="1" customWidth="1"/>
    <col min="7170" max="7170" width="12.6640625" customWidth="1"/>
    <col min="7171" max="7171" width="17.33203125" customWidth="1"/>
    <col min="7425" max="7425" width="40.33203125" bestFit="1" customWidth="1"/>
    <col min="7426" max="7426" width="12.6640625" customWidth="1"/>
    <col min="7427" max="7427" width="17.33203125" customWidth="1"/>
    <col min="7681" max="7681" width="40.33203125" bestFit="1" customWidth="1"/>
    <col min="7682" max="7682" width="12.6640625" customWidth="1"/>
    <col min="7683" max="7683" width="17.33203125" customWidth="1"/>
    <col min="7937" max="7937" width="40.33203125" bestFit="1" customWidth="1"/>
    <col min="7938" max="7938" width="12.6640625" customWidth="1"/>
    <col min="7939" max="7939" width="17.33203125" customWidth="1"/>
    <col min="8193" max="8193" width="40.33203125" bestFit="1" customWidth="1"/>
    <col min="8194" max="8194" width="12.6640625" customWidth="1"/>
    <col min="8195" max="8195" width="17.33203125" customWidth="1"/>
    <col min="8449" max="8449" width="40.33203125" bestFit="1" customWidth="1"/>
    <col min="8450" max="8450" width="12.6640625" customWidth="1"/>
    <col min="8451" max="8451" width="17.33203125" customWidth="1"/>
    <col min="8705" max="8705" width="40.33203125" bestFit="1" customWidth="1"/>
    <col min="8706" max="8706" width="12.6640625" customWidth="1"/>
    <col min="8707" max="8707" width="17.33203125" customWidth="1"/>
    <col min="8961" max="8961" width="40.33203125" bestFit="1" customWidth="1"/>
    <col min="8962" max="8962" width="12.6640625" customWidth="1"/>
    <col min="8963" max="8963" width="17.33203125" customWidth="1"/>
    <col min="9217" max="9217" width="40.33203125" bestFit="1" customWidth="1"/>
    <col min="9218" max="9218" width="12.6640625" customWidth="1"/>
    <col min="9219" max="9219" width="17.33203125" customWidth="1"/>
    <col min="9473" max="9473" width="40.33203125" bestFit="1" customWidth="1"/>
    <col min="9474" max="9474" width="12.6640625" customWidth="1"/>
    <col min="9475" max="9475" width="17.33203125" customWidth="1"/>
    <col min="9729" max="9729" width="40.33203125" bestFit="1" customWidth="1"/>
    <col min="9730" max="9730" width="12.6640625" customWidth="1"/>
    <col min="9731" max="9731" width="17.33203125" customWidth="1"/>
    <col min="9985" max="9985" width="40.33203125" bestFit="1" customWidth="1"/>
    <col min="9986" max="9986" width="12.6640625" customWidth="1"/>
    <col min="9987" max="9987" width="17.33203125" customWidth="1"/>
    <col min="10241" max="10241" width="40.33203125" bestFit="1" customWidth="1"/>
    <col min="10242" max="10242" width="12.6640625" customWidth="1"/>
    <col min="10243" max="10243" width="17.33203125" customWidth="1"/>
    <col min="10497" max="10497" width="40.33203125" bestFit="1" customWidth="1"/>
    <col min="10498" max="10498" width="12.6640625" customWidth="1"/>
    <col min="10499" max="10499" width="17.33203125" customWidth="1"/>
    <col min="10753" max="10753" width="40.33203125" bestFit="1" customWidth="1"/>
    <col min="10754" max="10754" width="12.6640625" customWidth="1"/>
    <col min="10755" max="10755" width="17.33203125" customWidth="1"/>
    <col min="11009" max="11009" width="40.33203125" bestFit="1" customWidth="1"/>
    <col min="11010" max="11010" width="12.6640625" customWidth="1"/>
    <col min="11011" max="11011" width="17.33203125" customWidth="1"/>
    <col min="11265" max="11265" width="40.33203125" bestFit="1" customWidth="1"/>
    <col min="11266" max="11266" width="12.6640625" customWidth="1"/>
    <col min="11267" max="11267" width="17.33203125" customWidth="1"/>
    <col min="11521" max="11521" width="40.33203125" bestFit="1" customWidth="1"/>
    <col min="11522" max="11522" width="12.6640625" customWidth="1"/>
    <col min="11523" max="11523" width="17.33203125" customWidth="1"/>
    <col min="11777" max="11777" width="40.33203125" bestFit="1" customWidth="1"/>
    <col min="11778" max="11778" width="12.6640625" customWidth="1"/>
    <col min="11779" max="11779" width="17.33203125" customWidth="1"/>
    <col min="12033" max="12033" width="40.33203125" bestFit="1" customWidth="1"/>
    <col min="12034" max="12034" width="12.6640625" customWidth="1"/>
    <col min="12035" max="12035" width="17.33203125" customWidth="1"/>
    <col min="12289" max="12289" width="40.33203125" bestFit="1" customWidth="1"/>
    <col min="12290" max="12290" width="12.6640625" customWidth="1"/>
    <col min="12291" max="12291" width="17.33203125" customWidth="1"/>
    <col min="12545" max="12545" width="40.33203125" bestFit="1" customWidth="1"/>
    <col min="12546" max="12546" width="12.6640625" customWidth="1"/>
    <col min="12547" max="12547" width="17.33203125" customWidth="1"/>
    <col min="12801" max="12801" width="40.33203125" bestFit="1" customWidth="1"/>
    <col min="12802" max="12802" width="12.6640625" customWidth="1"/>
    <col min="12803" max="12803" width="17.33203125" customWidth="1"/>
    <col min="13057" max="13057" width="40.33203125" bestFit="1" customWidth="1"/>
    <col min="13058" max="13058" width="12.6640625" customWidth="1"/>
    <col min="13059" max="13059" width="17.33203125" customWidth="1"/>
    <col min="13313" max="13313" width="40.33203125" bestFit="1" customWidth="1"/>
    <col min="13314" max="13314" width="12.6640625" customWidth="1"/>
    <col min="13315" max="13315" width="17.33203125" customWidth="1"/>
    <col min="13569" max="13569" width="40.33203125" bestFit="1" customWidth="1"/>
    <col min="13570" max="13570" width="12.6640625" customWidth="1"/>
    <col min="13571" max="13571" width="17.33203125" customWidth="1"/>
    <col min="13825" max="13825" width="40.33203125" bestFit="1" customWidth="1"/>
    <col min="13826" max="13826" width="12.6640625" customWidth="1"/>
    <col min="13827" max="13827" width="17.33203125" customWidth="1"/>
    <col min="14081" max="14081" width="40.33203125" bestFit="1" customWidth="1"/>
    <col min="14082" max="14082" width="12.6640625" customWidth="1"/>
    <col min="14083" max="14083" width="17.33203125" customWidth="1"/>
    <col min="14337" max="14337" width="40.33203125" bestFit="1" customWidth="1"/>
    <col min="14338" max="14338" width="12.6640625" customWidth="1"/>
    <col min="14339" max="14339" width="17.33203125" customWidth="1"/>
    <col min="14593" max="14593" width="40.33203125" bestFit="1" customWidth="1"/>
    <col min="14594" max="14594" width="12.6640625" customWidth="1"/>
    <col min="14595" max="14595" width="17.33203125" customWidth="1"/>
    <col min="14849" max="14849" width="40.33203125" bestFit="1" customWidth="1"/>
    <col min="14850" max="14850" width="12.6640625" customWidth="1"/>
    <col min="14851" max="14851" width="17.33203125" customWidth="1"/>
    <col min="15105" max="15105" width="40.33203125" bestFit="1" customWidth="1"/>
    <col min="15106" max="15106" width="12.6640625" customWidth="1"/>
    <col min="15107" max="15107" width="17.33203125" customWidth="1"/>
    <col min="15361" max="15361" width="40.33203125" bestFit="1" customWidth="1"/>
    <col min="15362" max="15362" width="12.6640625" customWidth="1"/>
    <col min="15363" max="15363" width="17.33203125" customWidth="1"/>
    <col min="15617" max="15617" width="40.33203125" bestFit="1" customWidth="1"/>
    <col min="15618" max="15618" width="12.6640625" customWidth="1"/>
    <col min="15619" max="15619" width="17.33203125" customWidth="1"/>
    <col min="15873" max="15873" width="40.33203125" bestFit="1" customWidth="1"/>
    <col min="15874" max="15874" width="12.6640625" customWidth="1"/>
    <col min="15875" max="15875" width="17.33203125" customWidth="1"/>
    <col min="16129" max="16129" width="40.33203125" bestFit="1" customWidth="1"/>
    <col min="16130" max="16130" width="12.6640625" customWidth="1"/>
    <col min="16131" max="16131" width="17.33203125" customWidth="1"/>
  </cols>
  <sheetData>
    <row r="1" spans="1:3">
      <c r="A1" s="417" t="s">
        <v>6</v>
      </c>
      <c r="B1" s="418" t="s">
        <v>2766</v>
      </c>
      <c r="C1" s="418" t="s">
        <v>2765</v>
      </c>
    </row>
    <row r="2" spans="1:3">
      <c r="A2" s="419" t="s">
        <v>2764</v>
      </c>
      <c r="B2" s="420"/>
      <c r="C2" s="420"/>
    </row>
    <row r="3" spans="1:3">
      <c r="A3" s="421" t="s">
        <v>32</v>
      </c>
      <c r="B3" s="422">
        <f>'Rozpočet  SO_101C.5'!I39</f>
        <v>0</v>
      </c>
      <c r="C3" s="422"/>
    </row>
    <row r="4" spans="1:3">
      <c r="A4" s="421" t="s">
        <v>2763</v>
      </c>
      <c r="B4" s="422">
        <f>B3*0.036</f>
        <v>0</v>
      </c>
      <c r="C4" s="422">
        <f>B3*0.01</f>
        <v>0</v>
      </c>
    </row>
    <row r="5" spans="1:3">
      <c r="A5" s="421" t="s">
        <v>2762</v>
      </c>
      <c r="B5" s="422"/>
      <c r="C5" s="422">
        <f>'Rozpočet  SO_101C.5'!E349</f>
        <v>0</v>
      </c>
    </row>
    <row r="6" spans="1:3">
      <c r="A6" s="421" t="s">
        <v>2761</v>
      </c>
      <c r="B6" s="422"/>
      <c r="C6" s="422">
        <f>'Rozpočet  SO_101C.5'!G349</f>
        <v>0</v>
      </c>
    </row>
    <row r="7" spans="1:3">
      <c r="A7" s="423" t="s">
        <v>2760</v>
      </c>
      <c r="B7" s="424">
        <f>SUM(B3:B6)</f>
        <v>0</v>
      </c>
      <c r="C7" s="424">
        <f>SUM(C4:C6)</f>
        <v>0</v>
      </c>
    </row>
    <row r="8" spans="1:3">
      <c r="A8" s="421" t="s">
        <v>2759</v>
      </c>
      <c r="B8" s="422"/>
      <c r="C8" s="422">
        <f>C7*0.06</f>
        <v>0</v>
      </c>
    </row>
    <row r="9" spans="1:3">
      <c r="A9" s="421" t="s">
        <v>178</v>
      </c>
      <c r="B9" s="422"/>
      <c r="C9" s="422">
        <v>0</v>
      </c>
    </row>
    <row r="10" spans="1:3">
      <c r="A10" s="421" t="s">
        <v>226</v>
      </c>
      <c r="B10" s="422"/>
      <c r="C10" s="422">
        <v>0</v>
      </c>
    </row>
    <row r="11" spans="1:3">
      <c r="A11" s="421" t="s">
        <v>2758</v>
      </c>
      <c r="B11" s="422"/>
      <c r="C11" s="422">
        <v>0</v>
      </c>
    </row>
    <row r="12" spans="1:3">
      <c r="A12" s="423" t="s">
        <v>2757</v>
      </c>
      <c r="B12" s="424">
        <f>SUM(B7:B11)</f>
        <v>0</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SUM(B12+C12)</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3.2"/>
  <cols>
    <col min="1" max="1" width="29.109375" style="124" bestFit="1" customWidth="1"/>
    <col min="2" max="2" width="63.5546875" style="124" bestFit="1" customWidth="1"/>
  </cols>
  <sheetData>
    <row r="1" spans="1:2">
      <c r="A1" s="1168" t="s">
        <v>6</v>
      </c>
      <c r="B1" s="1168" t="s">
        <v>2853</v>
      </c>
    </row>
    <row r="2" spans="1:2">
      <c r="A2" s="1168" t="s">
        <v>2852</v>
      </c>
      <c r="B2" s="1171" t="s">
        <v>4415</v>
      </c>
    </row>
    <row r="3" spans="1:2">
      <c r="A3" s="1168" t="s">
        <v>2850</v>
      </c>
      <c r="B3" s="1169" t="s">
        <v>4416</v>
      </c>
    </row>
    <row r="4" spans="1:2">
      <c r="A4" s="1168" t="s">
        <v>2848</v>
      </c>
      <c r="B4" s="1170" t="s">
        <v>4575</v>
      </c>
    </row>
    <row r="5" spans="1:2">
      <c r="A5" s="1168"/>
      <c r="B5" s="1169" t="s">
        <v>4574</v>
      </c>
    </row>
    <row r="6" spans="1:2">
      <c r="A6" s="1168" t="s">
        <v>2846</v>
      </c>
      <c r="B6" s="1169" t="s">
        <v>2845</v>
      </c>
    </row>
    <row r="7" spans="1:2">
      <c r="A7" s="1168" t="s">
        <v>2844</v>
      </c>
      <c r="B7" s="1169" t="s">
        <v>2898</v>
      </c>
    </row>
    <row r="8" spans="1:2">
      <c r="A8" s="1168" t="s">
        <v>2843</v>
      </c>
      <c r="B8" s="1169" t="s">
        <v>1066</v>
      </c>
    </row>
    <row r="9" spans="1:2">
      <c r="A9" s="1168" t="s">
        <v>2842</v>
      </c>
      <c r="B9" s="1169" t="s">
        <v>1066</v>
      </c>
    </row>
    <row r="10" spans="1:2">
      <c r="A10" s="1168" t="s">
        <v>2841</v>
      </c>
      <c r="B10" s="1169" t="s">
        <v>4419</v>
      </c>
    </row>
    <row r="11" spans="1:2">
      <c r="A11" s="1168" t="s">
        <v>2839</v>
      </c>
      <c r="B11" s="1169" t="s">
        <v>4420</v>
      </c>
    </row>
    <row r="12" spans="1:2">
      <c r="A12" s="1168" t="s">
        <v>2837</v>
      </c>
      <c r="B12" s="1169" t="s">
        <v>4573</v>
      </c>
    </row>
    <row r="13" spans="1:2">
      <c r="A13" s="1168" t="s">
        <v>2835</v>
      </c>
      <c r="B13" s="1169" t="s">
        <v>4422</v>
      </c>
    </row>
    <row r="14" spans="1:2">
      <c r="A14" s="1168" t="s">
        <v>2834</v>
      </c>
      <c r="B14" s="1169" t="s">
        <v>1066</v>
      </c>
    </row>
    <row r="15" spans="1:2">
      <c r="A15" s="1168" t="s">
        <v>2833</v>
      </c>
      <c r="B15" s="1169" t="s">
        <v>2832</v>
      </c>
    </row>
    <row r="16" spans="1:2">
      <c r="A16" s="1168" t="s">
        <v>1066</v>
      </c>
      <c r="B16" s="1167" t="s">
        <v>4435</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3.2"/>
  <cols>
    <col min="1" max="1" width="43.44140625" style="124" customWidth="1"/>
    <col min="2" max="2" width="3.5546875" style="124" customWidth="1"/>
    <col min="3" max="3" width="9.33203125" style="88" customWidth="1"/>
    <col min="4" max="4" width="11.109375" style="88" customWidth="1"/>
    <col min="5" max="5" width="13.6640625" style="88" customWidth="1"/>
    <col min="6" max="6" width="11.33203125" style="88" customWidth="1"/>
    <col min="7" max="7" width="12.5546875" style="88" customWidth="1"/>
    <col min="8" max="8" width="10.33203125" style="88" customWidth="1"/>
    <col min="9" max="9" width="14.5546875" style="88" customWidth="1"/>
    <col min="10" max="10" width="10.88671875" bestFit="1" customWidth="1"/>
    <col min="257" max="257" width="43.44140625" customWidth="1"/>
    <col min="258" max="258" width="3.5546875" customWidth="1"/>
    <col min="259" max="259" width="9.33203125" customWidth="1"/>
    <col min="260" max="260" width="11.109375" customWidth="1"/>
    <col min="261" max="261" width="13.6640625" customWidth="1"/>
    <col min="262" max="262" width="11.33203125" customWidth="1"/>
    <col min="263" max="263" width="12.5546875" customWidth="1"/>
    <col min="264" max="264" width="10.33203125" customWidth="1"/>
    <col min="265" max="265" width="14.5546875" customWidth="1"/>
    <col min="266" max="266" width="10.88671875" bestFit="1" customWidth="1"/>
    <col min="513" max="513" width="43.44140625" customWidth="1"/>
    <col min="514" max="514" width="3.5546875" customWidth="1"/>
    <col min="515" max="515" width="9.33203125" customWidth="1"/>
    <col min="516" max="516" width="11.109375" customWidth="1"/>
    <col min="517" max="517" width="13.6640625" customWidth="1"/>
    <col min="518" max="518" width="11.33203125" customWidth="1"/>
    <col min="519" max="519" width="12.5546875" customWidth="1"/>
    <col min="520" max="520" width="10.33203125" customWidth="1"/>
    <col min="521" max="521" width="14.5546875" customWidth="1"/>
    <col min="522" max="522" width="10.88671875" bestFit="1" customWidth="1"/>
    <col min="769" max="769" width="43.44140625" customWidth="1"/>
    <col min="770" max="770" width="3.5546875" customWidth="1"/>
    <col min="771" max="771" width="9.33203125" customWidth="1"/>
    <col min="772" max="772" width="11.109375" customWidth="1"/>
    <col min="773" max="773" width="13.6640625" customWidth="1"/>
    <col min="774" max="774" width="11.33203125" customWidth="1"/>
    <col min="775" max="775" width="12.5546875" customWidth="1"/>
    <col min="776" max="776" width="10.33203125" customWidth="1"/>
    <col min="777" max="777" width="14.5546875" customWidth="1"/>
    <col min="778" max="778" width="10.88671875" bestFit="1" customWidth="1"/>
    <col min="1025" max="1025" width="43.44140625" customWidth="1"/>
    <col min="1026" max="1026" width="3.5546875" customWidth="1"/>
    <col min="1027" max="1027" width="9.33203125" customWidth="1"/>
    <col min="1028" max="1028" width="11.109375" customWidth="1"/>
    <col min="1029" max="1029" width="13.6640625" customWidth="1"/>
    <col min="1030" max="1030" width="11.33203125" customWidth="1"/>
    <col min="1031" max="1031" width="12.5546875" customWidth="1"/>
    <col min="1032" max="1032" width="10.33203125" customWidth="1"/>
    <col min="1033" max="1033" width="14.5546875" customWidth="1"/>
    <col min="1034" max="1034" width="10.88671875" bestFit="1" customWidth="1"/>
    <col min="1281" max="1281" width="43.44140625" customWidth="1"/>
    <col min="1282" max="1282" width="3.5546875" customWidth="1"/>
    <col min="1283" max="1283" width="9.33203125" customWidth="1"/>
    <col min="1284" max="1284" width="11.109375" customWidth="1"/>
    <col min="1285" max="1285" width="13.6640625" customWidth="1"/>
    <col min="1286" max="1286" width="11.33203125" customWidth="1"/>
    <col min="1287" max="1287" width="12.5546875" customWidth="1"/>
    <col min="1288" max="1288" width="10.33203125" customWidth="1"/>
    <col min="1289" max="1289" width="14.5546875" customWidth="1"/>
    <col min="1290" max="1290" width="10.88671875" bestFit="1" customWidth="1"/>
    <col min="1537" max="1537" width="43.44140625" customWidth="1"/>
    <col min="1538" max="1538" width="3.5546875" customWidth="1"/>
    <col min="1539" max="1539" width="9.33203125" customWidth="1"/>
    <col min="1540" max="1540" width="11.109375" customWidth="1"/>
    <col min="1541" max="1541" width="13.6640625" customWidth="1"/>
    <col min="1542" max="1542" width="11.33203125" customWidth="1"/>
    <col min="1543" max="1543" width="12.5546875" customWidth="1"/>
    <col min="1544" max="1544" width="10.33203125" customWidth="1"/>
    <col min="1545" max="1545" width="14.5546875" customWidth="1"/>
    <col min="1546" max="1546" width="10.88671875" bestFit="1" customWidth="1"/>
    <col min="1793" max="1793" width="43.44140625" customWidth="1"/>
    <col min="1794" max="1794" width="3.5546875" customWidth="1"/>
    <col min="1795" max="1795" width="9.33203125" customWidth="1"/>
    <col min="1796" max="1796" width="11.109375" customWidth="1"/>
    <col min="1797" max="1797" width="13.6640625" customWidth="1"/>
    <col min="1798" max="1798" width="11.33203125" customWidth="1"/>
    <col min="1799" max="1799" width="12.5546875" customWidth="1"/>
    <col min="1800" max="1800" width="10.33203125" customWidth="1"/>
    <col min="1801" max="1801" width="14.5546875" customWidth="1"/>
    <col min="1802" max="1802" width="10.88671875" bestFit="1" customWidth="1"/>
    <col min="2049" max="2049" width="43.44140625" customWidth="1"/>
    <col min="2050" max="2050" width="3.5546875" customWidth="1"/>
    <col min="2051" max="2051" width="9.33203125" customWidth="1"/>
    <col min="2052" max="2052" width="11.109375" customWidth="1"/>
    <col min="2053" max="2053" width="13.6640625" customWidth="1"/>
    <col min="2054" max="2054" width="11.33203125" customWidth="1"/>
    <col min="2055" max="2055" width="12.5546875" customWidth="1"/>
    <col min="2056" max="2056" width="10.33203125" customWidth="1"/>
    <col min="2057" max="2057" width="14.5546875" customWidth="1"/>
    <col min="2058" max="2058" width="10.88671875" bestFit="1" customWidth="1"/>
    <col min="2305" max="2305" width="43.44140625" customWidth="1"/>
    <col min="2306" max="2306" width="3.5546875" customWidth="1"/>
    <col min="2307" max="2307" width="9.33203125" customWidth="1"/>
    <col min="2308" max="2308" width="11.109375" customWidth="1"/>
    <col min="2309" max="2309" width="13.6640625" customWidth="1"/>
    <col min="2310" max="2310" width="11.33203125" customWidth="1"/>
    <col min="2311" max="2311" width="12.5546875" customWidth="1"/>
    <col min="2312" max="2312" width="10.33203125" customWidth="1"/>
    <col min="2313" max="2313" width="14.5546875" customWidth="1"/>
    <col min="2314" max="2314" width="10.88671875" bestFit="1" customWidth="1"/>
    <col min="2561" max="2561" width="43.44140625" customWidth="1"/>
    <col min="2562" max="2562" width="3.5546875" customWidth="1"/>
    <col min="2563" max="2563" width="9.33203125" customWidth="1"/>
    <col min="2564" max="2564" width="11.109375" customWidth="1"/>
    <col min="2565" max="2565" width="13.6640625" customWidth="1"/>
    <col min="2566" max="2566" width="11.33203125" customWidth="1"/>
    <col min="2567" max="2567" width="12.5546875" customWidth="1"/>
    <col min="2568" max="2568" width="10.33203125" customWidth="1"/>
    <col min="2569" max="2569" width="14.5546875" customWidth="1"/>
    <col min="2570" max="2570" width="10.88671875" bestFit="1" customWidth="1"/>
    <col min="2817" max="2817" width="43.44140625" customWidth="1"/>
    <col min="2818" max="2818" width="3.5546875" customWidth="1"/>
    <col min="2819" max="2819" width="9.33203125" customWidth="1"/>
    <col min="2820" max="2820" width="11.109375" customWidth="1"/>
    <col min="2821" max="2821" width="13.6640625" customWidth="1"/>
    <col min="2822" max="2822" width="11.33203125" customWidth="1"/>
    <col min="2823" max="2823" width="12.5546875" customWidth="1"/>
    <col min="2824" max="2824" width="10.33203125" customWidth="1"/>
    <col min="2825" max="2825" width="14.5546875" customWidth="1"/>
    <col min="2826" max="2826" width="10.88671875" bestFit="1" customWidth="1"/>
    <col min="3073" max="3073" width="43.44140625" customWidth="1"/>
    <col min="3074" max="3074" width="3.5546875" customWidth="1"/>
    <col min="3075" max="3075" width="9.33203125" customWidth="1"/>
    <col min="3076" max="3076" width="11.109375" customWidth="1"/>
    <col min="3077" max="3077" width="13.6640625" customWidth="1"/>
    <col min="3078" max="3078" width="11.33203125" customWidth="1"/>
    <col min="3079" max="3079" width="12.5546875" customWidth="1"/>
    <col min="3080" max="3080" width="10.33203125" customWidth="1"/>
    <col min="3081" max="3081" width="14.5546875" customWidth="1"/>
    <col min="3082" max="3082" width="10.88671875" bestFit="1" customWidth="1"/>
    <col min="3329" max="3329" width="43.44140625" customWidth="1"/>
    <col min="3330" max="3330" width="3.5546875" customWidth="1"/>
    <col min="3331" max="3331" width="9.33203125" customWidth="1"/>
    <col min="3332" max="3332" width="11.109375" customWidth="1"/>
    <col min="3333" max="3333" width="13.6640625" customWidth="1"/>
    <col min="3334" max="3334" width="11.33203125" customWidth="1"/>
    <col min="3335" max="3335" width="12.5546875" customWidth="1"/>
    <col min="3336" max="3336" width="10.33203125" customWidth="1"/>
    <col min="3337" max="3337" width="14.5546875" customWidth="1"/>
    <col min="3338" max="3338" width="10.88671875" bestFit="1" customWidth="1"/>
    <col min="3585" max="3585" width="43.44140625" customWidth="1"/>
    <col min="3586" max="3586" width="3.5546875" customWidth="1"/>
    <col min="3587" max="3587" width="9.33203125" customWidth="1"/>
    <col min="3588" max="3588" width="11.109375" customWidth="1"/>
    <col min="3589" max="3589" width="13.6640625" customWidth="1"/>
    <col min="3590" max="3590" width="11.33203125" customWidth="1"/>
    <col min="3591" max="3591" width="12.5546875" customWidth="1"/>
    <col min="3592" max="3592" width="10.33203125" customWidth="1"/>
    <col min="3593" max="3593" width="14.5546875" customWidth="1"/>
    <col min="3594" max="3594" width="10.88671875" bestFit="1" customWidth="1"/>
    <col min="3841" max="3841" width="43.44140625" customWidth="1"/>
    <col min="3842" max="3842" width="3.5546875" customWidth="1"/>
    <col min="3843" max="3843" width="9.33203125" customWidth="1"/>
    <col min="3844" max="3844" width="11.109375" customWidth="1"/>
    <col min="3845" max="3845" width="13.6640625" customWidth="1"/>
    <col min="3846" max="3846" width="11.33203125" customWidth="1"/>
    <col min="3847" max="3847" width="12.5546875" customWidth="1"/>
    <col min="3848" max="3848" width="10.33203125" customWidth="1"/>
    <col min="3849" max="3849" width="14.5546875" customWidth="1"/>
    <col min="3850" max="3850" width="10.88671875" bestFit="1" customWidth="1"/>
    <col min="4097" max="4097" width="43.44140625" customWidth="1"/>
    <col min="4098" max="4098" width="3.5546875" customWidth="1"/>
    <col min="4099" max="4099" width="9.33203125" customWidth="1"/>
    <col min="4100" max="4100" width="11.109375" customWidth="1"/>
    <col min="4101" max="4101" width="13.6640625" customWidth="1"/>
    <col min="4102" max="4102" width="11.33203125" customWidth="1"/>
    <col min="4103" max="4103" width="12.5546875" customWidth="1"/>
    <col min="4104" max="4104" width="10.33203125" customWidth="1"/>
    <col min="4105" max="4105" width="14.5546875" customWidth="1"/>
    <col min="4106" max="4106" width="10.88671875" bestFit="1" customWidth="1"/>
    <col min="4353" max="4353" width="43.44140625" customWidth="1"/>
    <col min="4354" max="4354" width="3.5546875" customWidth="1"/>
    <col min="4355" max="4355" width="9.33203125" customWidth="1"/>
    <col min="4356" max="4356" width="11.109375" customWidth="1"/>
    <col min="4357" max="4357" width="13.6640625" customWidth="1"/>
    <col min="4358" max="4358" width="11.33203125" customWidth="1"/>
    <col min="4359" max="4359" width="12.5546875" customWidth="1"/>
    <col min="4360" max="4360" width="10.33203125" customWidth="1"/>
    <col min="4361" max="4361" width="14.5546875" customWidth="1"/>
    <col min="4362" max="4362" width="10.88671875" bestFit="1" customWidth="1"/>
    <col min="4609" max="4609" width="43.44140625" customWidth="1"/>
    <col min="4610" max="4610" width="3.5546875" customWidth="1"/>
    <col min="4611" max="4611" width="9.33203125" customWidth="1"/>
    <col min="4612" max="4612" width="11.109375" customWidth="1"/>
    <col min="4613" max="4613" width="13.6640625" customWidth="1"/>
    <col min="4614" max="4614" width="11.33203125" customWidth="1"/>
    <col min="4615" max="4615" width="12.5546875" customWidth="1"/>
    <col min="4616" max="4616" width="10.33203125" customWidth="1"/>
    <col min="4617" max="4617" width="14.5546875" customWidth="1"/>
    <col min="4618" max="4618" width="10.88671875" bestFit="1" customWidth="1"/>
    <col min="4865" max="4865" width="43.44140625" customWidth="1"/>
    <col min="4866" max="4866" width="3.5546875" customWidth="1"/>
    <col min="4867" max="4867" width="9.33203125" customWidth="1"/>
    <col min="4868" max="4868" width="11.109375" customWidth="1"/>
    <col min="4869" max="4869" width="13.6640625" customWidth="1"/>
    <col min="4870" max="4870" width="11.33203125" customWidth="1"/>
    <col min="4871" max="4871" width="12.5546875" customWidth="1"/>
    <col min="4872" max="4872" width="10.33203125" customWidth="1"/>
    <col min="4873" max="4873" width="14.5546875" customWidth="1"/>
    <col min="4874" max="4874" width="10.88671875" bestFit="1" customWidth="1"/>
    <col min="5121" max="5121" width="43.44140625" customWidth="1"/>
    <col min="5122" max="5122" width="3.5546875" customWidth="1"/>
    <col min="5123" max="5123" width="9.33203125" customWidth="1"/>
    <col min="5124" max="5124" width="11.109375" customWidth="1"/>
    <col min="5125" max="5125" width="13.6640625" customWidth="1"/>
    <col min="5126" max="5126" width="11.33203125" customWidth="1"/>
    <col min="5127" max="5127" width="12.5546875" customWidth="1"/>
    <col min="5128" max="5128" width="10.33203125" customWidth="1"/>
    <col min="5129" max="5129" width="14.5546875" customWidth="1"/>
    <col min="5130" max="5130" width="10.88671875" bestFit="1" customWidth="1"/>
    <col min="5377" max="5377" width="43.44140625" customWidth="1"/>
    <col min="5378" max="5378" width="3.5546875" customWidth="1"/>
    <col min="5379" max="5379" width="9.33203125" customWidth="1"/>
    <col min="5380" max="5380" width="11.109375" customWidth="1"/>
    <col min="5381" max="5381" width="13.6640625" customWidth="1"/>
    <col min="5382" max="5382" width="11.33203125" customWidth="1"/>
    <col min="5383" max="5383" width="12.5546875" customWidth="1"/>
    <col min="5384" max="5384" width="10.33203125" customWidth="1"/>
    <col min="5385" max="5385" width="14.5546875" customWidth="1"/>
    <col min="5386" max="5386" width="10.88671875" bestFit="1" customWidth="1"/>
    <col min="5633" max="5633" width="43.44140625" customWidth="1"/>
    <col min="5634" max="5634" width="3.5546875" customWidth="1"/>
    <col min="5635" max="5635" width="9.33203125" customWidth="1"/>
    <col min="5636" max="5636" width="11.109375" customWidth="1"/>
    <col min="5637" max="5637" width="13.6640625" customWidth="1"/>
    <col min="5638" max="5638" width="11.33203125" customWidth="1"/>
    <col min="5639" max="5639" width="12.5546875" customWidth="1"/>
    <col min="5640" max="5640" width="10.33203125" customWidth="1"/>
    <col min="5641" max="5641" width="14.5546875" customWidth="1"/>
    <col min="5642" max="5642" width="10.88671875" bestFit="1" customWidth="1"/>
    <col min="5889" max="5889" width="43.44140625" customWidth="1"/>
    <col min="5890" max="5890" width="3.5546875" customWidth="1"/>
    <col min="5891" max="5891" width="9.33203125" customWidth="1"/>
    <col min="5892" max="5892" width="11.109375" customWidth="1"/>
    <col min="5893" max="5893" width="13.6640625" customWidth="1"/>
    <col min="5894" max="5894" width="11.33203125" customWidth="1"/>
    <col min="5895" max="5895" width="12.5546875" customWidth="1"/>
    <col min="5896" max="5896" width="10.33203125" customWidth="1"/>
    <col min="5897" max="5897" width="14.5546875" customWidth="1"/>
    <col min="5898" max="5898" width="10.88671875" bestFit="1" customWidth="1"/>
    <col min="6145" max="6145" width="43.44140625" customWidth="1"/>
    <col min="6146" max="6146" width="3.5546875" customWidth="1"/>
    <col min="6147" max="6147" width="9.33203125" customWidth="1"/>
    <col min="6148" max="6148" width="11.109375" customWidth="1"/>
    <col min="6149" max="6149" width="13.6640625" customWidth="1"/>
    <col min="6150" max="6150" width="11.33203125" customWidth="1"/>
    <col min="6151" max="6151" width="12.5546875" customWidth="1"/>
    <col min="6152" max="6152" width="10.33203125" customWidth="1"/>
    <col min="6153" max="6153" width="14.5546875" customWidth="1"/>
    <col min="6154" max="6154" width="10.88671875" bestFit="1" customWidth="1"/>
    <col min="6401" max="6401" width="43.44140625" customWidth="1"/>
    <col min="6402" max="6402" width="3.5546875" customWidth="1"/>
    <col min="6403" max="6403" width="9.33203125" customWidth="1"/>
    <col min="6404" max="6404" width="11.109375" customWidth="1"/>
    <col min="6405" max="6405" width="13.6640625" customWidth="1"/>
    <col min="6406" max="6406" width="11.33203125" customWidth="1"/>
    <col min="6407" max="6407" width="12.5546875" customWidth="1"/>
    <col min="6408" max="6408" width="10.33203125" customWidth="1"/>
    <col min="6409" max="6409" width="14.5546875" customWidth="1"/>
    <col min="6410" max="6410" width="10.88671875" bestFit="1" customWidth="1"/>
    <col min="6657" max="6657" width="43.44140625" customWidth="1"/>
    <col min="6658" max="6658" width="3.5546875" customWidth="1"/>
    <col min="6659" max="6659" width="9.33203125" customWidth="1"/>
    <col min="6660" max="6660" width="11.109375" customWidth="1"/>
    <col min="6661" max="6661" width="13.6640625" customWidth="1"/>
    <col min="6662" max="6662" width="11.33203125" customWidth="1"/>
    <col min="6663" max="6663" width="12.5546875" customWidth="1"/>
    <col min="6664" max="6664" width="10.33203125" customWidth="1"/>
    <col min="6665" max="6665" width="14.5546875" customWidth="1"/>
    <col min="6666" max="6666" width="10.88671875" bestFit="1" customWidth="1"/>
    <col min="6913" max="6913" width="43.44140625" customWidth="1"/>
    <col min="6914" max="6914" width="3.5546875" customWidth="1"/>
    <col min="6915" max="6915" width="9.33203125" customWidth="1"/>
    <col min="6916" max="6916" width="11.109375" customWidth="1"/>
    <col min="6917" max="6917" width="13.6640625" customWidth="1"/>
    <col min="6918" max="6918" width="11.33203125" customWidth="1"/>
    <col min="6919" max="6919" width="12.5546875" customWidth="1"/>
    <col min="6920" max="6920" width="10.33203125" customWidth="1"/>
    <col min="6921" max="6921" width="14.5546875" customWidth="1"/>
    <col min="6922" max="6922" width="10.88671875" bestFit="1" customWidth="1"/>
    <col min="7169" max="7169" width="43.44140625" customWidth="1"/>
    <col min="7170" max="7170" width="3.5546875" customWidth="1"/>
    <col min="7171" max="7171" width="9.33203125" customWidth="1"/>
    <col min="7172" max="7172" width="11.109375" customWidth="1"/>
    <col min="7173" max="7173" width="13.6640625" customWidth="1"/>
    <col min="7174" max="7174" width="11.33203125" customWidth="1"/>
    <col min="7175" max="7175" width="12.5546875" customWidth="1"/>
    <col min="7176" max="7176" width="10.33203125" customWidth="1"/>
    <col min="7177" max="7177" width="14.5546875" customWidth="1"/>
    <col min="7178" max="7178" width="10.88671875" bestFit="1" customWidth="1"/>
    <col min="7425" max="7425" width="43.44140625" customWidth="1"/>
    <col min="7426" max="7426" width="3.5546875" customWidth="1"/>
    <col min="7427" max="7427" width="9.33203125" customWidth="1"/>
    <col min="7428" max="7428" width="11.109375" customWidth="1"/>
    <col min="7429" max="7429" width="13.6640625" customWidth="1"/>
    <col min="7430" max="7430" width="11.33203125" customWidth="1"/>
    <col min="7431" max="7431" width="12.5546875" customWidth="1"/>
    <col min="7432" max="7432" width="10.33203125" customWidth="1"/>
    <col min="7433" max="7433" width="14.5546875" customWidth="1"/>
    <col min="7434" max="7434" width="10.88671875" bestFit="1" customWidth="1"/>
    <col min="7681" max="7681" width="43.44140625" customWidth="1"/>
    <col min="7682" max="7682" width="3.5546875" customWidth="1"/>
    <col min="7683" max="7683" width="9.33203125" customWidth="1"/>
    <col min="7684" max="7684" width="11.109375" customWidth="1"/>
    <col min="7685" max="7685" width="13.6640625" customWidth="1"/>
    <col min="7686" max="7686" width="11.33203125" customWidth="1"/>
    <col min="7687" max="7687" width="12.5546875" customWidth="1"/>
    <col min="7688" max="7688" width="10.33203125" customWidth="1"/>
    <col min="7689" max="7689" width="14.5546875" customWidth="1"/>
    <col min="7690" max="7690" width="10.88671875" bestFit="1" customWidth="1"/>
    <col min="7937" max="7937" width="43.44140625" customWidth="1"/>
    <col min="7938" max="7938" width="3.5546875" customWidth="1"/>
    <col min="7939" max="7939" width="9.33203125" customWidth="1"/>
    <col min="7940" max="7940" width="11.109375" customWidth="1"/>
    <col min="7941" max="7941" width="13.6640625" customWidth="1"/>
    <col min="7942" max="7942" width="11.33203125" customWidth="1"/>
    <col min="7943" max="7943" width="12.5546875" customWidth="1"/>
    <col min="7944" max="7944" width="10.33203125" customWidth="1"/>
    <col min="7945" max="7945" width="14.5546875" customWidth="1"/>
    <col min="7946" max="7946" width="10.88671875" bestFit="1" customWidth="1"/>
    <col min="8193" max="8193" width="43.44140625" customWidth="1"/>
    <col min="8194" max="8194" width="3.5546875" customWidth="1"/>
    <col min="8195" max="8195" width="9.33203125" customWidth="1"/>
    <col min="8196" max="8196" width="11.109375" customWidth="1"/>
    <col min="8197" max="8197" width="13.6640625" customWidth="1"/>
    <col min="8198" max="8198" width="11.33203125" customWidth="1"/>
    <col min="8199" max="8199" width="12.5546875" customWidth="1"/>
    <col min="8200" max="8200" width="10.33203125" customWidth="1"/>
    <col min="8201" max="8201" width="14.5546875" customWidth="1"/>
    <col min="8202" max="8202" width="10.88671875" bestFit="1" customWidth="1"/>
    <col min="8449" max="8449" width="43.44140625" customWidth="1"/>
    <col min="8450" max="8450" width="3.5546875" customWidth="1"/>
    <col min="8451" max="8451" width="9.33203125" customWidth="1"/>
    <col min="8452" max="8452" width="11.109375" customWidth="1"/>
    <col min="8453" max="8453" width="13.6640625" customWidth="1"/>
    <col min="8454" max="8454" width="11.33203125" customWidth="1"/>
    <col min="8455" max="8455" width="12.5546875" customWidth="1"/>
    <col min="8456" max="8456" width="10.33203125" customWidth="1"/>
    <col min="8457" max="8457" width="14.5546875" customWidth="1"/>
    <col min="8458" max="8458" width="10.88671875" bestFit="1" customWidth="1"/>
    <col min="8705" max="8705" width="43.44140625" customWidth="1"/>
    <col min="8706" max="8706" width="3.5546875" customWidth="1"/>
    <col min="8707" max="8707" width="9.33203125" customWidth="1"/>
    <col min="8708" max="8708" width="11.109375" customWidth="1"/>
    <col min="8709" max="8709" width="13.6640625" customWidth="1"/>
    <col min="8710" max="8710" width="11.33203125" customWidth="1"/>
    <col min="8711" max="8711" width="12.5546875" customWidth="1"/>
    <col min="8712" max="8712" width="10.33203125" customWidth="1"/>
    <col min="8713" max="8713" width="14.5546875" customWidth="1"/>
    <col min="8714" max="8714" width="10.88671875" bestFit="1" customWidth="1"/>
    <col min="8961" max="8961" width="43.44140625" customWidth="1"/>
    <col min="8962" max="8962" width="3.5546875" customWidth="1"/>
    <col min="8963" max="8963" width="9.33203125" customWidth="1"/>
    <col min="8964" max="8964" width="11.109375" customWidth="1"/>
    <col min="8965" max="8965" width="13.6640625" customWidth="1"/>
    <col min="8966" max="8966" width="11.33203125" customWidth="1"/>
    <col min="8967" max="8967" width="12.5546875" customWidth="1"/>
    <col min="8968" max="8968" width="10.33203125" customWidth="1"/>
    <col min="8969" max="8969" width="14.5546875" customWidth="1"/>
    <col min="8970" max="8970" width="10.88671875" bestFit="1" customWidth="1"/>
    <col min="9217" max="9217" width="43.44140625" customWidth="1"/>
    <col min="9218" max="9218" width="3.5546875" customWidth="1"/>
    <col min="9219" max="9219" width="9.33203125" customWidth="1"/>
    <col min="9220" max="9220" width="11.109375" customWidth="1"/>
    <col min="9221" max="9221" width="13.6640625" customWidth="1"/>
    <col min="9222" max="9222" width="11.33203125" customWidth="1"/>
    <col min="9223" max="9223" width="12.5546875" customWidth="1"/>
    <col min="9224" max="9224" width="10.33203125" customWidth="1"/>
    <col min="9225" max="9225" width="14.5546875" customWidth="1"/>
    <col min="9226" max="9226" width="10.88671875" bestFit="1" customWidth="1"/>
    <col min="9473" max="9473" width="43.44140625" customWidth="1"/>
    <col min="9474" max="9474" width="3.5546875" customWidth="1"/>
    <col min="9475" max="9475" width="9.33203125" customWidth="1"/>
    <col min="9476" max="9476" width="11.109375" customWidth="1"/>
    <col min="9477" max="9477" width="13.6640625" customWidth="1"/>
    <col min="9478" max="9478" width="11.33203125" customWidth="1"/>
    <col min="9479" max="9479" width="12.5546875" customWidth="1"/>
    <col min="9480" max="9480" width="10.33203125" customWidth="1"/>
    <col min="9481" max="9481" width="14.5546875" customWidth="1"/>
    <col min="9482" max="9482" width="10.88671875" bestFit="1" customWidth="1"/>
    <col min="9729" max="9729" width="43.44140625" customWidth="1"/>
    <col min="9730" max="9730" width="3.5546875" customWidth="1"/>
    <col min="9731" max="9731" width="9.33203125" customWidth="1"/>
    <col min="9732" max="9732" width="11.109375" customWidth="1"/>
    <col min="9733" max="9733" width="13.6640625" customWidth="1"/>
    <col min="9734" max="9734" width="11.33203125" customWidth="1"/>
    <col min="9735" max="9735" width="12.5546875" customWidth="1"/>
    <col min="9736" max="9736" width="10.33203125" customWidth="1"/>
    <col min="9737" max="9737" width="14.5546875" customWidth="1"/>
    <col min="9738" max="9738" width="10.88671875" bestFit="1" customWidth="1"/>
    <col min="9985" max="9985" width="43.44140625" customWidth="1"/>
    <col min="9986" max="9986" width="3.5546875" customWidth="1"/>
    <col min="9987" max="9987" width="9.33203125" customWidth="1"/>
    <col min="9988" max="9988" width="11.109375" customWidth="1"/>
    <col min="9989" max="9989" width="13.6640625" customWidth="1"/>
    <col min="9990" max="9990" width="11.33203125" customWidth="1"/>
    <col min="9991" max="9991" width="12.5546875" customWidth="1"/>
    <col min="9992" max="9992" width="10.33203125" customWidth="1"/>
    <col min="9993" max="9993" width="14.5546875" customWidth="1"/>
    <col min="9994" max="9994" width="10.88671875" bestFit="1" customWidth="1"/>
    <col min="10241" max="10241" width="43.44140625" customWidth="1"/>
    <col min="10242" max="10242" width="3.5546875" customWidth="1"/>
    <col min="10243" max="10243" width="9.33203125" customWidth="1"/>
    <col min="10244" max="10244" width="11.109375" customWidth="1"/>
    <col min="10245" max="10245" width="13.6640625" customWidth="1"/>
    <col min="10246" max="10246" width="11.33203125" customWidth="1"/>
    <col min="10247" max="10247" width="12.5546875" customWidth="1"/>
    <col min="10248" max="10248" width="10.33203125" customWidth="1"/>
    <col min="10249" max="10249" width="14.5546875" customWidth="1"/>
    <col min="10250" max="10250" width="10.88671875" bestFit="1" customWidth="1"/>
    <col min="10497" max="10497" width="43.44140625" customWidth="1"/>
    <col min="10498" max="10498" width="3.5546875" customWidth="1"/>
    <col min="10499" max="10499" width="9.33203125" customWidth="1"/>
    <col min="10500" max="10500" width="11.109375" customWidth="1"/>
    <col min="10501" max="10501" width="13.6640625" customWidth="1"/>
    <col min="10502" max="10502" width="11.33203125" customWidth="1"/>
    <col min="10503" max="10503" width="12.5546875" customWidth="1"/>
    <col min="10504" max="10504" width="10.33203125" customWidth="1"/>
    <col min="10505" max="10505" width="14.5546875" customWidth="1"/>
    <col min="10506" max="10506" width="10.88671875" bestFit="1" customWidth="1"/>
    <col min="10753" max="10753" width="43.44140625" customWidth="1"/>
    <col min="10754" max="10754" width="3.5546875" customWidth="1"/>
    <col min="10755" max="10755" width="9.33203125" customWidth="1"/>
    <col min="10756" max="10756" width="11.109375" customWidth="1"/>
    <col min="10757" max="10757" width="13.6640625" customWidth="1"/>
    <col min="10758" max="10758" width="11.33203125" customWidth="1"/>
    <col min="10759" max="10759" width="12.5546875" customWidth="1"/>
    <col min="10760" max="10760" width="10.33203125" customWidth="1"/>
    <col min="10761" max="10761" width="14.5546875" customWidth="1"/>
    <col min="10762" max="10762" width="10.88671875" bestFit="1" customWidth="1"/>
    <col min="11009" max="11009" width="43.44140625" customWidth="1"/>
    <col min="11010" max="11010" width="3.5546875" customWidth="1"/>
    <col min="11011" max="11011" width="9.33203125" customWidth="1"/>
    <col min="11012" max="11012" width="11.109375" customWidth="1"/>
    <col min="11013" max="11013" width="13.6640625" customWidth="1"/>
    <col min="11014" max="11014" width="11.33203125" customWidth="1"/>
    <col min="11015" max="11015" width="12.5546875" customWidth="1"/>
    <col min="11016" max="11016" width="10.33203125" customWidth="1"/>
    <col min="11017" max="11017" width="14.5546875" customWidth="1"/>
    <col min="11018" max="11018" width="10.88671875" bestFit="1" customWidth="1"/>
    <col min="11265" max="11265" width="43.44140625" customWidth="1"/>
    <col min="11266" max="11266" width="3.5546875" customWidth="1"/>
    <col min="11267" max="11267" width="9.33203125" customWidth="1"/>
    <col min="11268" max="11268" width="11.109375" customWidth="1"/>
    <col min="11269" max="11269" width="13.6640625" customWidth="1"/>
    <col min="11270" max="11270" width="11.33203125" customWidth="1"/>
    <col min="11271" max="11271" width="12.5546875" customWidth="1"/>
    <col min="11272" max="11272" width="10.33203125" customWidth="1"/>
    <col min="11273" max="11273" width="14.5546875" customWidth="1"/>
    <col min="11274" max="11274" width="10.88671875" bestFit="1" customWidth="1"/>
    <col min="11521" max="11521" width="43.44140625" customWidth="1"/>
    <col min="11522" max="11522" width="3.5546875" customWidth="1"/>
    <col min="11523" max="11523" width="9.33203125" customWidth="1"/>
    <col min="11524" max="11524" width="11.109375" customWidth="1"/>
    <col min="11525" max="11525" width="13.6640625" customWidth="1"/>
    <col min="11526" max="11526" width="11.33203125" customWidth="1"/>
    <col min="11527" max="11527" width="12.5546875" customWidth="1"/>
    <col min="11528" max="11528" width="10.33203125" customWidth="1"/>
    <col min="11529" max="11529" width="14.5546875" customWidth="1"/>
    <col min="11530" max="11530" width="10.88671875" bestFit="1" customWidth="1"/>
    <col min="11777" max="11777" width="43.44140625" customWidth="1"/>
    <col min="11778" max="11778" width="3.5546875" customWidth="1"/>
    <col min="11779" max="11779" width="9.33203125" customWidth="1"/>
    <col min="11780" max="11780" width="11.109375" customWidth="1"/>
    <col min="11781" max="11781" width="13.6640625" customWidth="1"/>
    <col min="11782" max="11782" width="11.33203125" customWidth="1"/>
    <col min="11783" max="11783" width="12.5546875" customWidth="1"/>
    <col min="11784" max="11784" width="10.33203125" customWidth="1"/>
    <col min="11785" max="11785" width="14.5546875" customWidth="1"/>
    <col min="11786" max="11786" width="10.88671875" bestFit="1" customWidth="1"/>
    <col min="12033" max="12033" width="43.44140625" customWidth="1"/>
    <col min="12034" max="12034" width="3.5546875" customWidth="1"/>
    <col min="12035" max="12035" width="9.33203125" customWidth="1"/>
    <col min="12036" max="12036" width="11.109375" customWidth="1"/>
    <col min="12037" max="12037" width="13.6640625" customWidth="1"/>
    <col min="12038" max="12038" width="11.33203125" customWidth="1"/>
    <col min="12039" max="12039" width="12.5546875" customWidth="1"/>
    <col min="12040" max="12040" width="10.33203125" customWidth="1"/>
    <col min="12041" max="12041" width="14.5546875" customWidth="1"/>
    <col min="12042" max="12042" width="10.88671875" bestFit="1" customWidth="1"/>
    <col min="12289" max="12289" width="43.44140625" customWidth="1"/>
    <col min="12290" max="12290" width="3.5546875" customWidth="1"/>
    <col min="12291" max="12291" width="9.33203125" customWidth="1"/>
    <col min="12292" max="12292" width="11.109375" customWidth="1"/>
    <col min="12293" max="12293" width="13.6640625" customWidth="1"/>
    <col min="12294" max="12294" width="11.33203125" customWidth="1"/>
    <col min="12295" max="12295" width="12.5546875" customWidth="1"/>
    <col min="12296" max="12296" width="10.33203125" customWidth="1"/>
    <col min="12297" max="12297" width="14.5546875" customWidth="1"/>
    <col min="12298" max="12298" width="10.88671875" bestFit="1" customWidth="1"/>
    <col min="12545" max="12545" width="43.44140625" customWidth="1"/>
    <col min="12546" max="12546" width="3.5546875" customWidth="1"/>
    <col min="12547" max="12547" width="9.33203125" customWidth="1"/>
    <col min="12548" max="12548" width="11.109375" customWidth="1"/>
    <col min="12549" max="12549" width="13.6640625" customWidth="1"/>
    <col min="12550" max="12550" width="11.33203125" customWidth="1"/>
    <col min="12551" max="12551" width="12.5546875" customWidth="1"/>
    <col min="12552" max="12552" width="10.33203125" customWidth="1"/>
    <col min="12553" max="12553" width="14.5546875" customWidth="1"/>
    <col min="12554" max="12554" width="10.88671875" bestFit="1" customWidth="1"/>
    <col min="12801" max="12801" width="43.44140625" customWidth="1"/>
    <col min="12802" max="12802" width="3.5546875" customWidth="1"/>
    <col min="12803" max="12803" width="9.33203125" customWidth="1"/>
    <col min="12804" max="12804" width="11.109375" customWidth="1"/>
    <col min="12805" max="12805" width="13.6640625" customWidth="1"/>
    <col min="12806" max="12806" width="11.33203125" customWidth="1"/>
    <col min="12807" max="12807" width="12.5546875" customWidth="1"/>
    <col min="12808" max="12808" width="10.33203125" customWidth="1"/>
    <col min="12809" max="12809" width="14.5546875" customWidth="1"/>
    <col min="12810" max="12810" width="10.88671875" bestFit="1" customWidth="1"/>
    <col min="13057" max="13057" width="43.44140625" customWidth="1"/>
    <col min="13058" max="13058" width="3.5546875" customWidth="1"/>
    <col min="13059" max="13059" width="9.33203125" customWidth="1"/>
    <col min="13060" max="13060" width="11.109375" customWidth="1"/>
    <col min="13061" max="13061" width="13.6640625" customWidth="1"/>
    <col min="13062" max="13062" width="11.33203125" customWidth="1"/>
    <col min="13063" max="13063" width="12.5546875" customWidth="1"/>
    <col min="13064" max="13064" width="10.33203125" customWidth="1"/>
    <col min="13065" max="13065" width="14.5546875" customWidth="1"/>
    <col min="13066" max="13066" width="10.88671875" bestFit="1" customWidth="1"/>
    <col min="13313" max="13313" width="43.44140625" customWidth="1"/>
    <col min="13314" max="13314" width="3.5546875" customWidth="1"/>
    <col min="13315" max="13315" width="9.33203125" customWidth="1"/>
    <col min="13316" max="13316" width="11.109375" customWidth="1"/>
    <col min="13317" max="13317" width="13.6640625" customWidth="1"/>
    <col min="13318" max="13318" width="11.33203125" customWidth="1"/>
    <col min="13319" max="13319" width="12.5546875" customWidth="1"/>
    <col min="13320" max="13320" width="10.33203125" customWidth="1"/>
    <col min="13321" max="13321" width="14.5546875" customWidth="1"/>
    <col min="13322" max="13322" width="10.88671875" bestFit="1" customWidth="1"/>
    <col min="13569" max="13569" width="43.44140625" customWidth="1"/>
    <col min="13570" max="13570" width="3.5546875" customWidth="1"/>
    <col min="13571" max="13571" width="9.33203125" customWidth="1"/>
    <col min="13572" max="13572" width="11.109375" customWidth="1"/>
    <col min="13573" max="13573" width="13.6640625" customWidth="1"/>
    <col min="13574" max="13574" width="11.33203125" customWidth="1"/>
    <col min="13575" max="13575" width="12.5546875" customWidth="1"/>
    <col min="13576" max="13576" width="10.33203125" customWidth="1"/>
    <col min="13577" max="13577" width="14.5546875" customWidth="1"/>
    <col min="13578" max="13578" width="10.88671875" bestFit="1" customWidth="1"/>
    <col min="13825" max="13825" width="43.44140625" customWidth="1"/>
    <col min="13826" max="13826" width="3.5546875" customWidth="1"/>
    <col min="13827" max="13827" width="9.33203125" customWidth="1"/>
    <col min="13828" max="13828" width="11.109375" customWidth="1"/>
    <col min="13829" max="13829" width="13.6640625" customWidth="1"/>
    <col min="13830" max="13830" width="11.33203125" customWidth="1"/>
    <col min="13831" max="13831" width="12.5546875" customWidth="1"/>
    <col min="13832" max="13832" width="10.33203125" customWidth="1"/>
    <col min="13833" max="13833" width="14.5546875" customWidth="1"/>
    <col min="13834" max="13834" width="10.88671875" bestFit="1" customWidth="1"/>
    <col min="14081" max="14081" width="43.44140625" customWidth="1"/>
    <col min="14082" max="14082" width="3.5546875" customWidth="1"/>
    <col min="14083" max="14083" width="9.33203125" customWidth="1"/>
    <col min="14084" max="14084" width="11.109375" customWidth="1"/>
    <col min="14085" max="14085" width="13.6640625" customWidth="1"/>
    <col min="14086" max="14086" width="11.33203125" customWidth="1"/>
    <col min="14087" max="14087" width="12.5546875" customWidth="1"/>
    <col min="14088" max="14088" width="10.33203125" customWidth="1"/>
    <col min="14089" max="14089" width="14.5546875" customWidth="1"/>
    <col min="14090" max="14090" width="10.88671875" bestFit="1" customWidth="1"/>
    <col min="14337" max="14337" width="43.44140625" customWidth="1"/>
    <col min="14338" max="14338" width="3.5546875" customWidth="1"/>
    <col min="14339" max="14339" width="9.33203125" customWidth="1"/>
    <col min="14340" max="14340" width="11.109375" customWidth="1"/>
    <col min="14341" max="14341" width="13.6640625" customWidth="1"/>
    <col min="14342" max="14342" width="11.33203125" customWidth="1"/>
    <col min="14343" max="14343" width="12.5546875" customWidth="1"/>
    <col min="14344" max="14344" width="10.33203125" customWidth="1"/>
    <col min="14345" max="14345" width="14.5546875" customWidth="1"/>
    <col min="14346" max="14346" width="10.88671875" bestFit="1" customWidth="1"/>
    <col min="14593" max="14593" width="43.44140625" customWidth="1"/>
    <col min="14594" max="14594" width="3.5546875" customWidth="1"/>
    <col min="14595" max="14595" width="9.33203125" customWidth="1"/>
    <col min="14596" max="14596" width="11.109375" customWidth="1"/>
    <col min="14597" max="14597" width="13.6640625" customWidth="1"/>
    <col min="14598" max="14598" width="11.33203125" customWidth="1"/>
    <col min="14599" max="14599" width="12.5546875" customWidth="1"/>
    <col min="14600" max="14600" width="10.33203125" customWidth="1"/>
    <col min="14601" max="14601" width="14.5546875" customWidth="1"/>
    <col min="14602" max="14602" width="10.88671875" bestFit="1" customWidth="1"/>
    <col min="14849" max="14849" width="43.44140625" customWidth="1"/>
    <col min="14850" max="14850" width="3.5546875" customWidth="1"/>
    <col min="14851" max="14851" width="9.33203125" customWidth="1"/>
    <col min="14852" max="14852" width="11.109375" customWidth="1"/>
    <col min="14853" max="14853" width="13.6640625" customWidth="1"/>
    <col min="14854" max="14854" width="11.33203125" customWidth="1"/>
    <col min="14855" max="14855" width="12.5546875" customWidth="1"/>
    <col min="14856" max="14856" width="10.33203125" customWidth="1"/>
    <col min="14857" max="14857" width="14.5546875" customWidth="1"/>
    <col min="14858" max="14858" width="10.88671875" bestFit="1" customWidth="1"/>
    <col min="15105" max="15105" width="43.44140625" customWidth="1"/>
    <col min="15106" max="15106" width="3.5546875" customWidth="1"/>
    <col min="15107" max="15107" width="9.33203125" customWidth="1"/>
    <col min="15108" max="15108" width="11.109375" customWidth="1"/>
    <col min="15109" max="15109" width="13.6640625" customWidth="1"/>
    <col min="15110" max="15110" width="11.33203125" customWidth="1"/>
    <col min="15111" max="15111" width="12.5546875" customWidth="1"/>
    <col min="15112" max="15112" width="10.33203125" customWidth="1"/>
    <col min="15113" max="15113" width="14.5546875" customWidth="1"/>
    <col min="15114" max="15114" width="10.88671875" bestFit="1" customWidth="1"/>
    <col min="15361" max="15361" width="43.44140625" customWidth="1"/>
    <col min="15362" max="15362" width="3.5546875" customWidth="1"/>
    <col min="15363" max="15363" width="9.33203125" customWidth="1"/>
    <col min="15364" max="15364" width="11.109375" customWidth="1"/>
    <col min="15365" max="15365" width="13.6640625" customWidth="1"/>
    <col min="15366" max="15366" width="11.33203125" customWidth="1"/>
    <col min="15367" max="15367" width="12.5546875" customWidth="1"/>
    <col min="15368" max="15368" width="10.33203125" customWidth="1"/>
    <col min="15369" max="15369" width="14.5546875" customWidth="1"/>
    <col min="15370" max="15370" width="10.88671875" bestFit="1" customWidth="1"/>
    <col min="15617" max="15617" width="43.44140625" customWidth="1"/>
    <col min="15618" max="15618" width="3.5546875" customWidth="1"/>
    <col min="15619" max="15619" width="9.33203125" customWidth="1"/>
    <col min="15620" max="15620" width="11.109375" customWidth="1"/>
    <col min="15621" max="15621" width="13.6640625" customWidth="1"/>
    <col min="15622" max="15622" width="11.33203125" customWidth="1"/>
    <col min="15623" max="15623" width="12.5546875" customWidth="1"/>
    <col min="15624" max="15624" width="10.33203125" customWidth="1"/>
    <col min="15625" max="15625" width="14.5546875" customWidth="1"/>
    <col min="15626" max="15626" width="10.88671875" bestFit="1" customWidth="1"/>
    <col min="15873" max="15873" width="43.44140625" customWidth="1"/>
    <col min="15874" max="15874" width="3.5546875" customWidth="1"/>
    <col min="15875" max="15875" width="9.33203125" customWidth="1"/>
    <col min="15876" max="15876" width="11.109375" customWidth="1"/>
    <col min="15877" max="15877" width="13.6640625" customWidth="1"/>
    <col min="15878" max="15878" width="11.33203125" customWidth="1"/>
    <col min="15879" max="15879" width="12.5546875" customWidth="1"/>
    <col min="15880" max="15880" width="10.33203125" customWidth="1"/>
    <col min="15881" max="15881" width="14.5546875" customWidth="1"/>
    <col min="15882" max="15882" width="10.88671875" bestFit="1" customWidth="1"/>
    <col min="16129" max="16129" width="43.44140625" customWidth="1"/>
    <col min="16130" max="16130" width="3.5546875" customWidth="1"/>
    <col min="16131" max="16131" width="9.33203125" customWidth="1"/>
    <col min="16132" max="16132" width="11.109375" customWidth="1"/>
    <col min="16133" max="16133" width="13.6640625" customWidth="1"/>
    <col min="16134" max="16134" width="11.33203125" customWidth="1"/>
    <col min="16135" max="16135" width="12.5546875" customWidth="1"/>
    <col min="16136" max="16136" width="10.33203125" customWidth="1"/>
    <col min="16137" max="16137" width="14.5546875" customWidth="1"/>
    <col min="16138" max="16138" width="10.88671875" bestFit="1" customWidth="1"/>
  </cols>
  <sheetData>
    <row r="1" spans="1:9">
      <c r="A1" s="417" t="s">
        <v>6</v>
      </c>
      <c r="B1" s="417" t="s">
        <v>2808</v>
      </c>
      <c r="C1" s="418" t="s">
        <v>2807</v>
      </c>
      <c r="D1" s="418" t="s">
        <v>2801</v>
      </c>
      <c r="E1" s="418" t="s">
        <v>2806</v>
      </c>
      <c r="F1" s="418" t="s">
        <v>33</v>
      </c>
      <c r="G1" s="418" t="s">
        <v>2804</v>
      </c>
      <c r="H1" s="418" t="s">
        <v>2803</v>
      </c>
      <c r="I1" s="418" t="s">
        <v>1</v>
      </c>
    </row>
    <row r="2" spans="1:9">
      <c r="A2" s="427"/>
      <c r="B2" s="427"/>
      <c r="C2" s="428"/>
      <c r="D2" s="428"/>
      <c r="E2" s="428"/>
      <c r="F2" s="428"/>
      <c r="G2" s="428"/>
      <c r="H2" s="428"/>
      <c r="I2" s="428"/>
    </row>
    <row r="3" spans="1:9">
      <c r="A3" s="425" t="s">
        <v>2855</v>
      </c>
      <c r="B3" s="425" t="s">
        <v>1066</v>
      </c>
      <c r="C3" s="426"/>
      <c r="D3" s="426"/>
      <c r="E3" s="429"/>
      <c r="F3" s="426"/>
      <c r="G3" s="429"/>
      <c r="H3" s="429"/>
      <c r="I3" s="429"/>
    </row>
    <row r="4" spans="1:9">
      <c r="A4" s="425" t="s">
        <v>2856</v>
      </c>
      <c r="B4" s="425" t="s">
        <v>1066</v>
      </c>
      <c r="C4" s="426"/>
      <c r="D4" s="426"/>
      <c r="E4" s="429"/>
      <c r="F4" s="426"/>
      <c r="G4" s="429"/>
      <c r="H4" s="429"/>
      <c r="I4" s="429"/>
    </row>
    <row r="5" spans="1:9">
      <c r="A5" s="425" t="s">
        <v>2857</v>
      </c>
      <c r="B5" s="425"/>
      <c r="C5" s="426"/>
      <c r="D5" s="426"/>
      <c r="E5" s="429"/>
      <c r="F5" s="426"/>
      <c r="G5" s="429"/>
      <c r="H5" s="429"/>
      <c r="I5" s="429"/>
    </row>
    <row r="6" spans="1:9">
      <c r="A6" s="430"/>
      <c r="B6" s="430"/>
      <c r="C6" s="431"/>
      <c r="D6" s="431"/>
      <c r="E6" s="432"/>
      <c r="F6" s="431"/>
      <c r="G6" s="432"/>
      <c r="H6" s="432"/>
      <c r="I6" s="432"/>
    </row>
    <row r="7" spans="1:9">
      <c r="A7" s="425" t="s">
        <v>4017</v>
      </c>
      <c r="B7" s="425" t="s">
        <v>1066</v>
      </c>
      <c r="C7" s="426"/>
      <c r="D7" s="426"/>
      <c r="E7" s="429"/>
      <c r="F7" s="426"/>
      <c r="G7" s="429"/>
      <c r="H7" s="429"/>
      <c r="I7" s="429"/>
    </row>
    <row r="8" spans="1:9">
      <c r="A8" s="430" t="s">
        <v>2859</v>
      </c>
      <c r="B8" s="430"/>
      <c r="C8" s="431"/>
      <c r="D8" s="431"/>
      <c r="E8" s="432"/>
      <c r="F8" s="431"/>
      <c r="G8" s="432"/>
      <c r="H8" s="432"/>
      <c r="I8" s="432"/>
    </row>
    <row r="9" spans="1:9">
      <c r="A9" s="430" t="s">
        <v>2860</v>
      </c>
      <c r="B9" s="421" t="s">
        <v>2190</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4018</v>
      </c>
      <c r="B11" s="425" t="s">
        <v>1066</v>
      </c>
      <c r="C11" s="426"/>
      <c r="D11" s="426"/>
      <c r="E11" s="429"/>
      <c r="F11" s="426"/>
      <c r="G11" s="429"/>
      <c r="H11" s="429"/>
      <c r="I11" s="429"/>
    </row>
    <row r="12" spans="1:9">
      <c r="A12" s="430" t="s">
        <v>2859</v>
      </c>
      <c r="B12" s="430"/>
      <c r="C12" s="431"/>
      <c r="D12" s="431"/>
      <c r="E12" s="432"/>
      <c r="F12" s="431"/>
      <c r="G12" s="432"/>
      <c r="H12" s="432"/>
      <c r="I12" s="432"/>
    </row>
    <row r="13" spans="1:9">
      <c r="A13" s="430" t="s">
        <v>2862</v>
      </c>
      <c r="B13" s="421" t="s">
        <v>2190</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4019</v>
      </c>
      <c r="B15" s="425" t="s">
        <v>1066</v>
      </c>
      <c r="C15" s="426"/>
      <c r="D15" s="426"/>
      <c r="E15" s="429"/>
      <c r="F15" s="426"/>
      <c r="G15" s="429"/>
      <c r="H15" s="429"/>
      <c r="I15" s="429"/>
    </row>
    <row r="16" spans="1:9">
      <c r="A16" s="430" t="s">
        <v>2859</v>
      </c>
      <c r="B16" s="430"/>
      <c r="C16" s="431"/>
      <c r="D16" s="431"/>
      <c r="E16" s="432"/>
      <c r="F16" s="431"/>
      <c r="G16" s="432"/>
      <c r="H16" s="432"/>
      <c r="I16" s="432"/>
    </row>
    <row r="17" spans="1:9">
      <c r="A17" s="430" t="s">
        <v>2864</v>
      </c>
      <c r="B17" s="421" t="s">
        <v>2190</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2865</v>
      </c>
      <c r="B19" s="425" t="s">
        <v>1066</v>
      </c>
      <c r="C19" s="426"/>
      <c r="D19" s="426"/>
      <c r="E19" s="429"/>
      <c r="F19" s="426"/>
      <c r="G19" s="429"/>
      <c r="H19" s="429"/>
      <c r="I19" s="429"/>
    </row>
    <row r="20" spans="1:9">
      <c r="A20" s="430" t="s">
        <v>2859</v>
      </c>
      <c r="B20" s="430"/>
      <c r="C20" s="431"/>
      <c r="D20" s="431"/>
      <c r="E20" s="432"/>
      <c r="F20" s="431"/>
      <c r="G20" s="432"/>
      <c r="H20" s="432"/>
      <c r="I20" s="432"/>
    </row>
    <row r="21" spans="1:9">
      <c r="A21" s="430" t="s">
        <v>2866</v>
      </c>
      <c r="B21" s="421" t="s">
        <v>2190</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2867</v>
      </c>
      <c r="B23" s="425" t="s">
        <v>1066</v>
      </c>
      <c r="C23" s="426"/>
      <c r="D23" s="426"/>
      <c r="E23" s="429"/>
      <c r="F23" s="426"/>
      <c r="G23" s="429"/>
      <c r="H23" s="429"/>
      <c r="I23" s="429"/>
    </row>
    <row r="24" spans="1:9">
      <c r="A24" s="430" t="s">
        <v>2859</v>
      </c>
      <c r="B24" s="430"/>
      <c r="C24" s="431"/>
      <c r="D24" s="431"/>
      <c r="E24" s="432"/>
      <c r="F24" s="431"/>
      <c r="G24" s="432"/>
      <c r="H24" s="432"/>
      <c r="I24" s="432"/>
    </row>
    <row r="25" spans="1:9">
      <c r="A25" s="430" t="s">
        <v>2868</v>
      </c>
      <c r="B25" s="421" t="s">
        <v>2190</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2869</v>
      </c>
      <c r="B27" s="425" t="s">
        <v>1066</v>
      </c>
      <c r="C27" s="426"/>
      <c r="D27" s="426"/>
      <c r="E27" s="429"/>
      <c r="F27" s="426"/>
      <c r="G27" s="429"/>
      <c r="H27" s="429"/>
      <c r="I27" s="429"/>
    </row>
    <row r="28" spans="1:9">
      <c r="A28" s="430" t="s">
        <v>2859</v>
      </c>
      <c r="B28" s="430"/>
      <c r="C28" s="431"/>
      <c r="D28" s="431"/>
      <c r="E28" s="432"/>
      <c r="F28" s="431"/>
      <c r="G28" s="432"/>
      <c r="H28" s="432"/>
      <c r="I28" s="432"/>
    </row>
    <row r="29" spans="1:9">
      <c r="A29" s="430" t="s">
        <v>2870</v>
      </c>
      <c r="B29" s="421" t="s">
        <v>2190</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2871</v>
      </c>
      <c r="B31" s="425" t="s">
        <v>1066</v>
      </c>
      <c r="C31" s="426"/>
      <c r="D31" s="426"/>
      <c r="E31" s="429"/>
      <c r="F31" s="426"/>
      <c r="G31" s="429"/>
      <c r="H31" s="429"/>
      <c r="I31" s="429"/>
    </row>
    <row r="32" spans="1:9">
      <c r="A32" s="430" t="s">
        <v>2859</v>
      </c>
      <c r="B32" s="430"/>
      <c r="C32" s="431"/>
      <c r="D32" s="431"/>
      <c r="E32" s="432"/>
      <c r="F32" s="431"/>
      <c r="G32" s="432"/>
      <c r="H32" s="432"/>
      <c r="I32" s="432"/>
    </row>
    <row r="33" spans="1:9">
      <c r="A33" s="430" t="s">
        <v>2872</v>
      </c>
      <c r="B33" s="421" t="s">
        <v>2190</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2873</v>
      </c>
      <c r="B35" s="425" t="s">
        <v>1066</v>
      </c>
      <c r="C35" s="426"/>
      <c r="D35" s="426"/>
      <c r="E35" s="429"/>
      <c r="F35" s="426"/>
      <c r="G35" s="429"/>
      <c r="H35" s="429"/>
      <c r="I35" s="429"/>
    </row>
    <row r="36" spans="1:9">
      <c r="A36" s="430" t="s">
        <v>2859</v>
      </c>
      <c r="B36" s="430"/>
      <c r="C36" s="431"/>
      <c r="D36" s="431"/>
      <c r="E36" s="432"/>
      <c r="F36" s="431"/>
      <c r="G36" s="432"/>
      <c r="H36" s="432"/>
      <c r="I36" s="432"/>
    </row>
    <row r="37" spans="1:9">
      <c r="A37" s="430" t="s">
        <v>2874</v>
      </c>
      <c r="B37" s="421" t="s">
        <v>2190</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2875</v>
      </c>
      <c r="B39" s="425" t="s">
        <v>1066</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2876</v>
      </c>
      <c r="B41" s="425" t="s">
        <v>1066</v>
      </c>
      <c r="C41" s="426"/>
      <c r="D41" s="426"/>
      <c r="E41" s="429"/>
      <c r="F41" s="426"/>
      <c r="G41" s="429"/>
      <c r="H41" s="429"/>
      <c r="I41" s="429"/>
    </row>
    <row r="42" spans="1:9">
      <c r="A42" s="430"/>
      <c r="B42" s="430"/>
      <c r="C42" s="431"/>
      <c r="D42" s="431"/>
      <c r="E42" s="432"/>
      <c r="F42" s="431"/>
      <c r="G42" s="432"/>
      <c r="H42" s="432"/>
      <c r="I42" s="432"/>
    </row>
    <row r="43" spans="1:9">
      <c r="A43" s="433" t="s">
        <v>4020</v>
      </c>
      <c r="B43" s="433" t="s">
        <v>1066</v>
      </c>
      <c r="C43" s="434"/>
      <c r="D43" s="434"/>
      <c r="E43" s="435"/>
      <c r="F43" s="434"/>
      <c r="G43" s="435"/>
      <c r="H43" s="435"/>
      <c r="I43" s="435"/>
    </row>
    <row r="44" spans="1:9">
      <c r="A44" s="421" t="s">
        <v>2878</v>
      </c>
      <c r="B44" s="421" t="s">
        <v>2190</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4021</v>
      </c>
      <c r="B46" s="433" t="s">
        <v>1066</v>
      </c>
      <c r="C46" s="434"/>
      <c r="D46" s="434"/>
      <c r="E46" s="435"/>
      <c r="F46" s="434"/>
      <c r="G46" s="435"/>
      <c r="H46" s="435"/>
      <c r="I46" s="435"/>
    </row>
    <row r="47" spans="1:9">
      <c r="A47" s="421" t="s">
        <v>2880</v>
      </c>
      <c r="B47" s="421" t="s">
        <v>2190</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4022</v>
      </c>
      <c r="B49" s="433" t="s">
        <v>1066</v>
      </c>
      <c r="C49" s="434"/>
      <c r="D49" s="434"/>
      <c r="E49" s="435"/>
      <c r="F49" s="434"/>
      <c r="G49" s="435"/>
      <c r="H49" s="435"/>
      <c r="I49" s="435"/>
    </row>
    <row r="50" spans="1:9">
      <c r="A50" s="421" t="s">
        <v>2882</v>
      </c>
      <c r="B50" s="421" t="s">
        <v>2190</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2883</v>
      </c>
      <c r="B52" s="433" t="s">
        <v>1066</v>
      </c>
      <c r="C52" s="434"/>
      <c r="D52" s="434"/>
      <c r="E52" s="435"/>
      <c r="F52" s="434"/>
      <c r="G52" s="435"/>
      <c r="H52" s="435"/>
      <c r="I52" s="435"/>
    </row>
    <row r="53" spans="1:9">
      <c r="A53" s="421" t="s">
        <v>2884</v>
      </c>
      <c r="B53" s="421" t="s">
        <v>2190</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2885</v>
      </c>
      <c r="B55" s="433" t="s">
        <v>1066</v>
      </c>
      <c r="C55" s="434"/>
      <c r="D55" s="434"/>
      <c r="E55" s="435"/>
      <c r="F55" s="434"/>
      <c r="G55" s="435"/>
      <c r="H55" s="435"/>
      <c r="I55" s="435"/>
    </row>
    <row r="56" spans="1:9">
      <c r="A56" s="421" t="s">
        <v>2884</v>
      </c>
      <c r="B56" s="421" t="s">
        <v>2190</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2886</v>
      </c>
      <c r="B58" s="433" t="s">
        <v>1066</v>
      </c>
      <c r="C58" s="434"/>
      <c r="D58" s="434"/>
      <c r="E58" s="435"/>
      <c r="F58" s="434"/>
      <c r="G58" s="435"/>
      <c r="H58" s="435"/>
      <c r="I58" s="435"/>
    </row>
    <row r="59" spans="1:9">
      <c r="A59" s="421" t="s">
        <v>2887</v>
      </c>
      <c r="B59" s="421" t="s">
        <v>2190</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2888</v>
      </c>
      <c r="B61" s="433" t="s">
        <v>1066</v>
      </c>
      <c r="C61" s="434"/>
      <c r="D61" s="434"/>
      <c r="E61" s="435"/>
      <c r="F61" s="434"/>
      <c r="G61" s="435"/>
      <c r="H61" s="435"/>
      <c r="I61" s="435"/>
    </row>
    <row r="62" spans="1:9">
      <c r="A62" s="437" t="s">
        <v>1066</v>
      </c>
      <c r="B62" s="437" t="s">
        <v>1066</v>
      </c>
      <c r="C62" s="438"/>
      <c r="D62" s="438"/>
      <c r="E62" s="438"/>
      <c r="F62" s="438"/>
      <c r="G62" s="438"/>
      <c r="H62" s="438"/>
      <c r="I62" s="438"/>
    </row>
    <row r="63" spans="1:9">
      <c r="A63" s="439" t="s">
        <v>2889</v>
      </c>
      <c r="B63" s="439" t="s">
        <v>1066</v>
      </c>
      <c r="C63" s="440"/>
      <c r="D63" s="440"/>
      <c r="E63" s="440"/>
      <c r="F63" s="440"/>
      <c r="G63" s="440"/>
      <c r="H63" s="440"/>
      <c r="I63" s="440"/>
    </row>
    <row r="64" spans="1:9">
      <c r="A64" s="439" t="s">
        <v>2890</v>
      </c>
      <c r="B64" s="439"/>
      <c r="C64" s="440"/>
      <c r="D64" s="440"/>
      <c r="E64" s="440"/>
      <c r="F64" s="440"/>
      <c r="G64" s="440"/>
      <c r="H64" s="440"/>
      <c r="I64" s="440"/>
    </row>
    <row r="65" spans="1:9">
      <c r="A65" s="441" t="s">
        <v>2891</v>
      </c>
      <c r="B65" s="441"/>
      <c r="C65" s="442"/>
      <c r="D65" s="442"/>
      <c r="E65" s="442"/>
      <c r="F65" s="442"/>
      <c r="G65" s="442"/>
      <c r="H65" s="442"/>
      <c r="I65" s="442"/>
    </row>
    <row r="66" spans="1:9">
      <c r="A66" s="441" t="s">
        <v>2892</v>
      </c>
      <c r="B66" s="441"/>
      <c r="C66" s="442"/>
      <c r="D66" s="442"/>
      <c r="E66" s="442"/>
      <c r="F66" s="442"/>
      <c r="G66" s="442"/>
      <c r="H66" s="442"/>
      <c r="I66" s="442"/>
    </row>
    <row r="67" spans="1:9">
      <c r="A67" s="437" t="s">
        <v>2893</v>
      </c>
      <c r="B67" s="437" t="s">
        <v>2190</v>
      </c>
      <c r="C67" s="422">
        <v>600</v>
      </c>
      <c r="D67" s="1183"/>
      <c r="E67" s="422">
        <f>C67*D67</f>
        <v>0</v>
      </c>
      <c r="F67" s="422"/>
      <c r="G67" s="422">
        <f>C67*F67</f>
        <v>0</v>
      </c>
      <c r="H67" s="422">
        <f>D67+F67</f>
        <v>0</v>
      </c>
      <c r="I67" s="422">
        <f>C67*H67</f>
        <v>0</v>
      </c>
    </row>
    <row r="68" spans="1:9">
      <c r="A68" s="437" t="s">
        <v>2894</v>
      </c>
      <c r="B68" s="437" t="s">
        <v>2190</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2895</v>
      </c>
      <c r="B70" s="439" t="s">
        <v>1066</v>
      </c>
      <c r="C70" s="440"/>
      <c r="D70" s="440"/>
      <c r="E70" s="440"/>
      <c r="F70" s="440"/>
      <c r="G70" s="440"/>
      <c r="H70" s="440"/>
      <c r="I70" s="440"/>
    </row>
    <row r="71" spans="1:9">
      <c r="A71" s="439" t="s">
        <v>2896</v>
      </c>
      <c r="B71" s="439" t="s">
        <v>1066</v>
      </c>
      <c r="C71" s="440"/>
      <c r="D71" s="440"/>
      <c r="E71" s="440"/>
      <c r="F71" s="440"/>
      <c r="G71" s="440"/>
      <c r="H71" s="440"/>
      <c r="I71" s="440"/>
    </row>
    <row r="72" spans="1:9">
      <c r="A72" s="439" t="s">
        <v>2897</v>
      </c>
      <c r="B72" s="439" t="s">
        <v>1066</v>
      </c>
      <c r="C72" s="440"/>
      <c r="D72" s="440"/>
      <c r="E72" s="440"/>
      <c r="F72" s="440"/>
      <c r="G72" s="440"/>
      <c r="H72" s="440"/>
      <c r="I72" s="440"/>
    </row>
    <row r="73" spans="1:9">
      <c r="A73" s="441" t="s">
        <v>2898</v>
      </c>
      <c r="B73" s="441" t="s">
        <v>1066</v>
      </c>
      <c r="C73" s="442"/>
      <c r="D73" s="442"/>
      <c r="E73" s="442"/>
      <c r="F73" s="442"/>
      <c r="G73" s="442"/>
      <c r="H73" s="442"/>
      <c r="I73" s="442"/>
    </row>
    <row r="74" spans="1:9">
      <c r="A74" s="437" t="s">
        <v>2899</v>
      </c>
      <c r="B74" s="437" t="s">
        <v>2190</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2900</v>
      </c>
      <c r="B75" s="437" t="s">
        <v>2190</v>
      </c>
      <c r="C75" s="422">
        <v>63</v>
      </c>
      <c r="D75" s="422"/>
      <c r="E75" s="422">
        <f>C75*D75</f>
        <v>0</v>
      </c>
      <c r="F75" s="1183"/>
      <c r="G75" s="422">
        <f>C75*F75</f>
        <v>0</v>
      </c>
      <c r="H75" s="422">
        <f>D75+F75</f>
        <v>0</v>
      </c>
      <c r="I75" s="422">
        <f>C75*H75</f>
        <v>0</v>
      </c>
    </row>
    <row r="76" spans="1:9">
      <c r="A76" s="437" t="s">
        <v>2901</v>
      </c>
      <c r="B76" s="437" t="s">
        <v>2190</v>
      </c>
      <c r="C76" s="422">
        <v>14</v>
      </c>
      <c r="D76" s="1183"/>
      <c r="E76" s="422">
        <f>C76*D76</f>
        <v>0</v>
      </c>
      <c r="F76" s="422"/>
      <c r="G76" s="422">
        <f>C76*F76</f>
        <v>0</v>
      </c>
      <c r="H76" s="422">
        <f>D76+F76</f>
        <v>0</v>
      </c>
      <c r="I76" s="422">
        <f>C76*H76</f>
        <v>0</v>
      </c>
    </row>
    <row r="77" spans="1:9">
      <c r="A77" s="437" t="s">
        <v>2902</v>
      </c>
      <c r="B77" s="437" t="s">
        <v>2190</v>
      </c>
      <c r="C77" s="422">
        <v>14</v>
      </c>
      <c r="D77" s="422"/>
      <c r="E77" s="422">
        <f>C77*D77</f>
        <v>0</v>
      </c>
      <c r="F77" s="1183"/>
      <c r="G77" s="422">
        <f>C77*F77</f>
        <v>0</v>
      </c>
      <c r="H77" s="422">
        <f>D77+F77</f>
        <v>0</v>
      </c>
      <c r="I77" s="422">
        <f>C77*H77</f>
        <v>0</v>
      </c>
    </row>
    <row r="78" spans="1:9">
      <c r="A78" s="437" t="s">
        <v>2903</v>
      </c>
      <c r="B78" s="437" t="s">
        <v>2190</v>
      </c>
      <c r="C78" s="422">
        <v>30</v>
      </c>
      <c r="D78" s="1183"/>
      <c r="E78" s="422">
        <f t="shared" si="0"/>
        <v>0</v>
      </c>
      <c r="F78" s="422"/>
      <c r="G78" s="422">
        <f t="shared" si="1"/>
        <v>0</v>
      </c>
      <c r="H78" s="422">
        <f t="shared" si="2"/>
        <v>0</v>
      </c>
      <c r="I78" s="422">
        <f t="shared" si="3"/>
        <v>0</v>
      </c>
    </row>
    <row r="79" spans="1:9">
      <c r="A79" s="437" t="s">
        <v>2904</v>
      </c>
      <c r="B79" s="437" t="s">
        <v>2190</v>
      </c>
      <c r="C79" s="422">
        <v>30</v>
      </c>
      <c r="D79" s="422"/>
      <c r="E79" s="422">
        <f>C79*D79</f>
        <v>0</v>
      </c>
      <c r="F79" s="1183"/>
      <c r="G79" s="422">
        <f>C79*F79</f>
        <v>0</v>
      </c>
      <c r="H79" s="422">
        <f>D79+F79</f>
        <v>0</v>
      </c>
      <c r="I79" s="422">
        <f>C79*H79</f>
        <v>0</v>
      </c>
    </row>
    <row r="80" spans="1:9">
      <c r="A80" s="437" t="s">
        <v>2905</v>
      </c>
      <c r="B80" s="437" t="s">
        <v>2190</v>
      </c>
      <c r="C80" s="422">
        <v>17</v>
      </c>
      <c r="D80" s="1183"/>
      <c r="E80" s="422">
        <f t="shared" si="0"/>
        <v>0</v>
      </c>
      <c r="F80" s="422"/>
      <c r="G80" s="422">
        <f t="shared" si="1"/>
        <v>0</v>
      </c>
      <c r="H80" s="422">
        <f t="shared" si="2"/>
        <v>0</v>
      </c>
      <c r="I80" s="422">
        <f t="shared" si="3"/>
        <v>0</v>
      </c>
    </row>
    <row r="81" spans="1:9">
      <c r="A81" s="437" t="s">
        <v>2906</v>
      </c>
      <c r="B81" s="437" t="s">
        <v>2190</v>
      </c>
      <c r="C81" s="422">
        <v>17</v>
      </c>
      <c r="D81" s="422"/>
      <c r="E81" s="422">
        <f>C81*D81</f>
        <v>0</v>
      </c>
      <c r="F81" s="1183"/>
      <c r="G81" s="422">
        <f>C81*F81</f>
        <v>0</v>
      </c>
      <c r="H81" s="422">
        <f>D81+F81</f>
        <v>0</v>
      </c>
      <c r="I81" s="422">
        <f>C81*H81</f>
        <v>0</v>
      </c>
    </row>
    <row r="82" spans="1:9">
      <c r="A82" s="437" t="s">
        <v>2907</v>
      </c>
      <c r="B82" s="437" t="s">
        <v>2190</v>
      </c>
      <c r="C82" s="422">
        <v>2</v>
      </c>
      <c r="D82" s="1183"/>
      <c r="E82" s="422">
        <f t="shared" si="0"/>
        <v>0</v>
      </c>
      <c r="F82" s="422"/>
      <c r="G82" s="422">
        <f t="shared" si="1"/>
        <v>0</v>
      </c>
      <c r="H82" s="422">
        <f t="shared" si="2"/>
        <v>0</v>
      </c>
      <c r="I82" s="422">
        <f t="shared" si="3"/>
        <v>0</v>
      </c>
    </row>
    <row r="83" spans="1:9">
      <c r="A83" s="437" t="s">
        <v>2908</v>
      </c>
      <c r="B83" s="437" t="s">
        <v>2190</v>
      </c>
      <c r="C83" s="422">
        <v>2</v>
      </c>
      <c r="D83" s="422"/>
      <c r="E83" s="422">
        <f>C83*D83</f>
        <v>0</v>
      </c>
      <c r="F83" s="1183"/>
      <c r="G83" s="422">
        <f>C83*F83</f>
        <v>0</v>
      </c>
      <c r="H83" s="422">
        <f>D83+F83</f>
        <v>0</v>
      </c>
      <c r="I83" s="422">
        <f>C83*H83</f>
        <v>0</v>
      </c>
    </row>
    <row r="84" spans="1:9">
      <c r="A84" s="437" t="s">
        <v>2909</v>
      </c>
      <c r="B84" s="437" t="s">
        <v>2190</v>
      </c>
      <c r="C84" s="422">
        <v>32</v>
      </c>
      <c r="D84" s="1183"/>
      <c r="E84" s="422">
        <f>C84*D84</f>
        <v>0</v>
      </c>
      <c r="F84" s="422"/>
      <c r="G84" s="422">
        <f>C84*F84</f>
        <v>0</v>
      </c>
      <c r="H84" s="422">
        <f>D84+F84</f>
        <v>0</v>
      </c>
      <c r="I84" s="422">
        <f>C84*H84</f>
        <v>0</v>
      </c>
    </row>
    <row r="85" spans="1:9">
      <c r="A85" s="437" t="s">
        <v>2910</v>
      </c>
      <c r="B85" s="437" t="s">
        <v>2190</v>
      </c>
      <c r="C85" s="422">
        <v>32</v>
      </c>
      <c r="D85" s="422"/>
      <c r="E85" s="422">
        <f>C85*D85</f>
        <v>0</v>
      </c>
      <c r="F85" s="1183"/>
      <c r="G85" s="422">
        <f>C85*F85</f>
        <v>0</v>
      </c>
      <c r="H85" s="422">
        <f>D85+F85</f>
        <v>0</v>
      </c>
      <c r="I85" s="422">
        <f>C85*H85</f>
        <v>0</v>
      </c>
    </row>
    <row r="86" spans="1:9">
      <c r="A86" s="437" t="s">
        <v>2911</v>
      </c>
      <c r="B86" s="437" t="s">
        <v>2190</v>
      </c>
      <c r="C86" s="422">
        <v>28</v>
      </c>
      <c r="D86" s="1183"/>
      <c r="E86" s="422">
        <f>C86*D86</f>
        <v>0</v>
      </c>
      <c r="F86" s="422"/>
      <c r="G86" s="422">
        <f>C86*F86</f>
        <v>0</v>
      </c>
      <c r="H86" s="422">
        <f>D86+F86</f>
        <v>0</v>
      </c>
      <c r="I86" s="422">
        <f>C86*H86</f>
        <v>0</v>
      </c>
    </row>
    <row r="87" spans="1:9">
      <c r="A87" s="437" t="s">
        <v>2912</v>
      </c>
      <c r="B87" s="437" t="s">
        <v>2190</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1.2">
      <c r="A89" s="447" t="s">
        <v>2913</v>
      </c>
      <c r="B89" s="437" t="s">
        <v>2190</v>
      </c>
      <c r="C89" s="422">
        <v>16</v>
      </c>
      <c r="D89" s="1183"/>
      <c r="E89" s="422">
        <f>C89*D89</f>
        <v>0</v>
      </c>
      <c r="F89" s="422"/>
      <c r="G89" s="422">
        <f>C89*F89</f>
        <v>0</v>
      </c>
      <c r="H89" s="422">
        <f>D89+F89</f>
        <v>0</v>
      </c>
      <c r="I89" s="422">
        <f>C89*H89</f>
        <v>0</v>
      </c>
    </row>
    <row r="90" spans="1:9" ht="21">
      <c r="A90" s="447" t="s">
        <v>2914</v>
      </c>
      <c r="B90" s="437" t="s">
        <v>2190</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21">
      <c r="A92" s="447" t="s">
        <v>2915</v>
      </c>
      <c r="B92" s="437" t="s">
        <v>2190</v>
      </c>
      <c r="C92" s="422">
        <v>2</v>
      </c>
      <c r="D92" s="1183"/>
      <c r="E92" s="422">
        <f>C92*D92</f>
        <v>0</v>
      </c>
      <c r="F92" s="422"/>
      <c r="G92" s="422">
        <f>C92*F92</f>
        <v>0</v>
      </c>
      <c r="H92" s="422">
        <f>D92+F92</f>
        <v>0</v>
      </c>
      <c r="I92" s="422">
        <f>C92*H92</f>
        <v>0</v>
      </c>
    </row>
    <row r="93" spans="1:9" ht="21">
      <c r="A93" s="447" t="s">
        <v>2916</v>
      </c>
      <c r="B93" s="437" t="s">
        <v>2190</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21">
      <c r="A95" s="447" t="s">
        <v>2917</v>
      </c>
      <c r="B95" s="437" t="s">
        <v>2190</v>
      </c>
      <c r="C95" s="422">
        <v>1</v>
      </c>
      <c r="D95" s="1183"/>
      <c r="E95" s="422">
        <f>C95*D95</f>
        <v>0</v>
      </c>
      <c r="F95" s="422"/>
      <c r="G95" s="422">
        <f>C95*F95</f>
        <v>0</v>
      </c>
      <c r="H95" s="422">
        <f>D95+F95</f>
        <v>0</v>
      </c>
      <c r="I95" s="422">
        <f>C95*H95</f>
        <v>0</v>
      </c>
    </row>
    <row r="96" spans="1:9" ht="21">
      <c r="A96" s="447" t="s">
        <v>2918</v>
      </c>
      <c r="B96" s="437" t="s">
        <v>2190</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1.2">
      <c r="A98" s="447" t="s">
        <v>2919</v>
      </c>
      <c r="B98" s="437" t="s">
        <v>2190</v>
      </c>
      <c r="C98" s="422">
        <v>8</v>
      </c>
      <c r="D98" s="1183"/>
      <c r="E98" s="422">
        <f>C98*D98</f>
        <v>0</v>
      </c>
      <c r="F98" s="422"/>
      <c r="G98" s="422">
        <f>C98*F98</f>
        <v>0</v>
      </c>
      <c r="H98" s="422">
        <f>D98+F98</f>
        <v>0</v>
      </c>
      <c r="I98" s="422">
        <f>C98*H98</f>
        <v>0</v>
      </c>
    </row>
    <row r="99" spans="1:9" ht="21">
      <c r="A99" s="447" t="s">
        <v>2920</v>
      </c>
      <c r="B99" s="437" t="s">
        <v>2190</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2921</v>
      </c>
      <c r="B101" s="439" t="s">
        <v>1066</v>
      </c>
      <c r="C101" s="440"/>
      <c r="D101" s="440"/>
      <c r="E101" s="440"/>
      <c r="F101" s="440"/>
      <c r="G101" s="440"/>
      <c r="H101" s="440"/>
      <c r="I101" s="440"/>
    </row>
    <row r="102" spans="1:9">
      <c r="A102" s="439" t="s">
        <v>2922</v>
      </c>
      <c r="B102" s="439" t="s">
        <v>1066</v>
      </c>
      <c r="C102" s="440"/>
      <c r="D102" s="440"/>
      <c r="E102" s="440"/>
      <c r="F102" s="440"/>
      <c r="G102" s="440"/>
      <c r="H102" s="440"/>
      <c r="I102" s="440"/>
    </row>
    <row r="103" spans="1:9">
      <c r="A103" s="441"/>
      <c r="B103" s="441"/>
      <c r="C103" s="442"/>
      <c r="D103" s="442"/>
      <c r="E103" s="442"/>
      <c r="F103" s="442"/>
      <c r="G103" s="442"/>
      <c r="H103" s="442"/>
      <c r="I103" s="442"/>
    </row>
    <row r="104" spans="1:9">
      <c r="A104" s="437" t="s">
        <v>2923</v>
      </c>
      <c r="B104" s="437" t="s">
        <v>2190</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2924</v>
      </c>
      <c r="B105" s="437" t="s">
        <v>2190</v>
      </c>
      <c r="C105" s="422">
        <v>296</v>
      </c>
      <c r="D105" s="422"/>
      <c r="E105" s="422">
        <f t="shared" si="4"/>
        <v>0</v>
      </c>
      <c r="F105" s="1183"/>
      <c r="G105" s="422">
        <f t="shared" si="5"/>
        <v>0</v>
      </c>
      <c r="H105" s="422">
        <f t="shared" si="6"/>
        <v>0</v>
      </c>
      <c r="I105" s="422">
        <f t="shared" si="7"/>
        <v>0</v>
      </c>
    </row>
    <row r="106" spans="1:9">
      <c r="A106" s="437" t="s">
        <v>2925</v>
      </c>
      <c r="B106" s="437" t="s">
        <v>2190</v>
      </c>
      <c r="C106" s="422">
        <v>10</v>
      </c>
      <c r="D106" s="1183"/>
      <c r="E106" s="422">
        <f t="shared" si="4"/>
        <v>0</v>
      </c>
      <c r="F106" s="422"/>
      <c r="G106" s="422">
        <f t="shared" si="5"/>
        <v>0</v>
      </c>
      <c r="H106" s="422">
        <f t="shared" si="6"/>
        <v>0</v>
      </c>
      <c r="I106" s="422">
        <f t="shared" si="7"/>
        <v>0</v>
      </c>
    </row>
    <row r="107" spans="1:9">
      <c r="A107" s="437" t="s">
        <v>2926</v>
      </c>
      <c r="B107" s="437" t="s">
        <v>2190</v>
      </c>
      <c r="C107" s="422">
        <v>10</v>
      </c>
      <c r="D107" s="422"/>
      <c r="E107" s="422">
        <f t="shared" si="4"/>
        <v>0</v>
      </c>
      <c r="F107" s="1183"/>
      <c r="G107" s="422">
        <f t="shared" si="5"/>
        <v>0</v>
      </c>
      <c r="H107" s="422">
        <f t="shared" si="6"/>
        <v>0</v>
      </c>
      <c r="I107" s="422">
        <f t="shared" si="7"/>
        <v>0</v>
      </c>
    </row>
    <row r="108" spans="1:9">
      <c r="A108" s="437" t="s">
        <v>2927</v>
      </c>
      <c r="B108" s="437" t="s">
        <v>2190</v>
      </c>
      <c r="C108" s="422">
        <v>26</v>
      </c>
      <c r="D108" s="1183"/>
      <c r="E108" s="422">
        <f t="shared" si="4"/>
        <v>0</v>
      </c>
      <c r="F108" s="422"/>
      <c r="G108" s="422">
        <f t="shared" si="5"/>
        <v>0</v>
      </c>
      <c r="H108" s="422">
        <f t="shared" si="6"/>
        <v>0</v>
      </c>
      <c r="I108" s="422">
        <f t="shared" si="7"/>
        <v>0</v>
      </c>
    </row>
    <row r="109" spans="1:9">
      <c r="A109" s="437" t="s">
        <v>2928</v>
      </c>
      <c r="B109" s="437" t="s">
        <v>2190</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2929</v>
      </c>
      <c r="B111" s="433" t="s">
        <v>1066</v>
      </c>
      <c r="C111" s="434"/>
      <c r="D111" s="434"/>
      <c r="E111" s="435"/>
      <c r="F111" s="434"/>
      <c r="G111" s="435"/>
      <c r="H111" s="435"/>
      <c r="I111" s="435"/>
    </row>
    <row r="112" spans="1:9">
      <c r="A112" s="433" t="s">
        <v>2930</v>
      </c>
      <c r="B112" s="433" t="s">
        <v>1066</v>
      </c>
      <c r="C112" s="434"/>
      <c r="D112" s="434"/>
      <c r="E112" s="435"/>
      <c r="F112" s="434"/>
      <c r="G112" s="435"/>
      <c r="H112" s="435"/>
      <c r="I112" s="435"/>
    </row>
    <row r="113" spans="1:9">
      <c r="A113" s="421" t="s">
        <v>2931</v>
      </c>
      <c r="B113" s="421" t="s">
        <v>2190</v>
      </c>
      <c r="C113" s="422">
        <v>550</v>
      </c>
      <c r="D113" s="1183"/>
      <c r="E113" s="422">
        <f>C113*D113</f>
        <v>0</v>
      </c>
      <c r="F113" s="422"/>
      <c r="G113" s="422">
        <f>C113*F113</f>
        <v>0</v>
      </c>
      <c r="H113" s="422">
        <f>D113+F113</f>
        <v>0</v>
      </c>
      <c r="I113" s="422">
        <f>C113*H113</f>
        <v>0</v>
      </c>
    </row>
    <row r="114" spans="1:9">
      <c r="A114" s="421" t="s">
        <v>2932</v>
      </c>
      <c r="B114" s="421" t="s">
        <v>2190</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2895</v>
      </c>
      <c r="B116" s="439" t="s">
        <v>1066</v>
      </c>
      <c r="C116" s="440"/>
      <c r="D116" s="440"/>
      <c r="E116" s="440"/>
      <c r="F116" s="440"/>
      <c r="G116" s="440"/>
      <c r="H116" s="440"/>
      <c r="I116" s="440"/>
    </row>
    <row r="117" spans="1:9">
      <c r="A117" s="437" t="s">
        <v>2933</v>
      </c>
      <c r="B117" s="437"/>
      <c r="C117" s="438"/>
      <c r="D117" s="438"/>
      <c r="E117" s="438"/>
      <c r="F117" s="438"/>
      <c r="G117" s="438"/>
      <c r="H117" s="438"/>
      <c r="I117" s="438"/>
    </row>
    <row r="118" spans="1:9">
      <c r="A118" s="437" t="s">
        <v>1066</v>
      </c>
      <c r="B118" s="437" t="s">
        <v>1066</v>
      </c>
      <c r="C118" s="438"/>
      <c r="D118" s="438"/>
      <c r="E118" s="438"/>
      <c r="F118" s="438"/>
      <c r="G118" s="438"/>
      <c r="H118" s="438"/>
      <c r="I118" s="438"/>
    </row>
    <row r="119" spans="1:9">
      <c r="A119" s="439" t="s">
        <v>2934</v>
      </c>
      <c r="B119" s="439" t="s">
        <v>1066</v>
      </c>
      <c r="C119" s="440"/>
      <c r="D119" s="440"/>
      <c r="E119" s="440"/>
      <c r="F119" s="440"/>
      <c r="G119" s="440"/>
      <c r="H119" s="440"/>
      <c r="I119" s="440"/>
    </row>
    <row r="120" spans="1:9">
      <c r="A120" s="439" t="s">
        <v>2935</v>
      </c>
      <c r="B120" s="439" t="s">
        <v>1066</v>
      </c>
      <c r="C120" s="440"/>
      <c r="D120" s="440"/>
      <c r="E120" s="440"/>
      <c r="F120" s="440"/>
      <c r="G120" s="440"/>
      <c r="H120" s="440"/>
      <c r="I120" s="440"/>
    </row>
    <row r="121" spans="1:9">
      <c r="A121" s="437" t="s">
        <v>2903</v>
      </c>
      <c r="B121" s="437" t="s">
        <v>2190</v>
      </c>
      <c r="C121" s="422">
        <v>1</v>
      </c>
      <c r="D121" s="1183"/>
      <c r="E121" s="422">
        <f>C121*D121</f>
        <v>0</v>
      </c>
      <c r="F121" s="422"/>
      <c r="G121" s="422">
        <f>C121*F121</f>
        <v>0</v>
      </c>
      <c r="H121" s="422">
        <f>D121+F121</f>
        <v>0</v>
      </c>
      <c r="I121" s="422">
        <f>C121*H121</f>
        <v>0</v>
      </c>
    </row>
    <row r="122" spans="1:9">
      <c r="A122" s="437" t="s">
        <v>2904</v>
      </c>
      <c r="B122" s="437" t="s">
        <v>2190</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2936</v>
      </c>
      <c r="B124" s="439" t="s">
        <v>1066</v>
      </c>
      <c r="C124" s="440"/>
      <c r="D124" s="440"/>
      <c r="E124" s="440"/>
      <c r="F124" s="440"/>
      <c r="G124" s="440"/>
      <c r="H124" s="440"/>
      <c r="I124" s="440"/>
    </row>
    <row r="125" spans="1:9">
      <c r="A125" s="439" t="s">
        <v>2937</v>
      </c>
      <c r="B125" s="439" t="s">
        <v>1066</v>
      </c>
      <c r="C125" s="440"/>
      <c r="D125" s="440"/>
      <c r="E125" s="440"/>
      <c r="F125" s="440"/>
      <c r="G125" s="440"/>
      <c r="H125" s="440"/>
      <c r="I125" s="440"/>
    </row>
    <row r="126" spans="1:9">
      <c r="A126" s="437" t="s">
        <v>2923</v>
      </c>
      <c r="B126" s="437" t="s">
        <v>2190</v>
      </c>
      <c r="C126" s="422">
        <v>16</v>
      </c>
      <c r="D126" s="1183"/>
      <c r="E126" s="422">
        <f>C126*D126</f>
        <v>0</v>
      </c>
      <c r="F126" s="422"/>
      <c r="G126" s="422">
        <f>C126*F126</f>
        <v>0</v>
      </c>
      <c r="H126" s="422">
        <f>D126+F126</f>
        <v>0</v>
      </c>
      <c r="I126" s="422">
        <f>C126*H126</f>
        <v>0</v>
      </c>
    </row>
    <row r="127" spans="1:9">
      <c r="A127" s="437" t="s">
        <v>2924</v>
      </c>
      <c r="B127" s="437" t="s">
        <v>2190</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2938</v>
      </c>
      <c r="B129" s="439" t="s">
        <v>1066</v>
      </c>
      <c r="C129" s="440"/>
      <c r="D129" s="440"/>
      <c r="E129" s="440"/>
      <c r="F129" s="440"/>
      <c r="G129" s="440"/>
      <c r="H129" s="440"/>
      <c r="I129" s="440"/>
    </row>
    <row r="130" spans="1:9">
      <c r="A130" s="439" t="s">
        <v>2937</v>
      </c>
      <c r="B130" s="439" t="s">
        <v>1066</v>
      </c>
      <c r="C130" s="440"/>
      <c r="D130" s="440"/>
      <c r="E130" s="440"/>
      <c r="F130" s="440"/>
      <c r="G130" s="440"/>
      <c r="H130" s="440"/>
      <c r="I130" s="440"/>
    </row>
    <row r="131" spans="1:9">
      <c r="A131" s="437" t="s">
        <v>2939</v>
      </c>
      <c r="B131" s="437" t="s">
        <v>2190</v>
      </c>
      <c r="C131" s="422">
        <v>1</v>
      </c>
      <c r="D131" s="1183"/>
      <c r="E131" s="422">
        <f>C131*D131</f>
        <v>0</v>
      </c>
      <c r="F131" s="422"/>
      <c r="G131" s="422">
        <f>C131*F131</f>
        <v>0</v>
      </c>
      <c r="H131" s="422">
        <f>D131+F131</f>
        <v>0</v>
      </c>
      <c r="I131" s="422">
        <f>C131*H131</f>
        <v>0</v>
      </c>
    </row>
    <row r="132" spans="1:9">
      <c r="A132" s="437" t="s">
        <v>2940</v>
      </c>
      <c r="B132" s="437" t="s">
        <v>2190</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2941</v>
      </c>
      <c r="B134" s="433" t="s">
        <v>1066</v>
      </c>
      <c r="C134" s="434"/>
      <c r="D134" s="434"/>
      <c r="E134" s="435"/>
      <c r="F134" s="434"/>
      <c r="G134" s="435"/>
      <c r="H134" s="435"/>
      <c r="I134" s="435"/>
    </row>
    <row r="135" spans="1:9">
      <c r="A135" s="433" t="s">
        <v>2942</v>
      </c>
      <c r="B135" s="433" t="s">
        <v>1066</v>
      </c>
      <c r="C135" s="434"/>
      <c r="D135" s="434"/>
      <c r="E135" s="435"/>
      <c r="F135" s="434"/>
      <c r="G135" s="435"/>
      <c r="H135" s="435"/>
      <c r="I135" s="435"/>
    </row>
    <row r="136" spans="1:9">
      <c r="A136" s="421" t="s">
        <v>2943</v>
      </c>
      <c r="B136" s="421" t="s">
        <v>2190</v>
      </c>
      <c r="C136" s="422">
        <v>40</v>
      </c>
      <c r="D136" s="1183"/>
      <c r="E136" s="422">
        <f>C136*D136</f>
        <v>0</v>
      </c>
      <c r="F136" s="422"/>
      <c r="G136" s="422">
        <f>C136*F136</f>
        <v>0</v>
      </c>
      <c r="H136" s="422">
        <f>D136+F136</f>
        <v>0</v>
      </c>
      <c r="I136" s="422">
        <f>C136*H136</f>
        <v>0</v>
      </c>
    </row>
    <row r="137" spans="1:9">
      <c r="A137" s="421" t="s">
        <v>2944</v>
      </c>
      <c r="B137" s="421" t="s">
        <v>2190</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2945</v>
      </c>
      <c r="B139" s="433" t="s">
        <v>1066</v>
      </c>
      <c r="C139" s="434"/>
      <c r="D139" s="434"/>
      <c r="E139" s="435"/>
      <c r="F139" s="434"/>
      <c r="G139" s="435"/>
      <c r="H139" s="435"/>
      <c r="I139" s="435"/>
    </row>
    <row r="140" spans="1:9">
      <c r="A140" s="433" t="s">
        <v>2946</v>
      </c>
      <c r="B140" s="433"/>
      <c r="C140" s="434"/>
      <c r="D140" s="434"/>
      <c r="E140" s="435"/>
      <c r="F140" s="434"/>
      <c r="G140" s="435"/>
      <c r="H140" s="435"/>
      <c r="I140" s="435"/>
    </row>
    <row r="141" spans="1:9">
      <c r="A141" s="421" t="s">
        <v>2947</v>
      </c>
      <c r="B141" s="421" t="s">
        <v>2190</v>
      </c>
      <c r="C141" s="422">
        <v>1</v>
      </c>
      <c r="D141" s="1183"/>
      <c r="E141" s="422">
        <f>C141*D141</f>
        <v>0</v>
      </c>
      <c r="F141" s="422"/>
      <c r="G141" s="422">
        <f>C141*F141</f>
        <v>0</v>
      </c>
      <c r="H141" s="422">
        <f>D141+F141</f>
        <v>0</v>
      </c>
      <c r="I141" s="422">
        <f>C141*H141</f>
        <v>0</v>
      </c>
    </row>
    <row r="142" spans="1:9">
      <c r="A142" s="421" t="s">
        <v>2948</v>
      </c>
      <c r="B142" s="421" t="s">
        <v>2190</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2949</v>
      </c>
      <c r="B144" s="433" t="s">
        <v>1066</v>
      </c>
      <c r="C144" s="434"/>
      <c r="D144" s="434"/>
      <c r="E144" s="435"/>
      <c r="F144" s="434"/>
      <c r="G144" s="435"/>
      <c r="H144" s="435"/>
      <c r="I144" s="435"/>
    </row>
    <row r="145" spans="1:9">
      <c r="A145" s="443" t="s">
        <v>2898</v>
      </c>
      <c r="B145" s="443" t="s">
        <v>1066</v>
      </c>
      <c r="C145" s="444"/>
      <c r="D145" s="444"/>
      <c r="E145" s="445"/>
      <c r="F145" s="444"/>
      <c r="G145" s="445"/>
      <c r="H145" s="445"/>
      <c r="I145" s="445"/>
    </row>
    <row r="146" spans="1:9">
      <c r="A146" s="433" t="s">
        <v>2950</v>
      </c>
      <c r="B146" s="433" t="s">
        <v>1066</v>
      </c>
      <c r="C146" s="434"/>
      <c r="D146" s="434"/>
      <c r="E146" s="435"/>
      <c r="F146" s="434"/>
      <c r="G146" s="435"/>
      <c r="H146" s="435"/>
      <c r="I146" s="435"/>
    </row>
    <row r="147" spans="1:9">
      <c r="A147" s="421" t="s">
        <v>2951</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2952</v>
      </c>
      <c r="B148" s="421" t="s">
        <v>315</v>
      </c>
      <c r="C148" s="422">
        <v>150</v>
      </c>
      <c r="D148" s="422"/>
      <c r="E148" s="422">
        <f t="shared" si="8"/>
        <v>0</v>
      </c>
      <c r="F148" s="1183"/>
      <c r="G148" s="422">
        <f t="shared" si="9"/>
        <v>0</v>
      </c>
      <c r="H148" s="422">
        <f t="shared" si="10"/>
        <v>0</v>
      </c>
      <c r="I148" s="422">
        <f t="shared" si="11"/>
        <v>0</v>
      </c>
    </row>
    <row r="149" spans="1:9">
      <c r="A149" s="449" t="s">
        <v>2953</v>
      </c>
      <c r="B149" s="421" t="s">
        <v>315</v>
      </c>
      <c r="C149" s="422">
        <v>50</v>
      </c>
      <c r="D149" s="1183"/>
      <c r="E149" s="422">
        <f t="shared" si="8"/>
        <v>0</v>
      </c>
      <c r="F149" s="422"/>
      <c r="G149" s="422">
        <f t="shared" si="9"/>
        <v>0</v>
      </c>
      <c r="H149" s="422">
        <f t="shared" si="10"/>
        <v>0</v>
      </c>
      <c r="I149" s="422">
        <f t="shared" si="11"/>
        <v>0</v>
      </c>
    </row>
    <row r="150" spans="1:9">
      <c r="A150" s="449" t="s">
        <v>2954</v>
      </c>
      <c r="B150" s="421" t="s">
        <v>315</v>
      </c>
      <c r="C150" s="422">
        <v>50</v>
      </c>
      <c r="D150" s="422"/>
      <c r="E150" s="422">
        <f t="shared" si="8"/>
        <v>0</v>
      </c>
      <c r="F150" s="1183"/>
      <c r="G150" s="422">
        <f t="shared" si="9"/>
        <v>0</v>
      </c>
      <c r="H150" s="422">
        <f t="shared" si="10"/>
        <v>0</v>
      </c>
      <c r="I150" s="422">
        <f t="shared" si="11"/>
        <v>0</v>
      </c>
    </row>
    <row r="151" spans="1:9">
      <c r="A151" s="449" t="s">
        <v>2955</v>
      </c>
      <c r="B151" s="421" t="s">
        <v>315</v>
      </c>
      <c r="C151" s="422">
        <v>150</v>
      </c>
      <c r="D151" s="1183"/>
      <c r="E151" s="422">
        <f t="shared" si="8"/>
        <v>0</v>
      </c>
      <c r="F151" s="422"/>
      <c r="G151" s="422">
        <f t="shared" si="9"/>
        <v>0</v>
      </c>
      <c r="H151" s="422">
        <f t="shared" si="10"/>
        <v>0</v>
      </c>
      <c r="I151" s="422">
        <f t="shared" si="11"/>
        <v>0</v>
      </c>
    </row>
    <row r="152" spans="1:9">
      <c r="A152" s="449" t="s">
        <v>2956</v>
      </c>
      <c r="B152" s="421" t="s">
        <v>315</v>
      </c>
      <c r="C152" s="422">
        <v>150</v>
      </c>
      <c r="D152" s="422"/>
      <c r="E152" s="422">
        <f t="shared" si="8"/>
        <v>0</v>
      </c>
      <c r="F152" s="1183"/>
      <c r="G152" s="422">
        <f t="shared" si="9"/>
        <v>0</v>
      </c>
      <c r="H152" s="422">
        <f t="shared" si="10"/>
        <v>0</v>
      </c>
      <c r="I152" s="422">
        <f t="shared" si="11"/>
        <v>0</v>
      </c>
    </row>
    <row r="153" spans="1:9">
      <c r="A153" s="449" t="s">
        <v>2957</v>
      </c>
      <c r="B153" s="421" t="s">
        <v>315</v>
      </c>
      <c r="C153" s="422">
        <v>15</v>
      </c>
      <c r="D153" s="1183"/>
      <c r="E153" s="422">
        <f t="shared" si="8"/>
        <v>0</v>
      </c>
      <c r="F153" s="422"/>
      <c r="G153" s="422">
        <f t="shared" si="9"/>
        <v>0</v>
      </c>
      <c r="H153" s="422">
        <f t="shared" si="10"/>
        <v>0</v>
      </c>
      <c r="I153" s="422">
        <f t="shared" si="11"/>
        <v>0</v>
      </c>
    </row>
    <row r="154" spans="1:9">
      <c r="A154" s="449" t="s">
        <v>2958</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2959</v>
      </c>
      <c r="B156" s="433" t="s">
        <v>1066</v>
      </c>
      <c r="C156" s="434"/>
      <c r="D156" s="434"/>
      <c r="E156" s="435"/>
      <c r="F156" s="434"/>
      <c r="G156" s="435"/>
      <c r="H156" s="435"/>
      <c r="I156" s="435"/>
    </row>
    <row r="157" spans="1:9">
      <c r="A157" s="421" t="s">
        <v>2960</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2961</v>
      </c>
      <c r="B158" s="421" t="s">
        <v>315</v>
      </c>
      <c r="C158" s="450">
        <v>2710</v>
      </c>
      <c r="D158" s="422"/>
      <c r="E158" s="422">
        <f t="shared" si="12"/>
        <v>0</v>
      </c>
      <c r="F158" s="1183"/>
      <c r="G158" s="422">
        <f t="shared" si="13"/>
        <v>0</v>
      </c>
      <c r="H158" s="422">
        <f t="shared" si="14"/>
        <v>0</v>
      </c>
      <c r="I158" s="422">
        <f t="shared" si="15"/>
        <v>0</v>
      </c>
    </row>
    <row r="159" spans="1:9">
      <c r="A159" s="421" t="s">
        <v>2962</v>
      </c>
      <c r="B159" s="421" t="s">
        <v>315</v>
      </c>
      <c r="C159" s="450">
        <v>1885</v>
      </c>
      <c r="D159" s="1183"/>
      <c r="E159" s="422">
        <f t="shared" si="12"/>
        <v>0</v>
      </c>
      <c r="F159" s="422"/>
      <c r="G159" s="422">
        <f t="shared" si="13"/>
        <v>0</v>
      </c>
      <c r="H159" s="422">
        <f t="shared" si="14"/>
        <v>0</v>
      </c>
      <c r="I159" s="422">
        <f t="shared" si="15"/>
        <v>0</v>
      </c>
    </row>
    <row r="160" spans="1:9">
      <c r="A160" s="421" t="s">
        <v>2963</v>
      </c>
      <c r="B160" s="421" t="s">
        <v>315</v>
      </c>
      <c r="C160" s="450">
        <v>1885</v>
      </c>
      <c r="D160" s="422"/>
      <c r="E160" s="422">
        <f t="shared" si="12"/>
        <v>0</v>
      </c>
      <c r="F160" s="1183"/>
      <c r="G160" s="422">
        <f t="shared" si="13"/>
        <v>0</v>
      </c>
      <c r="H160" s="422">
        <f t="shared" si="14"/>
        <v>0</v>
      </c>
      <c r="I160" s="422">
        <f t="shared" si="15"/>
        <v>0</v>
      </c>
    </row>
    <row r="161" spans="1:9">
      <c r="A161" s="421" t="s">
        <v>2964</v>
      </c>
      <c r="B161" s="421" t="s">
        <v>315</v>
      </c>
      <c r="C161" s="450">
        <v>190</v>
      </c>
      <c r="D161" s="1183"/>
      <c r="E161" s="422">
        <f t="shared" si="12"/>
        <v>0</v>
      </c>
      <c r="F161" s="422"/>
      <c r="G161" s="422">
        <f t="shared" si="13"/>
        <v>0</v>
      </c>
      <c r="H161" s="422">
        <f t="shared" si="14"/>
        <v>0</v>
      </c>
      <c r="I161" s="422">
        <f t="shared" si="15"/>
        <v>0</v>
      </c>
    </row>
    <row r="162" spans="1:9">
      <c r="A162" s="421" t="s">
        <v>2965</v>
      </c>
      <c r="B162" s="421" t="s">
        <v>315</v>
      </c>
      <c r="C162" s="450">
        <v>190</v>
      </c>
      <c r="D162" s="422"/>
      <c r="E162" s="422">
        <f t="shared" si="12"/>
        <v>0</v>
      </c>
      <c r="F162" s="1183"/>
      <c r="G162" s="422">
        <f t="shared" si="13"/>
        <v>0</v>
      </c>
      <c r="H162" s="422">
        <f t="shared" si="14"/>
        <v>0</v>
      </c>
      <c r="I162" s="422">
        <f t="shared" si="15"/>
        <v>0</v>
      </c>
    </row>
    <row r="163" spans="1:9">
      <c r="A163" s="421" t="s">
        <v>2966</v>
      </c>
      <c r="B163" s="421" t="s">
        <v>315</v>
      </c>
      <c r="C163" s="450">
        <v>120</v>
      </c>
      <c r="D163" s="1183"/>
      <c r="E163" s="422">
        <f t="shared" si="12"/>
        <v>0</v>
      </c>
      <c r="F163" s="422"/>
      <c r="G163" s="422">
        <f t="shared" si="13"/>
        <v>0</v>
      </c>
      <c r="H163" s="422">
        <f t="shared" si="14"/>
        <v>0</v>
      </c>
      <c r="I163" s="422">
        <f t="shared" si="15"/>
        <v>0</v>
      </c>
    </row>
    <row r="164" spans="1:9">
      <c r="A164" s="421" t="s">
        <v>2967</v>
      </c>
      <c r="B164" s="421" t="s">
        <v>315</v>
      </c>
      <c r="C164" s="450">
        <v>120</v>
      </c>
      <c r="D164" s="422"/>
      <c r="E164" s="422">
        <f t="shared" si="12"/>
        <v>0</v>
      </c>
      <c r="F164" s="1183"/>
      <c r="G164" s="422">
        <f t="shared" si="13"/>
        <v>0</v>
      </c>
      <c r="H164" s="422">
        <f t="shared" si="14"/>
        <v>0</v>
      </c>
      <c r="I164" s="422">
        <f t="shared" si="15"/>
        <v>0</v>
      </c>
    </row>
    <row r="165" spans="1:9">
      <c r="A165" s="421" t="s">
        <v>2968</v>
      </c>
      <c r="B165" s="421" t="s">
        <v>315</v>
      </c>
      <c r="C165" s="450">
        <v>35</v>
      </c>
      <c r="D165" s="1183"/>
      <c r="E165" s="422">
        <f t="shared" si="12"/>
        <v>0</v>
      </c>
      <c r="F165" s="422"/>
      <c r="G165" s="422">
        <f t="shared" si="13"/>
        <v>0</v>
      </c>
      <c r="H165" s="422">
        <f t="shared" si="14"/>
        <v>0</v>
      </c>
      <c r="I165" s="422">
        <f t="shared" si="15"/>
        <v>0</v>
      </c>
    </row>
    <row r="166" spans="1:9">
      <c r="A166" s="421" t="s">
        <v>2969</v>
      </c>
      <c r="B166" s="421" t="s">
        <v>315</v>
      </c>
      <c r="C166" s="450">
        <v>35</v>
      </c>
      <c r="D166" s="422"/>
      <c r="E166" s="422">
        <f t="shared" si="12"/>
        <v>0</v>
      </c>
      <c r="F166" s="1183"/>
      <c r="G166" s="422">
        <f t="shared" si="13"/>
        <v>0</v>
      </c>
      <c r="H166" s="422">
        <f t="shared" si="14"/>
        <v>0</v>
      </c>
      <c r="I166" s="422">
        <f t="shared" si="15"/>
        <v>0</v>
      </c>
    </row>
    <row r="167" spans="1:9">
      <c r="A167" s="421" t="s">
        <v>2970</v>
      </c>
      <c r="B167" s="421" t="s">
        <v>315</v>
      </c>
      <c r="C167" s="450">
        <v>3050</v>
      </c>
      <c r="D167" s="1183"/>
      <c r="E167" s="422">
        <f t="shared" si="12"/>
        <v>0</v>
      </c>
      <c r="F167" s="422"/>
      <c r="G167" s="422">
        <f t="shared" si="13"/>
        <v>0</v>
      </c>
      <c r="H167" s="422">
        <f t="shared" si="14"/>
        <v>0</v>
      </c>
      <c r="I167" s="422">
        <f t="shared" si="15"/>
        <v>0</v>
      </c>
    </row>
    <row r="168" spans="1:9">
      <c r="A168" s="421" t="s">
        <v>2971</v>
      </c>
      <c r="B168" s="421" t="s">
        <v>315</v>
      </c>
      <c r="C168" s="450">
        <v>3050</v>
      </c>
      <c r="D168" s="422"/>
      <c r="E168" s="422">
        <f t="shared" si="12"/>
        <v>0</v>
      </c>
      <c r="F168" s="1183"/>
      <c r="G168" s="422">
        <f t="shared" si="13"/>
        <v>0</v>
      </c>
      <c r="H168" s="422">
        <f t="shared" si="14"/>
        <v>0</v>
      </c>
      <c r="I168" s="422">
        <f t="shared" si="15"/>
        <v>0</v>
      </c>
    </row>
    <row r="169" spans="1:9">
      <c r="A169" s="421" t="s">
        <v>2972</v>
      </c>
      <c r="B169" s="421" t="s">
        <v>315</v>
      </c>
      <c r="C169" s="450">
        <v>24</v>
      </c>
      <c r="D169" s="1183"/>
      <c r="E169" s="422">
        <f t="shared" si="12"/>
        <v>0</v>
      </c>
      <c r="F169" s="422"/>
      <c r="G169" s="422">
        <f t="shared" si="13"/>
        <v>0</v>
      </c>
      <c r="H169" s="422">
        <f t="shared" si="14"/>
        <v>0</v>
      </c>
      <c r="I169" s="422">
        <f t="shared" si="15"/>
        <v>0</v>
      </c>
    </row>
    <row r="170" spans="1:9">
      <c r="A170" s="421" t="s">
        <v>2973</v>
      </c>
      <c r="B170" s="421" t="s">
        <v>315</v>
      </c>
      <c r="C170" s="450">
        <v>24</v>
      </c>
      <c r="D170" s="422"/>
      <c r="E170" s="422">
        <f t="shared" si="12"/>
        <v>0</v>
      </c>
      <c r="F170" s="1183"/>
      <c r="G170" s="422">
        <f t="shared" si="13"/>
        <v>0</v>
      </c>
      <c r="H170" s="422">
        <f t="shared" si="14"/>
        <v>0</v>
      </c>
      <c r="I170" s="422">
        <f t="shared" si="15"/>
        <v>0</v>
      </c>
    </row>
    <row r="171" spans="1:9">
      <c r="A171" s="421" t="s">
        <v>2974</v>
      </c>
      <c r="B171" s="421" t="s">
        <v>315</v>
      </c>
      <c r="C171" s="450">
        <v>10</v>
      </c>
      <c r="D171" s="1183"/>
      <c r="E171" s="422">
        <f t="shared" si="12"/>
        <v>0</v>
      </c>
      <c r="F171" s="422"/>
      <c r="G171" s="422">
        <f t="shared" si="13"/>
        <v>0</v>
      </c>
      <c r="H171" s="422">
        <f t="shared" si="14"/>
        <v>0</v>
      </c>
      <c r="I171" s="422">
        <f t="shared" si="15"/>
        <v>0</v>
      </c>
    </row>
    <row r="172" spans="1:9">
      <c r="A172" s="421" t="s">
        <v>2975</v>
      </c>
      <c r="B172" s="421" t="s">
        <v>315</v>
      </c>
      <c r="C172" s="450">
        <v>10</v>
      </c>
      <c r="D172" s="422"/>
      <c r="E172" s="422">
        <f>C172*D172</f>
        <v>0</v>
      </c>
      <c r="F172" s="1183"/>
      <c r="G172" s="422">
        <f>C172*F172</f>
        <v>0</v>
      </c>
      <c r="H172" s="422">
        <f>D172+F172</f>
        <v>0</v>
      </c>
      <c r="I172" s="422">
        <f>C172*H172</f>
        <v>0</v>
      </c>
    </row>
    <row r="173" spans="1:9">
      <c r="A173" s="421" t="s">
        <v>2976</v>
      </c>
      <c r="B173" s="421" t="s">
        <v>315</v>
      </c>
      <c r="C173" s="450">
        <v>54</v>
      </c>
      <c r="D173" s="1183"/>
      <c r="E173" s="422">
        <f t="shared" si="12"/>
        <v>0</v>
      </c>
      <c r="F173" s="422"/>
      <c r="G173" s="422">
        <f t="shared" si="13"/>
        <v>0</v>
      </c>
      <c r="H173" s="422">
        <f t="shared" si="14"/>
        <v>0</v>
      </c>
      <c r="I173" s="422">
        <f t="shared" si="15"/>
        <v>0</v>
      </c>
    </row>
    <row r="174" spans="1:9">
      <c r="A174" s="421" t="s">
        <v>2977</v>
      </c>
      <c r="B174" s="421" t="s">
        <v>315</v>
      </c>
      <c r="C174" s="450">
        <v>54</v>
      </c>
      <c r="D174" s="422"/>
      <c r="E174" s="422">
        <f t="shared" si="12"/>
        <v>0</v>
      </c>
      <c r="F174" s="1183"/>
      <c r="G174" s="422">
        <f t="shared" si="13"/>
        <v>0</v>
      </c>
      <c r="H174" s="422">
        <f t="shared" si="14"/>
        <v>0</v>
      </c>
      <c r="I174" s="422">
        <f t="shared" si="15"/>
        <v>0</v>
      </c>
    </row>
    <row r="175" spans="1:9">
      <c r="A175" s="421" t="s">
        <v>2978</v>
      </c>
      <c r="B175" s="421" t="s">
        <v>315</v>
      </c>
      <c r="C175" s="450">
        <v>410</v>
      </c>
      <c r="D175" s="1183"/>
      <c r="E175" s="422">
        <f t="shared" si="12"/>
        <v>0</v>
      </c>
      <c r="F175" s="422"/>
      <c r="G175" s="422">
        <f t="shared" si="13"/>
        <v>0</v>
      </c>
      <c r="H175" s="422">
        <f t="shared" si="14"/>
        <v>0</v>
      </c>
      <c r="I175" s="422">
        <f t="shared" si="15"/>
        <v>0</v>
      </c>
    </row>
    <row r="176" spans="1:9">
      <c r="A176" s="421" t="s">
        <v>2979</v>
      </c>
      <c r="B176" s="421" t="s">
        <v>315</v>
      </c>
      <c r="C176" s="450">
        <v>410</v>
      </c>
      <c r="D176" s="422"/>
      <c r="E176" s="422">
        <f t="shared" si="12"/>
        <v>0</v>
      </c>
      <c r="F176" s="1183"/>
      <c r="G176" s="422">
        <f t="shared" si="13"/>
        <v>0</v>
      </c>
      <c r="H176" s="422">
        <f t="shared" si="14"/>
        <v>0</v>
      </c>
      <c r="I176" s="422">
        <f t="shared" si="15"/>
        <v>0</v>
      </c>
    </row>
    <row r="177" spans="1:9">
      <c r="A177" s="421" t="s">
        <v>2980</v>
      </c>
      <c r="B177" s="421" t="s">
        <v>315</v>
      </c>
      <c r="C177" s="450">
        <v>8</v>
      </c>
      <c r="D177" s="1183"/>
      <c r="E177" s="422">
        <f t="shared" si="12"/>
        <v>0</v>
      </c>
      <c r="F177" s="422"/>
      <c r="G177" s="422">
        <f t="shared" si="13"/>
        <v>0</v>
      </c>
      <c r="H177" s="422">
        <f t="shared" si="14"/>
        <v>0</v>
      </c>
      <c r="I177" s="422">
        <f t="shared" si="15"/>
        <v>0</v>
      </c>
    </row>
    <row r="178" spans="1:9">
      <c r="A178" s="421" t="s">
        <v>2981</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2982</v>
      </c>
      <c r="B180" s="433" t="s">
        <v>1066</v>
      </c>
      <c r="C180" s="434"/>
      <c r="D180" s="434"/>
      <c r="E180" s="435"/>
      <c r="F180" s="434"/>
      <c r="G180" s="435"/>
      <c r="H180" s="435"/>
      <c r="I180" s="435"/>
    </row>
    <row r="181" spans="1:9">
      <c r="A181" s="421" t="s">
        <v>2983</v>
      </c>
      <c r="B181" s="421" t="s">
        <v>315</v>
      </c>
      <c r="C181" s="422">
        <v>252</v>
      </c>
      <c r="D181" s="1183"/>
      <c r="E181" s="422">
        <f>C181*D181</f>
        <v>0</v>
      </c>
      <c r="F181" s="422"/>
      <c r="G181" s="422">
        <f>C181*F181</f>
        <v>0</v>
      </c>
      <c r="H181" s="422">
        <f>D181+F181</f>
        <v>0</v>
      </c>
      <c r="I181" s="422">
        <f>C181*H181</f>
        <v>0</v>
      </c>
    </row>
    <row r="182" spans="1:9">
      <c r="A182" s="421" t="s">
        <v>2984</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6.4">
      <c r="A184" s="451" t="s">
        <v>2985</v>
      </c>
      <c r="B184" s="433" t="s">
        <v>1066</v>
      </c>
      <c r="C184" s="434"/>
      <c r="D184" s="434"/>
      <c r="E184" s="435"/>
      <c r="F184" s="434"/>
      <c r="G184" s="435"/>
      <c r="H184" s="435"/>
      <c r="I184" s="435"/>
    </row>
    <row r="185" spans="1:9">
      <c r="A185" s="421" t="s">
        <v>2986</v>
      </c>
      <c r="B185" s="421" t="s">
        <v>315</v>
      </c>
      <c r="C185" s="422">
        <v>22</v>
      </c>
      <c r="D185" s="1183"/>
      <c r="E185" s="422">
        <f>C185*D185</f>
        <v>0</v>
      </c>
      <c r="F185" s="422"/>
      <c r="G185" s="422">
        <f>C185*F185</f>
        <v>0</v>
      </c>
      <c r="H185" s="422">
        <f>D185+F185</f>
        <v>0</v>
      </c>
      <c r="I185" s="422">
        <f>C185*H185</f>
        <v>0</v>
      </c>
    </row>
    <row r="186" spans="1:9">
      <c r="A186" s="421" t="s">
        <v>2987</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2988</v>
      </c>
      <c r="B188" s="433" t="s">
        <v>1066</v>
      </c>
      <c r="C188" s="434"/>
      <c r="D188" s="434"/>
      <c r="E188" s="435"/>
      <c r="F188" s="434"/>
      <c r="G188" s="435"/>
      <c r="H188" s="435"/>
      <c r="I188" s="435"/>
    </row>
    <row r="189" spans="1:9">
      <c r="A189" s="421" t="s">
        <v>2989</v>
      </c>
      <c r="B189" s="421" t="s">
        <v>2190</v>
      </c>
      <c r="C189" s="422">
        <v>1600</v>
      </c>
      <c r="D189" s="422"/>
      <c r="E189" s="422">
        <f>C189*D189</f>
        <v>0</v>
      </c>
      <c r="F189" s="1183"/>
      <c r="G189" s="422">
        <f>C189*F189</f>
        <v>0</v>
      </c>
      <c r="H189" s="422">
        <f>D189+F189</f>
        <v>0</v>
      </c>
      <c r="I189" s="422">
        <f>C189*H189</f>
        <v>0</v>
      </c>
    </row>
    <row r="190" spans="1:9">
      <c r="A190" s="421" t="s">
        <v>2990</v>
      </c>
      <c r="B190" s="421" t="s">
        <v>2190</v>
      </c>
      <c r="C190" s="422">
        <v>120</v>
      </c>
      <c r="D190" s="422"/>
      <c r="E190" s="422">
        <f>C190*D190</f>
        <v>0</v>
      </c>
      <c r="F190" s="1183"/>
      <c r="G190" s="422">
        <f>C190*F190</f>
        <v>0</v>
      </c>
      <c r="H190" s="422">
        <f>D190+F190</f>
        <v>0</v>
      </c>
      <c r="I190" s="422">
        <f>C190*H190</f>
        <v>0</v>
      </c>
    </row>
    <row r="191" spans="1:9">
      <c r="A191" s="421" t="s">
        <v>2991</v>
      </c>
      <c r="B191" s="421" t="s">
        <v>2190</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2992</v>
      </c>
      <c r="B193" s="433" t="s">
        <v>1066</v>
      </c>
      <c r="C193" s="434"/>
      <c r="D193" s="434"/>
      <c r="E193" s="435"/>
      <c r="F193" s="434"/>
      <c r="G193" s="435"/>
      <c r="H193" s="435"/>
      <c r="I193" s="435"/>
    </row>
    <row r="194" spans="1:9">
      <c r="A194" s="443"/>
      <c r="B194" s="443"/>
      <c r="C194" s="444"/>
      <c r="D194" s="444"/>
      <c r="E194" s="445"/>
      <c r="F194" s="444"/>
      <c r="G194" s="445"/>
      <c r="H194" s="445"/>
      <c r="I194" s="445"/>
    </row>
    <row r="195" spans="1:9">
      <c r="A195" s="433" t="s">
        <v>2993</v>
      </c>
      <c r="B195" s="433" t="s">
        <v>1066</v>
      </c>
      <c r="C195" s="434"/>
      <c r="D195" s="434"/>
      <c r="E195" s="435"/>
      <c r="F195" s="434"/>
      <c r="G195" s="435"/>
      <c r="H195" s="435"/>
      <c r="I195" s="435"/>
    </row>
    <row r="196" spans="1:9">
      <c r="A196" s="433" t="s">
        <v>2994</v>
      </c>
      <c r="B196" s="433"/>
      <c r="C196" s="434"/>
      <c r="D196" s="434"/>
      <c r="E196" s="435"/>
      <c r="F196" s="434"/>
      <c r="G196" s="435"/>
      <c r="H196" s="435"/>
      <c r="I196" s="435"/>
    </row>
    <row r="197" spans="1:9">
      <c r="A197" s="433" t="s">
        <v>2995</v>
      </c>
      <c r="B197" s="433"/>
      <c r="C197" s="434"/>
      <c r="D197" s="434"/>
      <c r="E197" s="435"/>
      <c r="F197" s="434"/>
      <c r="G197" s="435"/>
      <c r="H197" s="435"/>
      <c r="I197" s="435"/>
    </row>
    <row r="198" spans="1:9">
      <c r="A198" s="443" t="s">
        <v>2996</v>
      </c>
      <c r="B198" s="443"/>
      <c r="C198" s="444"/>
      <c r="D198" s="444"/>
      <c r="E198" s="445"/>
      <c r="F198" s="444"/>
      <c r="G198" s="445"/>
      <c r="H198" s="445"/>
      <c r="I198" s="445"/>
    </row>
    <row r="199" spans="1:9">
      <c r="A199" s="443" t="s">
        <v>2997</v>
      </c>
      <c r="B199" s="443"/>
      <c r="C199" s="444"/>
      <c r="D199" s="444"/>
      <c r="E199" s="445"/>
      <c r="F199" s="444"/>
      <c r="G199" s="445"/>
      <c r="H199" s="445"/>
      <c r="I199" s="445"/>
    </row>
    <row r="200" spans="1:9">
      <c r="A200" s="443" t="s">
        <v>2998</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2999</v>
      </c>
      <c r="B202" s="421" t="s">
        <v>2190</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3000</v>
      </c>
      <c r="B203" s="421" t="s">
        <v>2190</v>
      </c>
      <c r="C203" s="422">
        <v>31</v>
      </c>
      <c r="D203" s="422"/>
      <c r="E203" s="422">
        <f t="shared" si="16"/>
        <v>0</v>
      </c>
      <c r="F203" s="1183"/>
      <c r="G203" s="422">
        <f t="shared" si="17"/>
        <v>0</v>
      </c>
      <c r="H203" s="422">
        <f t="shared" si="18"/>
        <v>0</v>
      </c>
      <c r="I203" s="422">
        <f t="shared" si="19"/>
        <v>0</v>
      </c>
    </row>
    <row r="204" spans="1:9">
      <c r="A204" s="421" t="s">
        <v>3001</v>
      </c>
      <c r="B204" s="421" t="s">
        <v>2190</v>
      </c>
      <c r="C204" s="422">
        <v>6</v>
      </c>
      <c r="D204" s="1183"/>
      <c r="E204" s="422">
        <f t="shared" si="16"/>
        <v>0</v>
      </c>
      <c r="F204" s="422"/>
      <c r="G204" s="422">
        <f t="shared" si="17"/>
        <v>0</v>
      </c>
      <c r="H204" s="422">
        <f t="shared" si="18"/>
        <v>0</v>
      </c>
      <c r="I204" s="422">
        <f t="shared" si="19"/>
        <v>0</v>
      </c>
    </row>
    <row r="205" spans="1:9">
      <c r="A205" s="421" t="s">
        <v>3002</v>
      </c>
      <c r="B205" s="421" t="s">
        <v>2190</v>
      </c>
      <c r="C205" s="422">
        <v>6</v>
      </c>
      <c r="D205" s="422"/>
      <c r="E205" s="422">
        <f t="shared" si="16"/>
        <v>0</v>
      </c>
      <c r="F205" s="1183"/>
      <c r="G205" s="422">
        <f t="shared" si="17"/>
        <v>0</v>
      </c>
      <c r="H205" s="422">
        <f t="shared" si="18"/>
        <v>0</v>
      </c>
      <c r="I205" s="422">
        <f t="shared" si="19"/>
        <v>0</v>
      </c>
    </row>
    <row r="206" spans="1:9">
      <c r="A206" s="421" t="s">
        <v>3003</v>
      </c>
      <c r="B206" s="421" t="s">
        <v>2190</v>
      </c>
      <c r="C206" s="422">
        <v>30</v>
      </c>
      <c r="D206" s="1183"/>
      <c r="E206" s="422">
        <f t="shared" si="16"/>
        <v>0</v>
      </c>
      <c r="F206" s="422"/>
      <c r="G206" s="422">
        <f t="shared" si="17"/>
        <v>0</v>
      </c>
      <c r="H206" s="422">
        <f t="shared" si="18"/>
        <v>0</v>
      </c>
      <c r="I206" s="422">
        <f t="shared" si="19"/>
        <v>0</v>
      </c>
    </row>
    <row r="207" spans="1:9">
      <c r="A207" s="421" t="s">
        <v>3004</v>
      </c>
      <c r="B207" s="421" t="s">
        <v>2190</v>
      </c>
      <c r="C207" s="422">
        <v>30</v>
      </c>
      <c r="D207" s="422"/>
      <c r="E207" s="422">
        <f t="shared" si="16"/>
        <v>0</v>
      </c>
      <c r="F207" s="1183"/>
      <c r="G207" s="422">
        <f t="shared" si="17"/>
        <v>0</v>
      </c>
      <c r="H207" s="422">
        <f t="shared" si="18"/>
        <v>0</v>
      </c>
      <c r="I207" s="422">
        <f t="shared" si="19"/>
        <v>0</v>
      </c>
    </row>
    <row r="208" spans="1:9">
      <c r="A208" s="421" t="s">
        <v>1066</v>
      </c>
      <c r="B208" s="421" t="s">
        <v>1066</v>
      </c>
      <c r="C208" s="422"/>
      <c r="D208" s="422"/>
      <c r="E208" s="436"/>
      <c r="F208" s="422"/>
      <c r="G208" s="436"/>
      <c r="H208" s="436"/>
      <c r="I208" s="436"/>
    </row>
    <row r="209" spans="1:9">
      <c r="A209" s="433" t="s">
        <v>3005</v>
      </c>
      <c r="B209" s="433" t="s">
        <v>1066</v>
      </c>
      <c r="C209" s="434"/>
      <c r="D209" s="434"/>
      <c r="E209" s="435"/>
      <c r="F209" s="434"/>
      <c r="G209" s="435"/>
      <c r="H209" s="435"/>
      <c r="I209" s="435"/>
    </row>
    <row r="210" spans="1:9">
      <c r="A210" s="421" t="s">
        <v>3006</v>
      </c>
      <c r="B210" s="421" t="s">
        <v>315</v>
      </c>
      <c r="C210" s="422">
        <v>105</v>
      </c>
      <c r="D210" s="1183"/>
      <c r="E210" s="422">
        <f>C210*D210</f>
        <v>0</v>
      </c>
      <c r="F210" s="422"/>
      <c r="G210" s="422">
        <f>C210*F210</f>
        <v>0</v>
      </c>
      <c r="H210" s="422">
        <f>D210+F210</f>
        <v>0</v>
      </c>
      <c r="I210" s="422">
        <f>C210*H210</f>
        <v>0</v>
      </c>
    </row>
    <row r="211" spans="1:9">
      <c r="A211" s="421" t="s">
        <v>3007</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3008</v>
      </c>
      <c r="B213" s="433" t="s">
        <v>1066</v>
      </c>
      <c r="C213" s="434"/>
      <c r="D213" s="434"/>
      <c r="E213" s="435"/>
      <c r="F213" s="434"/>
      <c r="G213" s="435"/>
      <c r="H213" s="435"/>
      <c r="I213" s="435"/>
    </row>
    <row r="214" spans="1:9">
      <c r="A214" s="421" t="s">
        <v>3009</v>
      </c>
      <c r="B214" s="421" t="s">
        <v>315</v>
      </c>
      <c r="C214" s="422">
        <v>48</v>
      </c>
      <c r="D214" s="1183"/>
      <c r="E214" s="422">
        <f>C214*D214</f>
        <v>0</v>
      </c>
      <c r="F214" s="422"/>
      <c r="G214" s="422">
        <f>C214*F214</f>
        <v>0</v>
      </c>
      <c r="H214" s="422">
        <f>D214+F214</f>
        <v>0</v>
      </c>
      <c r="I214" s="422">
        <f>C214*H214</f>
        <v>0</v>
      </c>
    </row>
    <row r="215" spans="1:9">
      <c r="A215" s="421" t="s">
        <v>3010</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3011</v>
      </c>
      <c r="B217" s="433" t="s">
        <v>1066</v>
      </c>
      <c r="C217" s="434"/>
      <c r="D217" s="434"/>
      <c r="E217" s="435"/>
      <c r="F217" s="434"/>
      <c r="G217" s="435"/>
      <c r="H217" s="435"/>
      <c r="I217" s="435"/>
    </row>
    <row r="218" spans="1:9">
      <c r="A218" s="421" t="s">
        <v>3009</v>
      </c>
      <c r="B218" s="421" t="s">
        <v>2190</v>
      </c>
      <c r="C218" s="422">
        <v>50</v>
      </c>
      <c r="D218" s="1183"/>
      <c r="E218" s="422">
        <f>C218*D218</f>
        <v>0</v>
      </c>
      <c r="F218" s="422"/>
      <c r="G218" s="422">
        <f>C218*F218</f>
        <v>0</v>
      </c>
      <c r="H218" s="422">
        <f>D218+F218</f>
        <v>0</v>
      </c>
      <c r="I218" s="422">
        <f>C218*H218</f>
        <v>0</v>
      </c>
    </row>
    <row r="219" spans="1:9">
      <c r="A219" s="421" t="s">
        <v>3012</v>
      </c>
      <c r="B219" s="421" t="s">
        <v>2190</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3013</v>
      </c>
      <c r="B221" s="433" t="s">
        <v>1066</v>
      </c>
      <c r="C221" s="434"/>
      <c r="D221" s="434"/>
      <c r="E221" s="435"/>
      <c r="F221" s="434"/>
      <c r="G221" s="435"/>
      <c r="H221" s="435"/>
      <c r="I221" s="435"/>
    </row>
    <row r="222" spans="1:9">
      <c r="A222" s="433" t="s">
        <v>3014</v>
      </c>
      <c r="B222" s="433"/>
      <c r="C222" s="434"/>
      <c r="D222" s="434"/>
      <c r="E222" s="435"/>
      <c r="F222" s="434"/>
      <c r="G222" s="435"/>
      <c r="H222" s="435"/>
      <c r="I222" s="435"/>
    </row>
    <row r="223" spans="1:9">
      <c r="A223" s="421" t="s">
        <v>3015</v>
      </c>
      <c r="B223" s="421" t="s">
        <v>315</v>
      </c>
      <c r="C223" s="422">
        <v>5</v>
      </c>
      <c r="D223" s="1183"/>
      <c r="E223" s="422">
        <f>C223*D223</f>
        <v>0</v>
      </c>
      <c r="F223" s="422"/>
      <c r="G223" s="422">
        <f>C223*F223</f>
        <v>0</v>
      </c>
      <c r="H223" s="422">
        <f>D223+F223</f>
        <v>0</v>
      </c>
      <c r="I223" s="422">
        <f>C223*H223</f>
        <v>0</v>
      </c>
    </row>
    <row r="224" spans="1:9">
      <c r="A224" s="421" t="s">
        <v>3016</v>
      </c>
      <c r="B224" s="421" t="s">
        <v>315</v>
      </c>
      <c r="C224" s="422">
        <v>5</v>
      </c>
      <c r="D224" s="422"/>
      <c r="E224" s="422">
        <f>C224*D224</f>
        <v>0</v>
      </c>
      <c r="F224" s="1183"/>
      <c r="G224" s="422">
        <f>C224*F224</f>
        <v>0</v>
      </c>
      <c r="H224" s="422">
        <f>D224+F224</f>
        <v>0</v>
      </c>
      <c r="I224" s="422">
        <f>C224*H224</f>
        <v>0</v>
      </c>
    </row>
    <row r="225" spans="1:9">
      <c r="A225" s="421" t="s">
        <v>3017</v>
      </c>
      <c r="B225" s="421" t="s">
        <v>2190</v>
      </c>
      <c r="C225" s="422">
        <v>6</v>
      </c>
      <c r="D225" s="1183"/>
      <c r="E225" s="422">
        <f>C225*D225</f>
        <v>0</v>
      </c>
      <c r="F225" s="422"/>
      <c r="G225" s="422">
        <f>C225*F225</f>
        <v>0</v>
      </c>
      <c r="H225" s="422">
        <f>D225+F225</f>
        <v>0</v>
      </c>
      <c r="I225" s="422">
        <f>C225*H225</f>
        <v>0</v>
      </c>
    </row>
    <row r="226" spans="1:9">
      <c r="A226" s="421" t="s">
        <v>3018</v>
      </c>
      <c r="B226" s="421" t="s">
        <v>2190</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3019</v>
      </c>
      <c r="B228" s="433" t="s">
        <v>1066</v>
      </c>
      <c r="C228" s="434"/>
      <c r="D228" s="434"/>
      <c r="E228" s="435"/>
      <c r="F228" s="434"/>
      <c r="G228" s="435"/>
      <c r="H228" s="435"/>
      <c r="I228" s="435"/>
    </row>
    <row r="229" spans="1:9">
      <c r="A229" s="433" t="s">
        <v>3020</v>
      </c>
      <c r="B229" s="433" t="s">
        <v>1066</v>
      </c>
      <c r="C229" s="434"/>
      <c r="D229" s="434"/>
      <c r="E229" s="435"/>
      <c r="F229" s="434"/>
      <c r="G229" s="435"/>
      <c r="H229" s="435"/>
      <c r="I229" s="435"/>
    </row>
    <row r="230" spans="1:9">
      <c r="A230" s="433" t="s">
        <v>3021</v>
      </c>
      <c r="B230" s="433"/>
      <c r="C230" s="434"/>
      <c r="D230" s="434"/>
      <c r="E230" s="435"/>
      <c r="F230" s="434"/>
      <c r="G230" s="435"/>
      <c r="H230" s="435"/>
      <c r="I230" s="435"/>
    </row>
    <row r="231" spans="1:9">
      <c r="A231" s="443" t="s">
        <v>2996</v>
      </c>
      <c r="B231" s="443"/>
      <c r="C231" s="444"/>
      <c r="D231" s="444"/>
      <c r="E231" s="445"/>
      <c r="F231" s="444"/>
      <c r="G231" s="445"/>
      <c r="H231" s="445"/>
      <c r="I231" s="445"/>
    </row>
    <row r="232" spans="1:9">
      <c r="A232" s="443" t="s">
        <v>2997</v>
      </c>
      <c r="B232" s="443"/>
      <c r="C232" s="444"/>
      <c r="D232" s="444"/>
      <c r="E232" s="445"/>
      <c r="F232" s="444"/>
      <c r="G232" s="445"/>
      <c r="H232" s="445"/>
      <c r="I232" s="445"/>
    </row>
    <row r="233" spans="1:9">
      <c r="A233" s="443" t="s">
        <v>3022</v>
      </c>
      <c r="B233" s="443"/>
      <c r="C233" s="444"/>
      <c r="D233" s="444"/>
      <c r="E233" s="445"/>
      <c r="F233" s="444"/>
      <c r="G233" s="445"/>
      <c r="H233" s="445"/>
      <c r="I233" s="445"/>
    </row>
    <row r="234" spans="1:9">
      <c r="A234" s="421"/>
      <c r="B234" s="421"/>
      <c r="C234" s="422"/>
      <c r="D234" s="422"/>
      <c r="E234" s="422"/>
      <c r="F234" s="422"/>
      <c r="G234" s="422"/>
      <c r="H234" s="422"/>
      <c r="I234" s="422"/>
    </row>
    <row r="235" spans="1:9" ht="21">
      <c r="A235" s="452" t="s">
        <v>3023</v>
      </c>
      <c r="B235" s="421" t="s">
        <v>2190</v>
      </c>
      <c r="C235" s="422">
        <v>75</v>
      </c>
      <c r="D235" s="1183"/>
      <c r="E235" s="422">
        <f>C235*D235</f>
        <v>0</v>
      </c>
      <c r="F235" s="422"/>
      <c r="G235" s="422">
        <f>C235*F235</f>
        <v>0</v>
      </c>
      <c r="H235" s="422">
        <f>D235+F235</f>
        <v>0</v>
      </c>
      <c r="I235" s="422">
        <f>C235*H235</f>
        <v>0</v>
      </c>
    </row>
    <row r="236" spans="1:9" ht="21">
      <c r="A236" s="452" t="s">
        <v>3024</v>
      </c>
      <c r="B236" s="421" t="s">
        <v>2190</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3025</v>
      </c>
      <c r="B238" s="433" t="s">
        <v>1066</v>
      </c>
      <c r="C238" s="434"/>
      <c r="D238" s="434"/>
      <c r="E238" s="435"/>
      <c r="F238" s="434"/>
      <c r="G238" s="435"/>
      <c r="H238" s="435"/>
      <c r="I238" s="435"/>
    </row>
    <row r="239" spans="1:9">
      <c r="A239" s="433" t="s">
        <v>3026</v>
      </c>
      <c r="B239" s="433"/>
      <c r="C239" s="434"/>
      <c r="D239" s="434"/>
      <c r="E239" s="435"/>
      <c r="F239" s="434"/>
      <c r="G239" s="435"/>
      <c r="H239" s="435"/>
      <c r="I239" s="435"/>
    </row>
    <row r="240" spans="1:9">
      <c r="A240" s="433" t="s">
        <v>3027</v>
      </c>
      <c r="B240" s="433"/>
      <c r="C240" s="434"/>
      <c r="D240" s="434"/>
      <c r="E240" s="435"/>
      <c r="F240" s="434"/>
      <c r="G240" s="435"/>
      <c r="H240" s="435"/>
      <c r="I240" s="435"/>
    </row>
    <row r="241" spans="1:9">
      <c r="A241" s="421" t="s">
        <v>3028</v>
      </c>
      <c r="B241" s="421" t="s">
        <v>2190</v>
      </c>
      <c r="C241" s="422">
        <v>4</v>
      </c>
      <c r="D241" s="1183"/>
      <c r="E241" s="422">
        <f>C241*D241</f>
        <v>0</v>
      </c>
      <c r="F241" s="422"/>
      <c r="G241" s="422">
        <f>C241*F241</f>
        <v>0</v>
      </c>
      <c r="H241" s="422">
        <f>D241+F241</f>
        <v>0</v>
      </c>
      <c r="I241" s="422">
        <f>C241*H241</f>
        <v>0</v>
      </c>
    </row>
    <row r="242" spans="1:9">
      <c r="A242" s="421" t="s">
        <v>3029</v>
      </c>
      <c r="B242" s="421" t="s">
        <v>2190</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3030</v>
      </c>
      <c r="B244" s="433" t="s">
        <v>1066</v>
      </c>
      <c r="C244" s="434"/>
      <c r="D244" s="434"/>
      <c r="E244" s="435"/>
      <c r="F244" s="434"/>
      <c r="G244" s="435"/>
      <c r="H244" s="435"/>
      <c r="I244" s="435"/>
    </row>
    <row r="245" spans="1:9">
      <c r="A245" s="433" t="s">
        <v>3031</v>
      </c>
      <c r="B245" s="433"/>
      <c r="C245" s="434"/>
      <c r="D245" s="434"/>
      <c r="E245" s="435"/>
      <c r="F245" s="434"/>
      <c r="G245" s="435"/>
      <c r="H245" s="435"/>
      <c r="I245" s="435"/>
    </row>
    <row r="246" spans="1:9">
      <c r="A246" s="421" t="s">
        <v>3032</v>
      </c>
      <c r="B246" s="421" t="s">
        <v>315</v>
      </c>
      <c r="C246" s="422">
        <v>20</v>
      </c>
      <c r="D246" s="1183"/>
      <c r="E246" s="422">
        <f>C246*D246</f>
        <v>0</v>
      </c>
      <c r="F246" s="422"/>
      <c r="G246" s="422">
        <f>C246*F246</f>
        <v>0</v>
      </c>
      <c r="H246" s="422">
        <f>D246+F246</f>
        <v>0</v>
      </c>
      <c r="I246" s="422">
        <f>C246*H246</f>
        <v>0</v>
      </c>
    </row>
    <row r="247" spans="1:9">
      <c r="A247" s="421" t="s">
        <v>3033</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3034</v>
      </c>
      <c r="B249" s="433" t="s">
        <v>1066</v>
      </c>
      <c r="C249" s="434"/>
      <c r="D249" s="434"/>
      <c r="E249" s="435"/>
      <c r="F249" s="434"/>
      <c r="G249" s="435"/>
      <c r="H249" s="435"/>
      <c r="I249" s="435"/>
    </row>
    <row r="250" spans="1:9">
      <c r="A250" s="454"/>
      <c r="B250" s="421"/>
      <c r="C250" s="422"/>
      <c r="D250" s="422"/>
      <c r="E250" s="422"/>
      <c r="F250" s="422"/>
      <c r="G250" s="422"/>
      <c r="H250" s="422"/>
      <c r="I250" s="422"/>
    </row>
    <row r="251" spans="1:9">
      <c r="A251" s="439" t="s">
        <v>3035</v>
      </c>
      <c r="B251" s="439" t="s">
        <v>1066</v>
      </c>
      <c r="C251" s="440"/>
      <c r="D251" s="440"/>
      <c r="E251" s="440"/>
      <c r="F251" s="440"/>
      <c r="G251" s="440"/>
      <c r="H251" s="440"/>
      <c r="I251" s="440"/>
    </row>
    <row r="252" spans="1:9">
      <c r="A252" s="439" t="s">
        <v>3036</v>
      </c>
      <c r="B252" s="439"/>
      <c r="C252" s="440"/>
      <c r="D252" s="440"/>
      <c r="E252" s="440"/>
      <c r="F252" s="440"/>
      <c r="G252" s="440"/>
      <c r="H252" s="440"/>
      <c r="I252" s="440"/>
    </row>
    <row r="253" spans="1:9">
      <c r="A253" s="421" t="s">
        <v>3037</v>
      </c>
      <c r="B253" s="437" t="s">
        <v>2190</v>
      </c>
      <c r="C253" s="422">
        <v>1</v>
      </c>
      <c r="D253" s="1183"/>
      <c r="E253" s="422">
        <f>C253*D253</f>
        <v>0</v>
      </c>
      <c r="F253" s="422"/>
      <c r="G253" s="422">
        <f>C253*F253</f>
        <v>0</v>
      </c>
      <c r="H253" s="422">
        <f>D253+F253</f>
        <v>0</v>
      </c>
      <c r="I253" s="422">
        <f>C253*H253</f>
        <v>0</v>
      </c>
    </row>
    <row r="254" spans="1:9">
      <c r="A254" s="421" t="s">
        <v>3038</v>
      </c>
      <c r="B254" s="437" t="s">
        <v>2190</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3039</v>
      </c>
      <c r="B256" s="433" t="s">
        <v>1066</v>
      </c>
      <c r="C256" s="434"/>
      <c r="D256" s="434"/>
      <c r="E256" s="435"/>
      <c r="F256" s="434"/>
      <c r="G256" s="435"/>
      <c r="H256" s="435"/>
      <c r="I256" s="435"/>
    </row>
    <row r="257" spans="1:9">
      <c r="A257" s="421" t="s">
        <v>3040</v>
      </c>
      <c r="B257" s="421" t="s">
        <v>256</v>
      </c>
      <c r="C257" s="422">
        <v>2</v>
      </c>
      <c r="D257" s="1183"/>
      <c r="E257" s="422">
        <f>C257*D257</f>
        <v>0</v>
      </c>
      <c r="F257" s="422"/>
      <c r="G257" s="422">
        <f>C257*F257</f>
        <v>0</v>
      </c>
      <c r="H257" s="422">
        <f>D257+F257</f>
        <v>0</v>
      </c>
      <c r="I257" s="422">
        <f>C257*H257</f>
        <v>0</v>
      </c>
    </row>
    <row r="258" spans="1:9">
      <c r="A258" s="421" t="s">
        <v>3041</v>
      </c>
      <c r="B258" s="421" t="s">
        <v>256</v>
      </c>
      <c r="C258" s="422">
        <v>2</v>
      </c>
      <c r="D258" s="422"/>
      <c r="E258" s="422">
        <f>C258*D258</f>
        <v>0</v>
      </c>
      <c r="F258" s="1183"/>
      <c r="G258" s="422">
        <f>C258*F258</f>
        <v>0</v>
      </c>
      <c r="H258" s="422">
        <f>D258+F258</f>
        <v>0</v>
      </c>
      <c r="I258" s="422">
        <f>C258*H258</f>
        <v>0</v>
      </c>
    </row>
    <row r="259" spans="1:9">
      <c r="A259" s="421" t="s">
        <v>3042</v>
      </c>
      <c r="B259" s="421" t="s">
        <v>256</v>
      </c>
      <c r="C259" s="422">
        <v>1</v>
      </c>
      <c r="D259" s="1183"/>
      <c r="E259" s="422">
        <f>C259*D259</f>
        <v>0</v>
      </c>
      <c r="F259" s="422"/>
      <c r="G259" s="422">
        <f>C259*F259</f>
        <v>0</v>
      </c>
      <c r="H259" s="422">
        <f>D259+F259</f>
        <v>0</v>
      </c>
      <c r="I259" s="422">
        <f>C259*H259</f>
        <v>0</v>
      </c>
    </row>
    <row r="260" spans="1:9">
      <c r="A260" s="421" t="s">
        <v>3043</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3044</v>
      </c>
      <c r="B262" s="433" t="s">
        <v>1066</v>
      </c>
      <c r="C262" s="434"/>
      <c r="D262" s="434"/>
      <c r="E262" s="435"/>
      <c r="F262" s="434"/>
      <c r="G262" s="435"/>
      <c r="H262" s="435"/>
      <c r="I262" s="435"/>
    </row>
    <row r="263" spans="1:9">
      <c r="A263" s="456"/>
      <c r="B263" s="443"/>
      <c r="C263" s="444"/>
      <c r="D263" s="444"/>
      <c r="E263" s="445"/>
      <c r="F263" s="444"/>
      <c r="G263" s="445"/>
      <c r="H263" s="445"/>
      <c r="I263" s="445"/>
    </row>
    <row r="264" spans="1:9">
      <c r="A264" s="421" t="s">
        <v>3045</v>
      </c>
      <c r="B264" s="421" t="s">
        <v>2190</v>
      </c>
      <c r="C264" s="422">
        <v>45</v>
      </c>
      <c r="D264" s="1183"/>
      <c r="E264" s="422">
        <f>C264*D264</f>
        <v>0</v>
      </c>
      <c r="F264" s="422"/>
      <c r="G264" s="422">
        <f>C264*F264</f>
        <v>0</v>
      </c>
      <c r="H264" s="422">
        <f>D264+F264</f>
        <v>0</v>
      </c>
      <c r="I264" s="422">
        <f>C264*H264</f>
        <v>0</v>
      </c>
    </row>
    <row r="265" spans="1:9">
      <c r="A265" s="421" t="s">
        <v>3046</v>
      </c>
      <c r="B265" s="421" t="s">
        <v>2190</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3047</v>
      </c>
      <c r="B267" s="433" t="s">
        <v>1066</v>
      </c>
      <c r="C267" s="434"/>
      <c r="D267" s="434"/>
      <c r="E267" s="435"/>
      <c r="F267" s="434"/>
      <c r="G267" s="435"/>
      <c r="H267" s="435"/>
      <c r="I267" s="435"/>
    </row>
    <row r="268" spans="1:9">
      <c r="A268" s="433" t="s">
        <v>3048</v>
      </c>
      <c r="B268" s="433"/>
      <c r="C268" s="434"/>
      <c r="D268" s="434"/>
      <c r="E268" s="435"/>
      <c r="F268" s="434"/>
      <c r="G268" s="435"/>
      <c r="H268" s="435"/>
      <c r="I268" s="435"/>
    </row>
    <row r="269" spans="1:9">
      <c r="A269" s="433" t="s">
        <v>3049</v>
      </c>
      <c r="B269" s="433"/>
      <c r="C269" s="434"/>
      <c r="D269" s="434"/>
      <c r="E269" s="435"/>
      <c r="F269" s="434"/>
      <c r="G269" s="435"/>
      <c r="H269" s="435"/>
      <c r="I269" s="435"/>
    </row>
    <row r="270" spans="1:9">
      <c r="A270" s="433" t="s">
        <v>3050</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3051</v>
      </c>
      <c r="B272" s="433"/>
      <c r="C272" s="434"/>
      <c r="D272" s="434"/>
      <c r="E272" s="435"/>
      <c r="F272" s="434"/>
      <c r="G272" s="435"/>
      <c r="H272" s="435"/>
      <c r="I272" s="435"/>
    </row>
    <row r="273" spans="1:9">
      <c r="A273" s="433" t="s">
        <v>3052</v>
      </c>
      <c r="B273" s="433"/>
      <c r="C273" s="434"/>
      <c r="D273" s="434"/>
      <c r="E273" s="435"/>
      <c r="F273" s="434"/>
      <c r="G273" s="435"/>
      <c r="H273" s="435"/>
      <c r="I273" s="435"/>
    </row>
    <row r="274" spans="1:9">
      <c r="A274" s="433" t="s">
        <v>3053</v>
      </c>
      <c r="B274" s="433"/>
      <c r="C274" s="434"/>
      <c r="D274" s="434"/>
      <c r="E274" s="435"/>
      <c r="F274" s="434"/>
      <c r="G274" s="435"/>
      <c r="H274" s="435"/>
      <c r="I274" s="435"/>
    </row>
    <row r="275" spans="1:9">
      <c r="A275" s="433" t="s">
        <v>3054</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3055</v>
      </c>
      <c r="B277" s="421" t="s">
        <v>2190</v>
      </c>
      <c r="C277" s="422">
        <v>40</v>
      </c>
      <c r="D277" s="1183"/>
      <c r="E277" s="422">
        <f>C277*D277</f>
        <v>0</v>
      </c>
      <c r="F277" s="422"/>
      <c r="G277" s="422">
        <f>C277*F277</f>
        <v>0</v>
      </c>
      <c r="H277" s="422">
        <f>D277+F277</f>
        <v>0</v>
      </c>
      <c r="I277" s="422">
        <f>C277*H277</f>
        <v>0</v>
      </c>
    </row>
    <row r="278" spans="1:9">
      <c r="A278" s="423" t="s">
        <v>3056</v>
      </c>
      <c r="B278" s="421" t="s">
        <v>2190</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3057</v>
      </c>
      <c r="B280" s="421" t="s">
        <v>2190</v>
      </c>
      <c r="C280" s="422">
        <v>14</v>
      </c>
      <c r="D280" s="1183"/>
      <c r="E280" s="422">
        <f>C280*D280</f>
        <v>0</v>
      </c>
      <c r="F280" s="422"/>
      <c r="G280" s="422">
        <f>C280*F280</f>
        <v>0</v>
      </c>
      <c r="H280" s="422">
        <f>D280+F280</f>
        <v>0</v>
      </c>
      <c r="I280" s="422">
        <f>C280*H280</f>
        <v>0</v>
      </c>
    </row>
    <row r="281" spans="1:9">
      <c r="A281" s="423" t="s">
        <v>3058</v>
      </c>
      <c r="B281" s="421" t="s">
        <v>2190</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3059</v>
      </c>
      <c r="B283" s="421" t="s">
        <v>2190</v>
      </c>
      <c r="C283" s="422">
        <v>14</v>
      </c>
      <c r="D283" s="1183"/>
      <c r="E283" s="422">
        <f>C283*D283</f>
        <v>0</v>
      </c>
      <c r="F283" s="422"/>
      <c r="G283" s="422">
        <f>C283*F283</f>
        <v>0</v>
      </c>
      <c r="H283" s="422">
        <f>D283+F283</f>
        <v>0</v>
      </c>
      <c r="I283" s="422">
        <f>C283*H283</f>
        <v>0</v>
      </c>
    </row>
    <row r="284" spans="1:9">
      <c r="A284" s="423" t="s">
        <v>3060</v>
      </c>
      <c r="B284" s="421" t="s">
        <v>2190</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3061</v>
      </c>
      <c r="B286" s="421" t="s">
        <v>2190</v>
      </c>
      <c r="C286" s="422">
        <v>14</v>
      </c>
      <c r="D286" s="1183"/>
      <c r="E286" s="422">
        <f>C286*D286</f>
        <v>0</v>
      </c>
      <c r="F286" s="422"/>
      <c r="G286" s="422">
        <f>C286*F286</f>
        <v>0</v>
      </c>
      <c r="H286" s="422">
        <f>D286+F286</f>
        <v>0</v>
      </c>
      <c r="I286" s="422">
        <f>C286*H286</f>
        <v>0</v>
      </c>
    </row>
    <row r="287" spans="1:9">
      <c r="A287" s="423" t="s">
        <v>3062</v>
      </c>
      <c r="B287" s="421" t="s">
        <v>2190</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3063</v>
      </c>
      <c r="B289" s="421" t="s">
        <v>2190</v>
      </c>
      <c r="C289" s="422">
        <v>14</v>
      </c>
      <c r="D289" s="1183"/>
      <c r="E289" s="422">
        <f>C289*D289</f>
        <v>0</v>
      </c>
      <c r="F289" s="422"/>
      <c r="G289" s="422">
        <f>C289*F289</f>
        <v>0</v>
      </c>
      <c r="H289" s="422">
        <f>D289+F289</f>
        <v>0</v>
      </c>
      <c r="I289" s="422">
        <f>C289*H289</f>
        <v>0</v>
      </c>
    </row>
    <row r="290" spans="1:9">
      <c r="A290" s="423" t="s">
        <v>3064</v>
      </c>
      <c r="B290" s="421" t="s">
        <v>2190</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3065</v>
      </c>
      <c r="B292" s="421" t="s">
        <v>2190</v>
      </c>
      <c r="C292" s="422">
        <v>15</v>
      </c>
      <c r="D292" s="1183"/>
      <c r="E292" s="422">
        <f>C292*D292</f>
        <v>0</v>
      </c>
      <c r="F292" s="422"/>
      <c r="G292" s="422">
        <f>C292*F292</f>
        <v>0</v>
      </c>
      <c r="H292" s="422">
        <f>D292+F292</f>
        <v>0</v>
      </c>
      <c r="I292" s="422">
        <f>C292*H292</f>
        <v>0</v>
      </c>
    </row>
    <row r="293" spans="1:9">
      <c r="A293" s="458" t="s">
        <v>3066</v>
      </c>
      <c r="B293" s="421" t="s">
        <v>2190</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3067</v>
      </c>
      <c r="B295" s="421" t="s">
        <v>2190</v>
      </c>
      <c r="C295" s="422">
        <v>18</v>
      </c>
      <c r="D295" s="1183"/>
      <c r="E295" s="422">
        <f>C295*D295</f>
        <v>0</v>
      </c>
      <c r="F295" s="422"/>
      <c r="G295" s="422">
        <f>C295*F295</f>
        <v>0</v>
      </c>
      <c r="H295" s="422">
        <f>D295+F295</f>
        <v>0</v>
      </c>
      <c r="I295" s="422">
        <f>C295*H295</f>
        <v>0</v>
      </c>
    </row>
    <row r="296" spans="1:9">
      <c r="A296" s="423" t="s">
        <v>3068</v>
      </c>
      <c r="B296" s="421" t="s">
        <v>2190</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3069</v>
      </c>
      <c r="B298" s="421" t="s">
        <v>2190</v>
      </c>
      <c r="C298" s="422">
        <v>3</v>
      </c>
      <c r="D298" s="1183"/>
      <c r="E298" s="422">
        <f>C298*D298</f>
        <v>0</v>
      </c>
      <c r="F298" s="422"/>
      <c r="G298" s="422">
        <f>C298*F298</f>
        <v>0</v>
      </c>
      <c r="H298" s="422">
        <f>D298+F298</f>
        <v>0</v>
      </c>
      <c r="I298" s="422">
        <f>C298*H298</f>
        <v>0</v>
      </c>
    </row>
    <row r="299" spans="1:9">
      <c r="A299" s="423" t="s">
        <v>3070</v>
      </c>
      <c r="B299" s="421" t="s">
        <v>2190</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3071</v>
      </c>
      <c r="B301" s="421" t="s">
        <v>2190</v>
      </c>
      <c r="C301" s="422">
        <v>12</v>
      </c>
      <c r="D301" s="1183"/>
      <c r="E301" s="422">
        <f>C301*D301</f>
        <v>0</v>
      </c>
      <c r="F301" s="422"/>
      <c r="G301" s="422">
        <f>C301*F301</f>
        <v>0</v>
      </c>
      <c r="H301" s="422">
        <f>D301+F301</f>
        <v>0</v>
      </c>
      <c r="I301" s="422">
        <f>C301*H301</f>
        <v>0</v>
      </c>
    </row>
    <row r="302" spans="1:9">
      <c r="A302" s="423" t="s">
        <v>3072</v>
      </c>
      <c r="B302" s="421" t="s">
        <v>2190</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3073</v>
      </c>
      <c r="B304" s="421" t="s">
        <v>2190</v>
      </c>
      <c r="C304" s="422">
        <v>12</v>
      </c>
      <c r="D304" s="1183"/>
      <c r="E304" s="422">
        <f>C304*D304</f>
        <v>0</v>
      </c>
      <c r="F304" s="422"/>
      <c r="G304" s="422">
        <f>C304*F304</f>
        <v>0</v>
      </c>
      <c r="H304" s="422">
        <f>D304+F304</f>
        <v>0</v>
      </c>
      <c r="I304" s="422">
        <f>C304*H304</f>
        <v>0</v>
      </c>
    </row>
    <row r="305" spans="1:9">
      <c r="A305" s="423" t="s">
        <v>3074</v>
      </c>
      <c r="B305" s="421" t="s">
        <v>2190</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3075</v>
      </c>
      <c r="B307" s="421" t="s">
        <v>2190</v>
      </c>
      <c r="C307" s="422">
        <v>1</v>
      </c>
      <c r="D307" s="1183"/>
      <c r="E307" s="422">
        <f>C307*D307</f>
        <v>0</v>
      </c>
      <c r="F307" s="422"/>
      <c r="G307" s="422">
        <f>C307*F307</f>
        <v>0</v>
      </c>
      <c r="H307" s="422">
        <f>D307+F307</f>
        <v>0</v>
      </c>
      <c r="I307" s="422">
        <f>C307*H307</f>
        <v>0</v>
      </c>
    </row>
    <row r="308" spans="1:9">
      <c r="A308" s="423" t="s">
        <v>3076</v>
      </c>
      <c r="B308" s="421" t="s">
        <v>2190</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3077</v>
      </c>
      <c r="B310" s="421" t="s">
        <v>2190</v>
      </c>
      <c r="C310" s="422">
        <v>1</v>
      </c>
      <c r="D310" s="1183"/>
      <c r="E310" s="422">
        <f>C310*D310</f>
        <v>0</v>
      </c>
      <c r="F310" s="422"/>
      <c r="G310" s="422">
        <f>C310*F310</f>
        <v>0</v>
      </c>
      <c r="H310" s="422">
        <f>D310+F310</f>
        <v>0</v>
      </c>
      <c r="I310" s="422">
        <f>C310*H310</f>
        <v>0</v>
      </c>
    </row>
    <row r="311" spans="1:9">
      <c r="A311" s="423" t="s">
        <v>3078</v>
      </c>
      <c r="B311" s="421" t="s">
        <v>2190</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3079</v>
      </c>
      <c r="B313" s="421" t="s">
        <v>2190</v>
      </c>
      <c r="C313" s="422">
        <v>10</v>
      </c>
      <c r="D313" s="1183"/>
      <c r="E313" s="422">
        <f>C313*D313</f>
        <v>0</v>
      </c>
      <c r="F313" s="422"/>
      <c r="G313" s="422">
        <f>C313*F313</f>
        <v>0</v>
      </c>
      <c r="H313" s="422">
        <f>D313+F313</f>
        <v>0</v>
      </c>
      <c r="I313" s="422">
        <f>C313*H313</f>
        <v>0</v>
      </c>
    </row>
    <row r="314" spans="1:9">
      <c r="A314" s="423" t="s">
        <v>3080</v>
      </c>
      <c r="B314" s="421" t="s">
        <v>2190</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3081</v>
      </c>
      <c r="B316" s="421" t="s">
        <v>2190</v>
      </c>
      <c r="C316" s="422">
        <v>2</v>
      </c>
      <c r="D316" s="1183"/>
      <c r="E316" s="422">
        <f>C316*D316</f>
        <v>0</v>
      </c>
      <c r="F316" s="422"/>
      <c r="G316" s="422">
        <f>C316*F316</f>
        <v>0</v>
      </c>
      <c r="H316" s="422">
        <f>D316+F316</f>
        <v>0</v>
      </c>
      <c r="I316" s="422">
        <f>C316*H316</f>
        <v>0</v>
      </c>
    </row>
    <row r="317" spans="1:9">
      <c r="A317" s="423" t="s">
        <v>3082</v>
      </c>
      <c r="B317" s="421" t="s">
        <v>2190</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3083</v>
      </c>
      <c r="B319" s="421" t="s">
        <v>2190</v>
      </c>
      <c r="C319" s="422">
        <v>3</v>
      </c>
      <c r="D319" s="1183"/>
      <c r="E319" s="422">
        <f>C319*D319</f>
        <v>0</v>
      </c>
      <c r="F319" s="422"/>
      <c r="G319" s="422">
        <f>C319*F319</f>
        <v>0</v>
      </c>
      <c r="H319" s="422">
        <f>D319+F319</f>
        <v>0</v>
      </c>
      <c r="I319" s="422">
        <f>C319*H319</f>
        <v>0</v>
      </c>
    </row>
    <row r="320" spans="1:9">
      <c r="A320" s="423" t="s">
        <v>3084</v>
      </c>
      <c r="B320" s="421" t="s">
        <v>2190</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3085</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3086</v>
      </c>
      <c r="B324" s="421"/>
      <c r="C324" s="422"/>
      <c r="D324" s="422"/>
      <c r="E324" s="422"/>
      <c r="F324" s="422"/>
      <c r="G324" s="422"/>
      <c r="H324" s="422"/>
      <c r="I324" s="422"/>
    </row>
    <row r="325" spans="1:9">
      <c r="A325" s="421" t="s">
        <v>3087</v>
      </c>
      <c r="B325" s="421" t="s">
        <v>2190</v>
      </c>
      <c r="C325" s="422">
        <v>14</v>
      </c>
      <c r="D325" s="1183"/>
      <c r="E325" s="422">
        <f>C325*D325</f>
        <v>0</v>
      </c>
      <c r="F325" s="422"/>
      <c r="G325" s="422">
        <f>C325*F325</f>
        <v>0</v>
      </c>
      <c r="H325" s="422">
        <f>D325+F325</f>
        <v>0</v>
      </c>
      <c r="I325" s="422">
        <f>C325*H325</f>
        <v>0</v>
      </c>
    </row>
    <row r="326" spans="1:9">
      <c r="A326" s="421" t="s">
        <v>3088</v>
      </c>
      <c r="B326" s="421" t="s">
        <v>2190</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3089</v>
      </c>
      <c r="B328" s="433" t="s">
        <v>1066</v>
      </c>
      <c r="C328" s="434"/>
      <c r="D328" s="434"/>
      <c r="E328" s="435"/>
      <c r="F328" s="434"/>
      <c r="G328" s="435"/>
      <c r="H328" s="435"/>
      <c r="I328" s="435"/>
    </row>
    <row r="329" spans="1:9">
      <c r="A329" s="443"/>
      <c r="B329" s="443"/>
      <c r="C329" s="444"/>
      <c r="D329" s="444"/>
      <c r="E329" s="445"/>
      <c r="F329" s="444"/>
      <c r="G329" s="445"/>
      <c r="H329" s="445"/>
      <c r="I329" s="445"/>
    </row>
    <row r="330" spans="1:9">
      <c r="A330" s="421" t="s">
        <v>3090</v>
      </c>
      <c r="B330" s="421" t="s">
        <v>2190</v>
      </c>
      <c r="C330" s="422">
        <v>400</v>
      </c>
      <c r="D330" s="422"/>
      <c r="E330" s="422">
        <f>C330*D330</f>
        <v>0</v>
      </c>
      <c r="F330" s="1183"/>
      <c r="G330" s="422">
        <f>C330*F330</f>
        <v>0</v>
      </c>
      <c r="H330" s="422">
        <f>D330+F330</f>
        <v>0</v>
      </c>
      <c r="I330" s="422">
        <f>C330*H330</f>
        <v>0</v>
      </c>
    </row>
    <row r="331" spans="1:9">
      <c r="A331" s="421" t="s">
        <v>3091</v>
      </c>
      <c r="B331" s="421" t="s">
        <v>2190</v>
      </c>
      <c r="C331" s="422">
        <v>200</v>
      </c>
      <c r="D331" s="422"/>
      <c r="E331" s="422">
        <f>C331*D331</f>
        <v>0</v>
      </c>
      <c r="F331" s="1183"/>
      <c r="G331" s="422">
        <f>C331*F331</f>
        <v>0</v>
      </c>
      <c r="H331" s="422">
        <f>D331+F331</f>
        <v>0</v>
      </c>
      <c r="I331" s="422">
        <f>C331*H331</f>
        <v>0</v>
      </c>
    </row>
    <row r="332" spans="1:9">
      <c r="A332" s="421" t="s">
        <v>3092</v>
      </c>
      <c r="B332" s="421" t="s">
        <v>315</v>
      </c>
      <c r="C332" s="422">
        <v>800</v>
      </c>
      <c r="D332" s="422"/>
      <c r="E332" s="422">
        <f>C332*D332</f>
        <v>0</v>
      </c>
      <c r="F332" s="1183"/>
      <c r="G332" s="422">
        <f>C332*F332</f>
        <v>0</v>
      </c>
      <c r="H332" s="422">
        <f>D332+F332</f>
        <v>0</v>
      </c>
      <c r="I332" s="422">
        <f>C332*H332</f>
        <v>0</v>
      </c>
    </row>
    <row r="333" spans="1:9">
      <c r="A333" s="421" t="s">
        <v>3093</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2775</v>
      </c>
      <c r="B335" s="433" t="s">
        <v>1066</v>
      </c>
      <c r="C335" s="434"/>
      <c r="D335" s="434"/>
      <c r="E335" s="435"/>
      <c r="F335" s="434"/>
      <c r="G335" s="435"/>
      <c r="H335" s="435"/>
      <c r="I335" s="435"/>
    </row>
    <row r="336" spans="1:9">
      <c r="A336" s="421" t="s">
        <v>3094</v>
      </c>
      <c r="B336" s="421" t="s">
        <v>3095</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3096</v>
      </c>
      <c r="B337" s="421" t="s">
        <v>3095</v>
      </c>
      <c r="C337" s="422">
        <v>4</v>
      </c>
      <c r="D337" s="422"/>
      <c r="E337" s="422">
        <f t="shared" si="20"/>
        <v>0</v>
      </c>
      <c r="F337" s="1183"/>
      <c r="G337" s="422">
        <f t="shared" si="21"/>
        <v>0</v>
      </c>
      <c r="H337" s="422">
        <f t="shared" si="22"/>
        <v>0</v>
      </c>
      <c r="I337" s="422">
        <f t="shared" si="23"/>
        <v>0</v>
      </c>
    </row>
    <row r="338" spans="1:9">
      <c r="A338" s="421" t="s">
        <v>3097</v>
      </c>
      <c r="B338" s="421" t="s">
        <v>2061</v>
      </c>
      <c r="C338" s="422">
        <v>4</v>
      </c>
      <c r="D338" s="422"/>
      <c r="E338" s="422">
        <f t="shared" si="20"/>
        <v>0</v>
      </c>
      <c r="F338" s="1183"/>
      <c r="G338" s="422">
        <f t="shared" si="21"/>
        <v>0</v>
      </c>
      <c r="H338" s="422">
        <f t="shared" si="22"/>
        <v>0</v>
      </c>
      <c r="I338" s="422">
        <f t="shared" si="23"/>
        <v>0</v>
      </c>
    </row>
    <row r="339" spans="1:9">
      <c r="A339" s="421" t="s">
        <v>3098</v>
      </c>
      <c r="B339" s="421" t="s">
        <v>2061</v>
      </c>
      <c r="C339" s="422">
        <v>8</v>
      </c>
      <c r="D339" s="422"/>
      <c r="E339" s="422">
        <f t="shared" si="20"/>
        <v>0</v>
      </c>
      <c r="F339" s="1183"/>
      <c r="G339" s="422">
        <f t="shared" si="21"/>
        <v>0</v>
      </c>
      <c r="H339" s="422">
        <f t="shared" si="22"/>
        <v>0</v>
      </c>
      <c r="I339" s="422">
        <f t="shared" si="23"/>
        <v>0</v>
      </c>
    </row>
    <row r="340" spans="1:9">
      <c r="A340" s="421" t="s">
        <v>3099</v>
      </c>
      <c r="B340" s="421" t="s">
        <v>2061</v>
      </c>
      <c r="C340" s="422">
        <v>6</v>
      </c>
      <c r="D340" s="422"/>
      <c r="E340" s="422">
        <f t="shared" si="20"/>
        <v>0</v>
      </c>
      <c r="F340" s="1183"/>
      <c r="G340" s="422">
        <f t="shared" si="21"/>
        <v>0</v>
      </c>
      <c r="H340" s="422">
        <f t="shared" si="22"/>
        <v>0</v>
      </c>
      <c r="I340" s="422">
        <f t="shared" si="23"/>
        <v>0</v>
      </c>
    </row>
    <row r="341" spans="1:9">
      <c r="A341" s="421" t="s">
        <v>3100</v>
      </c>
      <c r="B341" s="421" t="s">
        <v>2061</v>
      </c>
      <c r="C341" s="422">
        <v>6</v>
      </c>
      <c r="D341" s="422"/>
      <c r="E341" s="422">
        <f t="shared" si="20"/>
        <v>0</v>
      </c>
      <c r="F341" s="1183"/>
      <c r="G341" s="422">
        <f t="shared" si="21"/>
        <v>0</v>
      </c>
      <c r="H341" s="422">
        <f t="shared" si="22"/>
        <v>0</v>
      </c>
      <c r="I341" s="422">
        <f t="shared" si="23"/>
        <v>0</v>
      </c>
    </row>
    <row r="342" spans="1:9">
      <c r="A342" s="421" t="s">
        <v>3101</v>
      </c>
      <c r="B342" s="421" t="s">
        <v>2061</v>
      </c>
      <c r="C342" s="422">
        <v>6</v>
      </c>
      <c r="D342" s="422"/>
      <c r="E342" s="422">
        <f t="shared" si="20"/>
        <v>0</v>
      </c>
      <c r="F342" s="1183"/>
      <c r="G342" s="422">
        <f t="shared" si="21"/>
        <v>0</v>
      </c>
      <c r="H342" s="422">
        <f t="shared" si="22"/>
        <v>0</v>
      </c>
      <c r="I342" s="422">
        <f t="shared" si="23"/>
        <v>0</v>
      </c>
    </row>
    <row r="343" spans="1:9">
      <c r="A343" s="421" t="s">
        <v>1066</v>
      </c>
      <c r="B343" s="421" t="s">
        <v>1066</v>
      </c>
      <c r="C343" s="422"/>
      <c r="D343" s="422"/>
      <c r="E343" s="436"/>
      <c r="F343" s="422"/>
      <c r="G343" s="436"/>
      <c r="H343" s="436"/>
      <c r="I343" s="436"/>
    </row>
    <row r="344" spans="1:9">
      <c r="A344" s="433" t="s">
        <v>3102</v>
      </c>
      <c r="B344" s="433" t="s">
        <v>1066</v>
      </c>
      <c r="C344" s="434"/>
      <c r="D344" s="434"/>
      <c r="E344" s="435"/>
      <c r="F344" s="434"/>
      <c r="G344" s="435"/>
      <c r="H344" s="435"/>
      <c r="I344" s="435"/>
    </row>
    <row r="345" spans="1:9">
      <c r="A345" s="433" t="s">
        <v>3103</v>
      </c>
      <c r="B345" s="433" t="s">
        <v>1066</v>
      </c>
      <c r="C345" s="434"/>
      <c r="D345" s="434"/>
      <c r="E345" s="435"/>
      <c r="F345" s="434"/>
      <c r="G345" s="435"/>
      <c r="H345" s="435"/>
      <c r="I345" s="435"/>
    </row>
    <row r="346" spans="1:9">
      <c r="A346" s="421" t="s">
        <v>3104</v>
      </c>
      <c r="B346" s="421" t="s">
        <v>2061</v>
      </c>
      <c r="C346" s="422">
        <v>56</v>
      </c>
      <c r="D346" s="422">
        <v>0</v>
      </c>
      <c r="E346" s="422">
        <f>C346*D346</f>
        <v>0</v>
      </c>
      <c r="F346" s="1183"/>
      <c r="G346" s="422">
        <f>C346*F346</f>
        <v>0</v>
      </c>
      <c r="H346" s="422">
        <f>D346+F346</f>
        <v>0</v>
      </c>
      <c r="I346" s="422">
        <f>C346*H346</f>
        <v>0</v>
      </c>
    </row>
    <row r="347" spans="1:9">
      <c r="A347" s="421" t="s">
        <v>3105</v>
      </c>
      <c r="B347" s="421" t="s">
        <v>2061</v>
      </c>
      <c r="C347" s="422">
        <v>32</v>
      </c>
      <c r="D347" s="422">
        <v>0</v>
      </c>
      <c r="E347" s="422">
        <f>C347*D347</f>
        <v>0</v>
      </c>
      <c r="F347" s="1183"/>
      <c r="G347" s="422">
        <f>C347*F347</f>
        <v>0</v>
      </c>
      <c r="H347" s="422">
        <f>D347+F347</f>
        <v>0</v>
      </c>
      <c r="I347" s="422">
        <f>C347*H347</f>
        <v>0</v>
      </c>
    </row>
    <row r="348" spans="1:9">
      <c r="A348" s="421" t="s">
        <v>1066</v>
      </c>
      <c r="B348" s="421" t="s">
        <v>1066</v>
      </c>
      <c r="C348" s="422"/>
      <c r="D348" s="422"/>
      <c r="E348" s="436"/>
      <c r="F348" s="422"/>
      <c r="G348" s="436"/>
      <c r="H348" s="436"/>
      <c r="I348" s="436"/>
    </row>
    <row r="349" spans="1:9">
      <c r="A349" s="459" t="s">
        <v>3106</v>
      </c>
      <c r="B349" s="425" t="s">
        <v>1066</v>
      </c>
      <c r="C349" s="426"/>
      <c r="D349" s="426"/>
      <c r="E349" s="426">
        <f>SUM(E42:E347)</f>
        <v>0</v>
      </c>
      <c r="F349" s="426"/>
      <c r="G349" s="426">
        <f>SUM(G42:G347)</f>
        <v>0</v>
      </c>
      <c r="H349" s="429"/>
      <c r="I349" s="426">
        <f>SUM(I42:I347)</f>
        <v>0</v>
      </c>
    </row>
    <row r="350" spans="1:9">
      <c r="A350" s="421" t="s">
        <v>1066</v>
      </c>
      <c r="B350" s="421" t="s">
        <v>1066</v>
      </c>
      <c r="C350" s="422"/>
      <c r="D350" s="422"/>
      <c r="E350" s="436"/>
      <c r="F350" s="422"/>
      <c r="G350" s="436"/>
      <c r="H350" s="436"/>
      <c r="I350" s="436"/>
    </row>
    <row r="351" spans="1:9">
      <c r="A351" s="124" t="s">
        <v>2898</v>
      </c>
      <c r="E351" s="88" t="s">
        <v>2898</v>
      </c>
      <c r="G351" s="88" t="s">
        <v>2898</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3.2"/>
  <cols>
    <col min="1" max="1" width="9.33203125" style="1100" customWidth="1"/>
    <col min="2" max="2" width="29.6640625" style="1100" customWidth="1"/>
    <col min="3" max="3" width="9.44140625" style="1100" customWidth="1"/>
    <col min="4" max="4" width="9.6640625" style="1100" customWidth="1"/>
    <col min="5" max="5" width="16.88671875" style="1100" customWidth="1"/>
    <col min="6" max="6" width="15.88671875" style="1100" customWidth="1"/>
    <col min="7" max="7" width="18.5546875" style="1100" customWidth="1"/>
    <col min="8" max="256" width="9.109375" style="1100"/>
    <col min="257" max="257" width="9.33203125" style="1100" customWidth="1"/>
    <col min="258" max="258" width="29.6640625" style="1100" customWidth="1"/>
    <col min="259" max="259" width="9.44140625" style="1100" customWidth="1"/>
    <col min="260" max="260" width="9.6640625" style="1100" customWidth="1"/>
    <col min="261" max="261" width="16.88671875" style="1100" customWidth="1"/>
    <col min="262" max="262" width="15.88671875" style="1100" customWidth="1"/>
    <col min="263" max="263" width="18.5546875" style="1100" customWidth="1"/>
    <col min="264" max="512" width="9.109375" style="1100"/>
    <col min="513" max="513" width="9.33203125" style="1100" customWidth="1"/>
    <col min="514" max="514" width="29.6640625" style="1100" customWidth="1"/>
    <col min="515" max="515" width="9.44140625" style="1100" customWidth="1"/>
    <col min="516" max="516" width="9.6640625" style="1100" customWidth="1"/>
    <col min="517" max="517" width="16.88671875" style="1100" customWidth="1"/>
    <col min="518" max="518" width="15.88671875" style="1100" customWidth="1"/>
    <col min="519" max="519" width="18.5546875" style="1100" customWidth="1"/>
    <col min="520" max="768" width="9.109375" style="1100"/>
    <col min="769" max="769" width="9.33203125" style="1100" customWidth="1"/>
    <col min="770" max="770" width="29.6640625" style="1100" customWidth="1"/>
    <col min="771" max="771" width="9.44140625" style="1100" customWidth="1"/>
    <col min="772" max="772" width="9.6640625" style="1100" customWidth="1"/>
    <col min="773" max="773" width="16.88671875" style="1100" customWidth="1"/>
    <col min="774" max="774" width="15.88671875" style="1100" customWidth="1"/>
    <col min="775" max="775" width="18.5546875" style="1100" customWidth="1"/>
    <col min="776" max="1024" width="9.109375" style="1100"/>
    <col min="1025" max="1025" width="9.33203125" style="1100" customWidth="1"/>
    <col min="1026" max="1026" width="29.6640625" style="1100" customWidth="1"/>
    <col min="1027" max="1027" width="9.44140625" style="1100" customWidth="1"/>
    <col min="1028" max="1028" width="9.6640625" style="1100" customWidth="1"/>
    <col min="1029" max="1029" width="16.88671875" style="1100" customWidth="1"/>
    <col min="1030" max="1030" width="15.88671875" style="1100" customWidth="1"/>
    <col min="1031" max="1031" width="18.5546875" style="1100" customWidth="1"/>
    <col min="1032" max="1280" width="9.109375" style="1100"/>
    <col min="1281" max="1281" width="9.33203125" style="1100" customWidth="1"/>
    <col min="1282" max="1282" width="29.6640625" style="1100" customWidth="1"/>
    <col min="1283" max="1283" width="9.44140625" style="1100" customWidth="1"/>
    <col min="1284" max="1284" width="9.6640625" style="1100" customWidth="1"/>
    <col min="1285" max="1285" width="16.88671875" style="1100" customWidth="1"/>
    <col min="1286" max="1286" width="15.88671875" style="1100" customWidth="1"/>
    <col min="1287" max="1287" width="18.5546875" style="1100" customWidth="1"/>
    <col min="1288" max="1536" width="9.109375" style="1100"/>
    <col min="1537" max="1537" width="9.33203125" style="1100" customWidth="1"/>
    <col min="1538" max="1538" width="29.6640625" style="1100" customWidth="1"/>
    <col min="1539" max="1539" width="9.44140625" style="1100" customWidth="1"/>
    <col min="1540" max="1540" width="9.6640625" style="1100" customWidth="1"/>
    <col min="1541" max="1541" width="16.88671875" style="1100" customWidth="1"/>
    <col min="1542" max="1542" width="15.88671875" style="1100" customWidth="1"/>
    <col min="1543" max="1543" width="18.5546875" style="1100" customWidth="1"/>
    <col min="1544" max="1792" width="9.109375" style="1100"/>
    <col min="1793" max="1793" width="9.33203125" style="1100" customWidth="1"/>
    <col min="1794" max="1794" width="29.6640625" style="1100" customWidth="1"/>
    <col min="1795" max="1795" width="9.44140625" style="1100" customWidth="1"/>
    <col min="1796" max="1796" width="9.6640625" style="1100" customWidth="1"/>
    <col min="1797" max="1797" width="16.88671875" style="1100" customWidth="1"/>
    <col min="1798" max="1798" width="15.88671875" style="1100" customWidth="1"/>
    <col min="1799" max="1799" width="18.5546875" style="1100" customWidth="1"/>
    <col min="1800" max="2048" width="9.109375" style="1100"/>
    <col min="2049" max="2049" width="9.33203125" style="1100" customWidth="1"/>
    <col min="2050" max="2050" width="29.6640625" style="1100" customWidth="1"/>
    <col min="2051" max="2051" width="9.44140625" style="1100" customWidth="1"/>
    <col min="2052" max="2052" width="9.6640625" style="1100" customWidth="1"/>
    <col min="2053" max="2053" width="16.88671875" style="1100" customWidth="1"/>
    <col min="2054" max="2054" width="15.88671875" style="1100" customWidth="1"/>
    <col min="2055" max="2055" width="18.5546875" style="1100" customWidth="1"/>
    <col min="2056" max="2304" width="9.109375" style="1100"/>
    <col min="2305" max="2305" width="9.33203125" style="1100" customWidth="1"/>
    <col min="2306" max="2306" width="29.6640625" style="1100" customWidth="1"/>
    <col min="2307" max="2307" width="9.44140625" style="1100" customWidth="1"/>
    <col min="2308" max="2308" width="9.6640625" style="1100" customWidth="1"/>
    <col min="2309" max="2309" width="16.88671875" style="1100" customWidth="1"/>
    <col min="2310" max="2310" width="15.88671875" style="1100" customWidth="1"/>
    <col min="2311" max="2311" width="18.5546875" style="1100" customWidth="1"/>
    <col min="2312" max="2560" width="9.109375" style="1100"/>
    <col min="2561" max="2561" width="9.33203125" style="1100" customWidth="1"/>
    <col min="2562" max="2562" width="29.6640625" style="1100" customWidth="1"/>
    <col min="2563" max="2563" width="9.44140625" style="1100" customWidth="1"/>
    <col min="2564" max="2564" width="9.6640625" style="1100" customWidth="1"/>
    <col min="2565" max="2565" width="16.88671875" style="1100" customWidth="1"/>
    <col min="2566" max="2566" width="15.88671875" style="1100" customWidth="1"/>
    <col min="2567" max="2567" width="18.5546875" style="1100" customWidth="1"/>
    <col min="2568" max="2816" width="9.109375" style="1100"/>
    <col min="2817" max="2817" width="9.33203125" style="1100" customWidth="1"/>
    <col min="2818" max="2818" width="29.6640625" style="1100" customWidth="1"/>
    <col min="2819" max="2819" width="9.44140625" style="1100" customWidth="1"/>
    <col min="2820" max="2820" width="9.6640625" style="1100" customWidth="1"/>
    <col min="2821" max="2821" width="16.88671875" style="1100" customWidth="1"/>
    <col min="2822" max="2822" width="15.88671875" style="1100" customWidth="1"/>
    <col min="2823" max="2823" width="18.5546875" style="1100" customWidth="1"/>
    <col min="2824" max="3072" width="9.109375" style="1100"/>
    <col min="3073" max="3073" width="9.33203125" style="1100" customWidth="1"/>
    <col min="3074" max="3074" width="29.6640625" style="1100" customWidth="1"/>
    <col min="3075" max="3075" width="9.44140625" style="1100" customWidth="1"/>
    <col min="3076" max="3076" width="9.6640625" style="1100" customWidth="1"/>
    <col min="3077" max="3077" width="16.88671875" style="1100" customWidth="1"/>
    <col min="3078" max="3078" width="15.88671875" style="1100" customWidth="1"/>
    <col min="3079" max="3079" width="18.5546875" style="1100" customWidth="1"/>
    <col min="3080" max="3328" width="9.109375" style="1100"/>
    <col min="3329" max="3329" width="9.33203125" style="1100" customWidth="1"/>
    <col min="3330" max="3330" width="29.6640625" style="1100" customWidth="1"/>
    <col min="3331" max="3331" width="9.44140625" style="1100" customWidth="1"/>
    <col min="3332" max="3332" width="9.6640625" style="1100" customWidth="1"/>
    <col min="3333" max="3333" width="16.88671875" style="1100" customWidth="1"/>
    <col min="3334" max="3334" width="15.88671875" style="1100" customWidth="1"/>
    <col min="3335" max="3335" width="18.5546875" style="1100" customWidth="1"/>
    <col min="3336" max="3584" width="9.109375" style="1100"/>
    <col min="3585" max="3585" width="9.33203125" style="1100" customWidth="1"/>
    <col min="3586" max="3586" width="29.6640625" style="1100" customWidth="1"/>
    <col min="3587" max="3587" width="9.44140625" style="1100" customWidth="1"/>
    <col min="3588" max="3588" width="9.6640625" style="1100" customWidth="1"/>
    <col min="3589" max="3589" width="16.88671875" style="1100" customWidth="1"/>
    <col min="3590" max="3590" width="15.88671875" style="1100" customWidth="1"/>
    <col min="3591" max="3591" width="18.5546875" style="1100" customWidth="1"/>
    <col min="3592" max="3840" width="9.109375" style="1100"/>
    <col min="3841" max="3841" width="9.33203125" style="1100" customWidth="1"/>
    <col min="3842" max="3842" width="29.6640625" style="1100" customWidth="1"/>
    <col min="3843" max="3843" width="9.44140625" style="1100" customWidth="1"/>
    <col min="3844" max="3844" width="9.6640625" style="1100" customWidth="1"/>
    <col min="3845" max="3845" width="16.88671875" style="1100" customWidth="1"/>
    <col min="3846" max="3846" width="15.88671875" style="1100" customWidth="1"/>
    <col min="3847" max="3847" width="18.5546875" style="1100" customWidth="1"/>
    <col min="3848" max="4096" width="9.109375" style="1100"/>
    <col min="4097" max="4097" width="9.33203125" style="1100" customWidth="1"/>
    <col min="4098" max="4098" width="29.6640625" style="1100" customWidth="1"/>
    <col min="4099" max="4099" width="9.44140625" style="1100" customWidth="1"/>
    <col min="4100" max="4100" width="9.6640625" style="1100" customWidth="1"/>
    <col min="4101" max="4101" width="16.88671875" style="1100" customWidth="1"/>
    <col min="4102" max="4102" width="15.88671875" style="1100" customWidth="1"/>
    <col min="4103" max="4103" width="18.5546875" style="1100" customWidth="1"/>
    <col min="4104" max="4352" width="9.109375" style="1100"/>
    <col min="4353" max="4353" width="9.33203125" style="1100" customWidth="1"/>
    <col min="4354" max="4354" width="29.6640625" style="1100" customWidth="1"/>
    <col min="4355" max="4355" width="9.44140625" style="1100" customWidth="1"/>
    <col min="4356" max="4356" width="9.6640625" style="1100" customWidth="1"/>
    <col min="4357" max="4357" width="16.88671875" style="1100" customWidth="1"/>
    <col min="4358" max="4358" width="15.88671875" style="1100" customWidth="1"/>
    <col min="4359" max="4359" width="18.5546875" style="1100" customWidth="1"/>
    <col min="4360" max="4608" width="9.109375" style="1100"/>
    <col min="4609" max="4609" width="9.33203125" style="1100" customWidth="1"/>
    <col min="4610" max="4610" width="29.6640625" style="1100" customWidth="1"/>
    <col min="4611" max="4611" width="9.44140625" style="1100" customWidth="1"/>
    <col min="4612" max="4612" width="9.6640625" style="1100" customWidth="1"/>
    <col min="4613" max="4613" width="16.88671875" style="1100" customWidth="1"/>
    <col min="4614" max="4614" width="15.88671875" style="1100" customWidth="1"/>
    <col min="4615" max="4615" width="18.5546875" style="1100" customWidth="1"/>
    <col min="4616" max="4864" width="9.109375" style="1100"/>
    <col min="4865" max="4865" width="9.33203125" style="1100" customWidth="1"/>
    <col min="4866" max="4866" width="29.6640625" style="1100" customWidth="1"/>
    <col min="4867" max="4867" width="9.44140625" style="1100" customWidth="1"/>
    <col min="4868" max="4868" width="9.6640625" style="1100" customWidth="1"/>
    <col min="4869" max="4869" width="16.88671875" style="1100" customWidth="1"/>
    <col min="4870" max="4870" width="15.88671875" style="1100" customWidth="1"/>
    <col min="4871" max="4871" width="18.5546875" style="1100" customWidth="1"/>
    <col min="4872" max="5120" width="9.109375" style="1100"/>
    <col min="5121" max="5121" width="9.33203125" style="1100" customWidth="1"/>
    <col min="5122" max="5122" width="29.6640625" style="1100" customWidth="1"/>
    <col min="5123" max="5123" width="9.44140625" style="1100" customWidth="1"/>
    <col min="5124" max="5124" width="9.6640625" style="1100" customWidth="1"/>
    <col min="5125" max="5125" width="16.88671875" style="1100" customWidth="1"/>
    <col min="5126" max="5126" width="15.88671875" style="1100" customWidth="1"/>
    <col min="5127" max="5127" width="18.5546875" style="1100" customWidth="1"/>
    <col min="5128" max="5376" width="9.109375" style="1100"/>
    <col min="5377" max="5377" width="9.33203125" style="1100" customWidth="1"/>
    <col min="5378" max="5378" width="29.6640625" style="1100" customWidth="1"/>
    <col min="5379" max="5379" width="9.44140625" style="1100" customWidth="1"/>
    <col min="5380" max="5380" width="9.6640625" style="1100" customWidth="1"/>
    <col min="5381" max="5381" width="16.88671875" style="1100" customWidth="1"/>
    <col min="5382" max="5382" width="15.88671875" style="1100" customWidth="1"/>
    <col min="5383" max="5383" width="18.5546875" style="1100" customWidth="1"/>
    <col min="5384" max="5632" width="9.109375" style="1100"/>
    <col min="5633" max="5633" width="9.33203125" style="1100" customWidth="1"/>
    <col min="5634" max="5634" width="29.6640625" style="1100" customWidth="1"/>
    <col min="5635" max="5635" width="9.44140625" style="1100" customWidth="1"/>
    <col min="5636" max="5636" width="9.6640625" style="1100" customWidth="1"/>
    <col min="5637" max="5637" width="16.88671875" style="1100" customWidth="1"/>
    <col min="5638" max="5638" width="15.88671875" style="1100" customWidth="1"/>
    <col min="5639" max="5639" width="18.5546875" style="1100" customWidth="1"/>
    <col min="5640" max="5888" width="9.109375" style="1100"/>
    <col min="5889" max="5889" width="9.33203125" style="1100" customWidth="1"/>
    <col min="5890" max="5890" width="29.6640625" style="1100" customWidth="1"/>
    <col min="5891" max="5891" width="9.44140625" style="1100" customWidth="1"/>
    <col min="5892" max="5892" width="9.6640625" style="1100" customWidth="1"/>
    <col min="5893" max="5893" width="16.88671875" style="1100" customWidth="1"/>
    <col min="5894" max="5894" width="15.88671875" style="1100" customWidth="1"/>
    <col min="5895" max="5895" width="18.5546875" style="1100" customWidth="1"/>
    <col min="5896" max="6144" width="9.109375" style="1100"/>
    <col min="6145" max="6145" width="9.33203125" style="1100" customWidth="1"/>
    <col min="6146" max="6146" width="29.6640625" style="1100" customWidth="1"/>
    <col min="6147" max="6147" width="9.44140625" style="1100" customWidth="1"/>
    <col min="6148" max="6148" width="9.6640625" style="1100" customWidth="1"/>
    <col min="6149" max="6149" width="16.88671875" style="1100" customWidth="1"/>
    <col min="6150" max="6150" width="15.88671875" style="1100" customWidth="1"/>
    <col min="6151" max="6151" width="18.5546875" style="1100" customWidth="1"/>
    <col min="6152" max="6400" width="9.109375" style="1100"/>
    <col min="6401" max="6401" width="9.33203125" style="1100" customWidth="1"/>
    <col min="6402" max="6402" width="29.6640625" style="1100" customWidth="1"/>
    <col min="6403" max="6403" width="9.44140625" style="1100" customWidth="1"/>
    <col min="6404" max="6404" width="9.6640625" style="1100" customWidth="1"/>
    <col min="6405" max="6405" width="16.88671875" style="1100" customWidth="1"/>
    <col min="6406" max="6406" width="15.88671875" style="1100" customWidth="1"/>
    <col min="6407" max="6407" width="18.5546875" style="1100" customWidth="1"/>
    <col min="6408" max="6656" width="9.109375" style="1100"/>
    <col min="6657" max="6657" width="9.33203125" style="1100" customWidth="1"/>
    <col min="6658" max="6658" width="29.6640625" style="1100" customWidth="1"/>
    <col min="6659" max="6659" width="9.44140625" style="1100" customWidth="1"/>
    <col min="6660" max="6660" width="9.6640625" style="1100" customWidth="1"/>
    <col min="6661" max="6661" width="16.88671875" style="1100" customWidth="1"/>
    <col min="6662" max="6662" width="15.88671875" style="1100" customWidth="1"/>
    <col min="6663" max="6663" width="18.5546875" style="1100" customWidth="1"/>
    <col min="6664" max="6912" width="9.109375" style="1100"/>
    <col min="6913" max="6913" width="9.33203125" style="1100" customWidth="1"/>
    <col min="6914" max="6914" width="29.6640625" style="1100" customWidth="1"/>
    <col min="6915" max="6915" width="9.44140625" style="1100" customWidth="1"/>
    <col min="6916" max="6916" width="9.6640625" style="1100" customWidth="1"/>
    <col min="6917" max="6917" width="16.88671875" style="1100" customWidth="1"/>
    <col min="6918" max="6918" width="15.88671875" style="1100" customWidth="1"/>
    <col min="6919" max="6919" width="18.5546875" style="1100" customWidth="1"/>
    <col min="6920" max="7168" width="9.109375" style="1100"/>
    <col min="7169" max="7169" width="9.33203125" style="1100" customWidth="1"/>
    <col min="7170" max="7170" width="29.6640625" style="1100" customWidth="1"/>
    <col min="7171" max="7171" width="9.44140625" style="1100" customWidth="1"/>
    <col min="7172" max="7172" width="9.6640625" style="1100" customWidth="1"/>
    <col min="7173" max="7173" width="16.88671875" style="1100" customWidth="1"/>
    <col min="7174" max="7174" width="15.88671875" style="1100" customWidth="1"/>
    <col min="7175" max="7175" width="18.5546875" style="1100" customWidth="1"/>
    <col min="7176" max="7424" width="9.109375" style="1100"/>
    <col min="7425" max="7425" width="9.33203125" style="1100" customWidth="1"/>
    <col min="7426" max="7426" width="29.6640625" style="1100" customWidth="1"/>
    <col min="7427" max="7427" width="9.44140625" style="1100" customWidth="1"/>
    <col min="7428" max="7428" width="9.6640625" style="1100" customWidth="1"/>
    <col min="7429" max="7429" width="16.88671875" style="1100" customWidth="1"/>
    <col min="7430" max="7430" width="15.88671875" style="1100" customWidth="1"/>
    <col min="7431" max="7431" width="18.5546875" style="1100" customWidth="1"/>
    <col min="7432" max="7680" width="9.109375" style="1100"/>
    <col min="7681" max="7681" width="9.33203125" style="1100" customWidth="1"/>
    <col min="7682" max="7682" width="29.6640625" style="1100" customWidth="1"/>
    <col min="7683" max="7683" width="9.44140625" style="1100" customWidth="1"/>
    <col min="7684" max="7684" width="9.6640625" style="1100" customWidth="1"/>
    <col min="7685" max="7685" width="16.88671875" style="1100" customWidth="1"/>
    <col min="7686" max="7686" width="15.88671875" style="1100" customWidth="1"/>
    <col min="7687" max="7687" width="18.5546875" style="1100" customWidth="1"/>
    <col min="7688" max="7936" width="9.109375" style="1100"/>
    <col min="7937" max="7937" width="9.33203125" style="1100" customWidth="1"/>
    <col min="7938" max="7938" width="29.6640625" style="1100" customWidth="1"/>
    <col min="7939" max="7939" width="9.44140625" style="1100" customWidth="1"/>
    <col min="7940" max="7940" width="9.6640625" style="1100" customWidth="1"/>
    <col min="7941" max="7941" width="16.88671875" style="1100" customWidth="1"/>
    <col min="7942" max="7942" width="15.88671875" style="1100" customWidth="1"/>
    <col min="7943" max="7943" width="18.5546875" style="1100" customWidth="1"/>
    <col min="7944" max="8192" width="9.109375" style="1100"/>
    <col min="8193" max="8193" width="9.33203125" style="1100" customWidth="1"/>
    <col min="8194" max="8194" width="29.6640625" style="1100" customWidth="1"/>
    <col min="8195" max="8195" width="9.44140625" style="1100" customWidth="1"/>
    <col min="8196" max="8196" width="9.6640625" style="1100" customWidth="1"/>
    <col min="8197" max="8197" width="16.88671875" style="1100" customWidth="1"/>
    <col min="8198" max="8198" width="15.88671875" style="1100" customWidth="1"/>
    <col min="8199" max="8199" width="18.5546875" style="1100" customWidth="1"/>
    <col min="8200" max="8448" width="9.109375" style="1100"/>
    <col min="8449" max="8449" width="9.33203125" style="1100" customWidth="1"/>
    <col min="8450" max="8450" width="29.6640625" style="1100" customWidth="1"/>
    <col min="8451" max="8451" width="9.44140625" style="1100" customWidth="1"/>
    <col min="8452" max="8452" width="9.6640625" style="1100" customWidth="1"/>
    <col min="8453" max="8453" width="16.88671875" style="1100" customWidth="1"/>
    <col min="8454" max="8454" width="15.88671875" style="1100" customWidth="1"/>
    <col min="8455" max="8455" width="18.5546875" style="1100" customWidth="1"/>
    <col min="8456" max="8704" width="9.109375" style="1100"/>
    <col min="8705" max="8705" width="9.33203125" style="1100" customWidth="1"/>
    <col min="8706" max="8706" width="29.6640625" style="1100" customWidth="1"/>
    <col min="8707" max="8707" width="9.44140625" style="1100" customWidth="1"/>
    <col min="8708" max="8708" width="9.6640625" style="1100" customWidth="1"/>
    <col min="8709" max="8709" width="16.88671875" style="1100" customWidth="1"/>
    <col min="8710" max="8710" width="15.88671875" style="1100" customWidth="1"/>
    <col min="8711" max="8711" width="18.5546875" style="1100" customWidth="1"/>
    <col min="8712" max="8960" width="9.109375" style="1100"/>
    <col min="8961" max="8961" width="9.33203125" style="1100" customWidth="1"/>
    <col min="8962" max="8962" width="29.6640625" style="1100" customWidth="1"/>
    <col min="8963" max="8963" width="9.44140625" style="1100" customWidth="1"/>
    <col min="8964" max="8964" width="9.6640625" style="1100" customWidth="1"/>
    <col min="8965" max="8965" width="16.88671875" style="1100" customWidth="1"/>
    <col min="8966" max="8966" width="15.88671875" style="1100" customWidth="1"/>
    <col min="8967" max="8967" width="18.5546875" style="1100" customWidth="1"/>
    <col min="8968" max="9216" width="9.109375" style="1100"/>
    <col min="9217" max="9217" width="9.33203125" style="1100" customWidth="1"/>
    <col min="9218" max="9218" width="29.6640625" style="1100" customWidth="1"/>
    <col min="9219" max="9219" width="9.44140625" style="1100" customWidth="1"/>
    <col min="9220" max="9220" width="9.6640625" style="1100" customWidth="1"/>
    <col min="9221" max="9221" width="16.88671875" style="1100" customWidth="1"/>
    <col min="9222" max="9222" width="15.88671875" style="1100" customWidth="1"/>
    <col min="9223" max="9223" width="18.5546875" style="1100" customWidth="1"/>
    <col min="9224" max="9472" width="9.109375" style="1100"/>
    <col min="9473" max="9473" width="9.33203125" style="1100" customWidth="1"/>
    <col min="9474" max="9474" width="29.6640625" style="1100" customWidth="1"/>
    <col min="9475" max="9475" width="9.44140625" style="1100" customWidth="1"/>
    <col min="9476" max="9476" width="9.6640625" style="1100" customWidth="1"/>
    <col min="9477" max="9477" width="16.88671875" style="1100" customWidth="1"/>
    <col min="9478" max="9478" width="15.88671875" style="1100" customWidth="1"/>
    <col min="9479" max="9479" width="18.5546875" style="1100" customWidth="1"/>
    <col min="9480" max="9728" width="9.109375" style="1100"/>
    <col min="9729" max="9729" width="9.33203125" style="1100" customWidth="1"/>
    <col min="9730" max="9730" width="29.6640625" style="1100" customWidth="1"/>
    <col min="9731" max="9731" width="9.44140625" style="1100" customWidth="1"/>
    <col min="9732" max="9732" width="9.6640625" style="1100" customWidth="1"/>
    <col min="9733" max="9733" width="16.88671875" style="1100" customWidth="1"/>
    <col min="9734" max="9734" width="15.88671875" style="1100" customWidth="1"/>
    <col min="9735" max="9735" width="18.5546875" style="1100" customWidth="1"/>
    <col min="9736" max="9984" width="9.109375" style="1100"/>
    <col min="9985" max="9985" width="9.33203125" style="1100" customWidth="1"/>
    <col min="9986" max="9986" width="29.6640625" style="1100" customWidth="1"/>
    <col min="9987" max="9987" width="9.44140625" style="1100" customWidth="1"/>
    <col min="9988" max="9988" width="9.6640625" style="1100" customWidth="1"/>
    <col min="9989" max="9989" width="16.88671875" style="1100" customWidth="1"/>
    <col min="9990" max="9990" width="15.88671875" style="1100" customWidth="1"/>
    <col min="9991" max="9991" width="18.5546875" style="1100" customWidth="1"/>
    <col min="9992" max="10240" width="9.109375" style="1100"/>
    <col min="10241" max="10241" width="9.33203125" style="1100" customWidth="1"/>
    <col min="10242" max="10242" width="29.6640625" style="1100" customWidth="1"/>
    <col min="10243" max="10243" width="9.44140625" style="1100" customWidth="1"/>
    <col min="10244" max="10244" width="9.6640625" style="1100" customWidth="1"/>
    <col min="10245" max="10245" width="16.88671875" style="1100" customWidth="1"/>
    <col min="10246" max="10246" width="15.88671875" style="1100" customWidth="1"/>
    <col min="10247" max="10247" width="18.5546875" style="1100" customWidth="1"/>
    <col min="10248" max="10496" width="9.109375" style="1100"/>
    <col min="10497" max="10497" width="9.33203125" style="1100" customWidth="1"/>
    <col min="10498" max="10498" width="29.6640625" style="1100" customWidth="1"/>
    <col min="10499" max="10499" width="9.44140625" style="1100" customWidth="1"/>
    <col min="10500" max="10500" width="9.6640625" style="1100" customWidth="1"/>
    <col min="10501" max="10501" width="16.88671875" style="1100" customWidth="1"/>
    <col min="10502" max="10502" width="15.88671875" style="1100" customWidth="1"/>
    <col min="10503" max="10503" width="18.5546875" style="1100" customWidth="1"/>
    <col min="10504" max="10752" width="9.109375" style="1100"/>
    <col min="10753" max="10753" width="9.33203125" style="1100" customWidth="1"/>
    <col min="10754" max="10754" width="29.6640625" style="1100" customWidth="1"/>
    <col min="10755" max="10755" width="9.44140625" style="1100" customWidth="1"/>
    <col min="10756" max="10756" width="9.6640625" style="1100" customWidth="1"/>
    <col min="10757" max="10757" width="16.88671875" style="1100" customWidth="1"/>
    <col min="10758" max="10758" width="15.88671875" style="1100" customWidth="1"/>
    <col min="10759" max="10759" width="18.5546875" style="1100" customWidth="1"/>
    <col min="10760" max="11008" width="9.109375" style="1100"/>
    <col min="11009" max="11009" width="9.33203125" style="1100" customWidth="1"/>
    <col min="11010" max="11010" width="29.6640625" style="1100" customWidth="1"/>
    <col min="11011" max="11011" width="9.44140625" style="1100" customWidth="1"/>
    <col min="11012" max="11012" width="9.6640625" style="1100" customWidth="1"/>
    <col min="11013" max="11013" width="16.88671875" style="1100" customWidth="1"/>
    <col min="11014" max="11014" width="15.88671875" style="1100" customWidth="1"/>
    <col min="11015" max="11015" width="18.5546875" style="1100" customWidth="1"/>
    <col min="11016" max="11264" width="9.109375" style="1100"/>
    <col min="11265" max="11265" width="9.33203125" style="1100" customWidth="1"/>
    <col min="11266" max="11266" width="29.6640625" style="1100" customWidth="1"/>
    <col min="11267" max="11267" width="9.44140625" style="1100" customWidth="1"/>
    <col min="11268" max="11268" width="9.6640625" style="1100" customWidth="1"/>
    <col min="11269" max="11269" width="16.88671875" style="1100" customWidth="1"/>
    <col min="11270" max="11270" width="15.88671875" style="1100" customWidth="1"/>
    <col min="11271" max="11271" width="18.5546875" style="1100" customWidth="1"/>
    <col min="11272" max="11520" width="9.109375" style="1100"/>
    <col min="11521" max="11521" width="9.33203125" style="1100" customWidth="1"/>
    <col min="11522" max="11522" width="29.6640625" style="1100" customWidth="1"/>
    <col min="11523" max="11523" width="9.44140625" style="1100" customWidth="1"/>
    <col min="11524" max="11524" width="9.6640625" style="1100" customWidth="1"/>
    <col min="11525" max="11525" width="16.88671875" style="1100" customWidth="1"/>
    <col min="11526" max="11526" width="15.88671875" style="1100" customWidth="1"/>
    <col min="11527" max="11527" width="18.5546875" style="1100" customWidth="1"/>
    <col min="11528" max="11776" width="9.109375" style="1100"/>
    <col min="11777" max="11777" width="9.33203125" style="1100" customWidth="1"/>
    <col min="11778" max="11778" width="29.6640625" style="1100" customWidth="1"/>
    <col min="11779" max="11779" width="9.44140625" style="1100" customWidth="1"/>
    <col min="11780" max="11780" width="9.6640625" style="1100" customWidth="1"/>
    <col min="11781" max="11781" width="16.88671875" style="1100" customWidth="1"/>
    <col min="11782" max="11782" width="15.88671875" style="1100" customWidth="1"/>
    <col min="11783" max="11783" width="18.5546875" style="1100" customWidth="1"/>
    <col min="11784" max="12032" width="9.109375" style="1100"/>
    <col min="12033" max="12033" width="9.33203125" style="1100" customWidth="1"/>
    <col min="12034" max="12034" width="29.6640625" style="1100" customWidth="1"/>
    <col min="12035" max="12035" width="9.44140625" style="1100" customWidth="1"/>
    <col min="12036" max="12036" width="9.6640625" style="1100" customWidth="1"/>
    <col min="12037" max="12037" width="16.88671875" style="1100" customWidth="1"/>
    <col min="12038" max="12038" width="15.88671875" style="1100" customWidth="1"/>
    <col min="12039" max="12039" width="18.5546875" style="1100" customWidth="1"/>
    <col min="12040" max="12288" width="9.109375" style="1100"/>
    <col min="12289" max="12289" width="9.33203125" style="1100" customWidth="1"/>
    <col min="12290" max="12290" width="29.6640625" style="1100" customWidth="1"/>
    <col min="12291" max="12291" width="9.44140625" style="1100" customWidth="1"/>
    <col min="12292" max="12292" width="9.6640625" style="1100" customWidth="1"/>
    <col min="12293" max="12293" width="16.88671875" style="1100" customWidth="1"/>
    <col min="12294" max="12294" width="15.88671875" style="1100" customWidth="1"/>
    <col min="12295" max="12295" width="18.5546875" style="1100" customWidth="1"/>
    <col min="12296" max="12544" width="9.109375" style="1100"/>
    <col min="12545" max="12545" width="9.33203125" style="1100" customWidth="1"/>
    <col min="12546" max="12546" width="29.6640625" style="1100" customWidth="1"/>
    <col min="12547" max="12547" width="9.44140625" style="1100" customWidth="1"/>
    <col min="12548" max="12548" width="9.6640625" style="1100" customWidth="1"/>
    <col min="12549" max="12549" width="16.88671875" style="1100" customWidth="1"/>
    <col min="12550" max="12550" width="15.88671875" style="1100" customWidth="1"/>
    <col min="12551" max="12551" width="18.5546875" style="1100" customWidth="1"/>
    <col min="12552" max="12800" width="9.109375" style="1100"/>
    <col min="12801" max="12801" width="9.33203125" style="1100" customWidth="1"/>
    <col min="12802" max="12802" width="29.6640625" style="1100" customWidth="1"/>
    <col min="12803" max="12803" width="9.44140625" style="1100" customWidth="1"/>
    <col min="12804" max="12804" width="9.6640625" style="1100" customWidth="1"/>
    <col min="12805" max="12805" width="16.88671875" style="1100" customWidth="1"/>
    <col min="12806" max="12806" width="15.88671875" style="1100" customWidth="1"/>
    <col min="12807" max="12807" width="18.5546875" style="1100" customWidth="1"/>
    <col min="12808" max="13056" width="9.109375" style="1100"/>
    <col min="13057" max="13057" width="9.33203125" style="1100" customWidth="1"/>
    <col min="13058" max="13058" width="29.6640625" style="1100" customWidth="1"/>
    <col min="13059" max="13059" width="9.44140625" style="1100" customWidth="1"/>
    <col min="13060" max="13060" width="9.6640625" style="1100" customWidth="1"/>
    <col min="13061" max="13061" width="16.88671875" style="1100" customWidth="1"/>
    <col min="13062" max="13062" width="15.88671875" style="1100" customWidth="1"/>
    <col min="13063" max="13063" width="18.5546875" style="1100" customWidth="1"/>
    <col min="13064" max="13312" width="9.109375" style="1100"/>
    <col min="13313" max="13313" width="9.33203125" style="1100" customWidth="1"/>
    <col min="13314" max="13314" width="29.6640625" style="1100" customWidth="1"/>
    <col min="13315" max="13315" width="9.44140625" style="1100" customWidth="1"/>
    <col min="13316" max="13316" width="9.6640625" style="1100" customWidth="1"/>
    <col min="13317" max="13317" width="16.88671875" style="1100" customWidth="1"/>
    <col min="13318" max="13318" width="15.88671875" style="1100" customWidth="1"/>
    <col min="13319" max="13319" width="18.5546875" style="1100" customWidth="1"/>
    <col min="13320" max="13568" width="9.109375" style="1100"/>
    <col min="13569" max="13569" width="9.33203125" style="1100" customWidth="1"/>
    <col min="13570" max="13570" width="29.6640625" style="1100" customWidth="1"/>
    <col min="13571" max="13571" width="9.44140625" style="1100" customWidth="1"/>
    <col min="13572" max="13572" width="9.6640625" style="1100" customWidth="1"/>
    <col min="13573" max="13573" width="16.88671875" style="1100" customWidth="1"/>
    <col min="13574" max="13574" width="15.88671875" style="1100" customWidth="1"/>
    <col min="13575" max="13575" width="18.5546875" style="1100" customWidth="1"/>
    <col min="13576" max="13824" width="9.109375" style="1100"/>
    <col min="13825" max="13825" width="9.33203125" style="1100" customWidth="1"/>
    <col min="13826" max="13826" width="29.6640625" style="1100" customWidth="1"/>
    <col min="13827" max="13827" width="9.44140625" style="1100" customWidth="1"/>
    <col min="13828" max="13828" width="9.6640625" style="1100" customWidth="1"/>
    <col min="13829" max="13829" width="16.88671875" style="1100" customWidth="1"/>
    <col min="13830" max="13830" width="15.88671875" style="1100" customWidth="1"/>
    <col min="13831" max="13831" width="18.5546875" style="1100" customWidth="1"/>
    <col min="13832" max="14080" width="9.109375" style="1100"/>
    <col min="14081" max="14081" width="9.33203125" style="1100" customWidth="1"/>
    <col min="14082" max="14082" width="29.6640625" style="1100" customWidth="1"/>
    <col min="14083" max="14083" width="9.44140625" style="1100" customWidth="1"/>
    <col min="14084" max="14084" width="9.6640625" style="1100" customWidth="1"/>
    <col min="14085" max="14085" width="16.88671875" style="1100" customWidth="1"/>
    <col min="14086" max="14086" width="15.88671875" style="1100" customWidth="1"/>
    <col min="14087" max="14087" width="18.5546875" style="1100" customWidth="1"/>
    <col min="14088" max="14336" width="9.109375" style="1100"/>
    <col min="14337" max="14337" width="9.33203125" style="1100" customWidth="1"/>
    <col min="14338" max="14338" width="29.6640625" style="1100" customWidth="1"/>
    <col min="14339" max="14339" width="9.44140625" style="1100" customWidth="1"/>
    <col min="14340" max="14340" width="9.6640625" style="1100" customWidth="1"/>
    <col min="14341" max="14341" width="16.88671875" style="1100" customWidth="1"/>
    <col min="14342" max="14342" width="15.88671875" style="1100" customWidth="1"/>
    <col min="14343" max="14343" width="18.5546875" style="1100" customWidth="1"/>
    <col min="14344" max="14592" width="9.109375" style="1100"/>
    <col min="14593" max="14593" width="9.33203125" style="1100" customWidth="1"/>
    <col min="14594" max="14594" width="29.6640625" style="1100" customWidth="1"/>
    <col min="14595" max="14595" width="9.44140625" style="1100" customWidth="1"/>
    <col min="14596" max="14596" width="9.6640625" style="1100" customWidth="1"/>
    <col min="14597" max="14597" width="16.88671875" style="1100" customWidth="1"/>
    <col min="14598" max="14598" width="15.88671875" style="1100" customWidth="1"/>
    <col min="14599" max="14599" width="18.5546875" style="1100" customWidth="1"/>
    <col min="14600" max="14848" width="9.109375" style="1100"/>
    <col min="14849" max="14849" width="9.33203125" style="1100" customWidth="1"/>
    <col min="14850" max="14850" width="29.6640625" style="1100" customWidth="1"/>
    <col min="14851" max="14851" width="9.44140625" style="1100" customWidth="1"/>
    <col min="14852" max="14852" width="9.6640625" style="1100" customWidth="1"/>
    <col min="14853" max="14853" width="16.88671875" style="1100" customWidth="1"/>
    <col min="14854" max="14854" width="15.88671875" style="1100" customWidth="1"/>
    <col min="14855" max="14855" width="18.5546875" style="1100" customWidth="1"/>
    <col min="14856" max="15104" width="9.109375" style="1100"/>
    <col min="15105" max="15105" width="9.33203125" style="1100" customWidth="1"/>
    <col min="15106" max="15106" width="29.6640625" style="1100" customWidth="1"/>
    <col min="15107" max="15107" width="9.44140625" style="1100" customWidth="1"/>
    <col min="15108" max="15108" width="9.6640625" style="1100" customWidth="1"/>
    <col min="15109" max="15109" width="16.88671875" style="1100" customWidth="1"/>
    <col min="15110" max="15110" width="15.88671875" style="1100" customWidth="1"/>
    <col min="15111" max="15111" width="18.5546875" style="1100" customWidth="1"/>
    <col min="15112" max="15360" width="9.109375" style="1100"/>
    <col min="15361" max="15361" width="9.33203125" style="1100" customWidth="1"/>
    <col min="15362" max="15362" width="29.6640625" style="1100" customWidth="1"/>
    <col min="15363" max="15363" width="9.44140625" style="1100" customWidth="1"/>
    <col min="15364" max="15364" width="9.6640625" style="1100" customWidth="1"/>
    <col min="15365" max="15365" width="16.88671875" style="1100" customWidth="1"/>
    <col min="15366" max="15366" width="15.88671875" style="1100" customWidth="1"/>
    <col min="15367" max="15367" width="18.5546875" style="1100" customWidth="1"/>
    <col min="15368" max="15616" width="9.109375" style="1100"/>
    <col min="15617" max="15617" width="9.33203125" style="1100" customWidth="1"/>
    <col min="15618" max="15618" width="29.6640625" style="1100" customWidth="1"/>
    <col min="15619" max="15619" width="9.44140625" style="1100" customWidth="1"/>
    <col min="15620" max="15620" width="9.6640625" style="1100" customWidth="1"/>
    <col min="15621" max="15621" width="16.88671875" style="1100" customWidth="1"/>
    <col min="15622" max="15622" width="15.88671875" style="1100" customWidth="1"/>
    <col min="15623" max="15623" width="18.5546875" style="1100" customWidth="1"/>
    <col min="15624" max="15872" width="9.109375" style="1100"/>
    <col min="15873" max="15873" width="9.33203125" style="1100" customWidth="1"/>
    <col min="15874" max="15874" width="29.6640625" style="1100" customWidth="1"/>
    <col min="15875" max="15875" width="9.44140625" style="1100" customWidth="1"/>
    <col min="15876" max="15876" width="9.6640625" style="1100" customWidth="1"/>
    <col min="15877" max="15877" width="16.88671875" style="1100" customWidth="1"/>
    <col min="15878" max="15878" width="15.88671875" style="1100" customWidth="1"/>
    <col min="15879" max="15879" width="18.5546875" style="1100" customWidth="1"/>
    <col min="15880" max="16128" width="9.109375" style="1100"/>
    <col min="16129" max="16129" width="9.33203125" style="1100" customWidth="1"/>
    <col min="16130" max="16130" width="29.6640625" style="1100" customWidth="1"/>
    <col min="16131" max="16131" width="9.44140625" style="1100" customWidth="1"/>
    <col min="16132" max="16132" width="9.6640625" style="1100" customWidth="1"/>
    <col min="16133" max="16133" width="16.88671875" style="1100" customWidth="1"/>
    <col min="16134" max="16134" width="15.88671875" style="1100" customWidth="1"/>
    <col min="16135" max="16135" width="18.5546875" style="1100" customWidth="1"/>
    <col min="16136" max="16384" width="9.109375" style="1100"/>
  </cols>
  <sheetData>
    <row r="1" spans="1:7" ht="21" customHeight="1" thickBot="1">
      <c r="A1" s="1403" t="s">
        <v>3117</v>
      </c>
      <c r="B1" s="1404"/>
      <c r="C1" s="1404"/>
      <c r="D1" s="1404"/>
      <c r="E1" s="1404"/>
      <c r="F1" s="1404"/>
      <c r="G1" s="1405"/>
    </row>
    <row r="2" spans="1:7" s="1101" customFormat="1" ht="29.25" customHeight="1" thickBot="1">
      <c r="A2" s="1473" t="s">
        <v>4549</v>
      </c>
      <c r="B2" s="1474"/>
      <c r="C2" s="1474"/>
      <c r="D2" s="1474"/>
      <c r="E2" s="1474"/>
      <c r="F2" s="1474"/>
      <c r="G2" s="1475"/>
    </row>
    <row r="3" spans="1:7" ht="13.8" thickBot="1">
      <c r="A3" s="511"/>
      <c r="B3" s="510"/>
      <c r="C3" s="509"/>
      <c r="D3" s="508"/>
      <c r="E3" s="507" t="s">
        <v>2801</v>
      </c>
      <c r="F3" s="507" t="s">
        <v>33</v>
      </c>
      <c r="G3" s="507" t="s">
        <v>3115</v>
      </c>
    </row>
    <row r="4" spans="1:7" ht="13.8" thickBot="1">
      <c r="A4" s="506"/>
      <c r="B4" s="505"/>
      <c r="C4" s="504"/>
      <c r="D4" s="503"/>
      <c r="E4" s="502" t="s">
        <v>139</v>
      </c>
      <c r="F4" s="502" t="s">
        <v>139</v>
      </c>
      <c r="G4" s="502" t="s">
        <v>139</v>
      </c>
    </row>
    <row r="5" spans="1:7" ht="13.8">
      <c r="A5" s="501"/>
      <c r="B5" s="500" t="s">
        <v>3114</v>
      </c>
      <c r="C5" s="480"/>
      <c r="D5" s="499"/>
      <c r="E5" s="498"/>
      <c r="F5" s="498"/>
      <c r="G5" s="497"/>
    </row>
    <row r="6" spans="1:7">
      <c r="A6" s="486"/>
      <c r="B6" s="495" t="s">
        <v>2806</v>
      </c>
      <c r="C6" s="495"/>
      <c r="D6" s="494"/>
      <c r="E6" s="492">
        <f>'Rozpočet SO_101C.6 SK'!G28</f>
        <v>0</v>
      </c>
      <c r="F6" s="493"/>
      <c r="G6" s="496"/>
    </row>
    <row r="7" spans="1:7">
      <c r="A7" s="486"/>
      <c r="B7" s="495" t="s">
        <v>2804</v>
      </c>
      <c r="C7" s="495"/>
      <c r="D7" s="494"/>
      <c r="E7" s="493"/>
      <c r="F7" s="492">
        <f>'Rozpočet SO_101C.6 SK'!I29</f>
        <v>0</v>
      </c>
      <c r="G7" s="491"/>
    </row>
    <row r="8" spans="1:7">
      <c r="A8" s="486"/>
      <c r="B8" s="481" t="s">
        <v>3109</v>
      </c>
      <c r="C8" s="481"/>
      <c r="D8" s="490"/>
      <c r="E8" s="489"/>
      <c r="F8" s="488"/>
      <c r="G8" s="487">
        <f>SUM(F7,E6)</f>
        <v>0</v>
      </c>
    </row>
    <row r="9" spans="1:7">
      <c r="A9" s="486"/>
      <c r="B9" s="495"/>
      <c r="C9" s="495"/>
      <c r="D9" s="485"/>
      <c r="E9" s="492"/>
      <c r="F9" s="493"/>
      <c r="G9" s="496"/>
    </row>
    <row r="10" spans="1:7" ht="13.8">
      <c r="A10" s="501"/>
      <c r="B10" s="500" t="s">
        <v>3113</v>
      </c>
      <c r="C10" s="480"/>
      <c r="D10" s="499"/>
      <c r="E10" s="498"/>
      <c r="F10" s="498"/>
      <c r="G10" s="497"/>
    </row>
    <row r="11" spans="1:7">
      <c r="A11" s="486"/>
      <c r="B11" s="495" t="s">
        <v>2806</v>
      </c>
      <c r="C11" s="495"/>
      <c r="D11" s="494"/>
      <c r="E11" s="492">
        <f>'Rozpočet SO_101C.6 STA'!G39</f>
        <v>0</v>
      </c>
      <c r="F11" s="493"/>
      <c r="G11" s="496"/>
    </row>
    <row r="12" spans="1:7">
      <c r="A12" s="486"/>
      <c r="B12" s="495" t="s">
        <v>2804</v>
      </c>
      <c r="C12" s="495"/>
      <c r="D12" s="494"/>
      <c r="E12" s="493"/>
      <c r="F12" s="492">
        <f>'Rozpočet SO_101C.6 STA'!I40</f>
        <v>0</v>
      </c>
      <c r="G12" s="491"/>
    </row>
    <row r="13" spans="1:7">
      <c r="A13" s="486"/>
      <c r="B13" s="481" t="s">
        <v>3109</v>
      </c>
      <c r="C13" s="481"/>
      <c r="D13" s="490"/>
      <c r="E13" s="489"/>
      <c r="F13" s="488"/>
      <c r="G13" s="487">
        <f>SUM(F12,E11)</f>
        <v>0</v>
      </c>
    </row>
    <row r="14" spans="1:7">
      <c r="A14" s="486"/>
      <c r="B14" s="495"/>
      <c r="C14" s="495"/>
      <c r="D14" s="485"/>
      <c r="E14" s="492"/>
      <c r="F14" s="493"/>
      <c r="G14" s="496"/>
    </row>
    <row r="15" spans="1:7" ht="13.8">
      <c r="A15" s="501"/>
      <c r="B15" s="500" t="s">
        <v>3112</v>
      </c>
      <c r="C15" s="480"/>
      <c r="D15" s="499"/>
      <c r="E15" s="498"/>
      <c r="F15" s="498"/>
      <c r="G15" s="497"/>
    </row>
    <row r="16" spans="1:7">
      <c r="A16" s="486"/>
      <c r="B16" s="495" t="s">
        <v>2806</v>
      </c>
      <c r="C16" s="495"/>
      <c r="D16" s="494"/>
      <c r="E16" s="492">
        <f>'Rozpočet SO_101C.6 DT'!G33</f>
        <v>0</v>
      </c>
      <c r="F16" s="493"/>
      <c r="G16" s="496"/>
    </row>
    <row r="17" spans="1:9">
      <c r="A17" s="486"/>
      <c r="B17" s="495" t="s">
        <v>2804</v>
      </c>
      <c r="C17" s="495"/>
      <c r="D17" s="494"/>
      <c r="E17" s="493"/>
      <c r="F17" s="492">
        <f>'Rozpočet SO_101C.6 DT'!I34</f>
        <v>0</v>
      </c>
      <c r="G17" s="491"/>
    </row>
    <row r="18" spans="1:9">
      <c r="A18" s="486"/>
      <c r="B18" s="481" t="s">
        <v>3109</v>
      </c>
      <c r="C18" s="481"/>
      <c r="D18" s="490"/>
      <c r="E18" s="489"/>
      <c r="F18" s="488"/>
      <c r="G18" s="487">
        <f>SUM(F17,E16)</f>
        <v>0</v>
      </c>
    </row>
    <row r="19" spans="1:9">
      <c r="A19" s="486"/>
      <c r="B19" s="495"/>
      <c r="C19" s="495"/>
      <c r="D19" s="485"/>
      <c r="E19" s="492"/>
      <c r="F19" s="493"/>
      <c r="G19" s="496"/>
    </row>
    <row r="20" spans="1:9" ht="13.8">
      <c r="A20" s="501"/>
      <c r="B20" s="500" t="s">
        <v>3111</v>
      </c>
      <c r="C20" s="480"/>
      <c r="D20" s="499"/>
      <c r="E20" s="498"/>
      <c r="F20" s="498"/>
      <c r="G20" s="497"/>
    </row>
    <row r="21" spans="1:9">
      <c r="A21" s="486"/>
      <c r="B21" s="495" t="s">
        <v>2806</v>
      </c>
      <c r="C21" s="495"/>
      <c r="D21" s="494"/>
      <c r="E21" s="492">
        <f>'Rozpočet SO_101C.6 Det.kouře'!G13</f>
        <v>0</v>
      </c>
      <c r="F21" s="493"/>
      <c r="G21" s="496"/>
    </row>
    <row r="22" spans="1:9">
      <c r="A22" s="486"/>
      <c r="B22" s="495" t="s">
        <v>2804</v>
      </c>
      <c r="C22" s="495"/>
      <c r="D22" s="494"/>
      <c r="E22" s="493"/>
      <c r="F22" s="492">
        <f>'Rozpočet SO_101C.6 Det.kouře'!I14</f>
        <v>0</v>
      </c>
      <c r="G22" s="491"/>
    </row>
    <row r="23" spans="1:9">
      <c r="A23" s="486"/>
      <c r="B23" s="481" t="s">
        <v>3109</v>
      </c>
      <c r="C23" s="481"/>
      <c r="D23" s="490"/>
      <c r="E23" s="489"/>
      <c r="F23" s="488"/>
      <c r="G23" s="487">
        <f>SUM(F22,E21)</f>
        <v>0</v>
      </c>
    </row>
    <row r="24" spans="1:9">
      <c r="A24" s="486"/>
      <c r="B24" s="485"/>
      <c r="C24" s="485"/>
      <c r="D24" s="485"/>
      <c r="E24" s="484"/>
      <c r="F24" s="484"/>
      <c r="G24" s="483"/>
    </row>
    <row r="25" spans="1:9" ht="15.6">
      <c r="A25" s="477"/>
      <c r="B25" s="482" t="s">
        <v>3110</v>
      </c>
      <c r="C25" s="481"/>
      <c r="D25" s="480"/>
      <c r="E25" s="479"/>
      <c r="F25" s="479"/>
      <c r="G25" s="478"/>
    </row>
    <row r="26" spans="1:9">
      <c r="A26" s="477"/>
      <c r="B26" s="481"/>
      <c r="C26" s="481"/>
      <c r="D26" s="480"/>
      <c r="E26" s="479"/>
      <c r="F26" s="479"/>
      <c r="G26" s="478"/>
    </row>
    <row r="27" spans="1:9" ht="15.6">
      <c r="A27" s="477"/>
      <c r="B27" s="476" t="s">
        <v>2806</v>
      </c>
      <c r="C27" s="476"/>
      <c r="D27" s="475"/>
      <c r="E27" s="473">
        <f>SUM(E5:E23)</f>
        <v>0</v>
      </c>
      <c r="F27" s="474"/>
      <c r="G27" s="472"/>
    </row>
    <row r="28" spans="1:9" ht="15.6">
      <c r="A28" s="477"/>
      <c r="B28" s="476" t="s">
        <v>2804</v>
      </c>
      <c r="C28" s="476"/>
      <c r="D28" s="475"/>
      <c r="E28" s="474"/>
      <c r="F28" s="473">
        <f>SUM(F5:F23)</f>
        <v>0</v>
      </c>
      <c r="G28" s="472"/>
    </row>
    <row r="29" spans="1:9" ht="16.2" thickBot="1">
      <c r="A29" s="471"/>
      <c r="B29" s="470" t="s">
        <v>3109</v>
      </c>
      <c r="C29" s="470"/>
      <c r="D29" s="469"/>
      <c r="E29" s="468"/>
      <c r="F29" s="467"/>
      <c r="G29" s="466">
        <f>SUM(G5:G23)</f>
        <v>0</v>
      </c>
    </row>
    <row r="30" spans="1:9">
      <c r="A30" s="465"/>
      <c r="B30" s="464"/>
      <c r="C30" s="464"/>
      <c r="D30" s="464"/>
      <c r="E30" s="463"/>
      <c r="F30" s="463"/>
      <c r="G30" s="462"/>
    </row>
    <row r="31" spans="1:9" ht="28.5" customHeight="1">
      <c r="A31" s="1476" t="s">
        <v>3108</v>
      </c>
      <c r="B31" s="1477"/>
      <c r="C31" s="1477"/>
      <c r="D31" s="1477"/>
      <c r="E31" s="1477"/>
      <c r="F31" s="1477"/>
      <c r="G31" s="1478"/>
      <c r="H31" s="1102"/>
      <c r="I31" s="1102"/>
    </row>
    <row r="32" spans="1:9" ht="297" customHeight="1" thickBot="1">
      <c r="A32" s="1479" t="s">
        <v>3107</v>
      </c>
      <c r="B32" s="1480"/>
      <c r="C32" s="1480"/>
      <c r="D32" s="1480"/>
      <c r="E32" s="1480"/>
      <c r="F32" s="1480"/>
      <c r="G32" s="1481"/>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3.2"/>
  <cols>
    <col min="1" max="1" width="5.6640625" style="515" customWidth="1"/>
    <col min="2" max="2" width="64.6640625" style="515" customWidth="1"/>
    <col min="3" max="3" width="5.33203125" style="513" customWidth="1"/>
    <col min="4" max="4" width="7.6640625" style="513" customWidth="1"/>
    <col min="5" max="5" width="8.6640625" style="513" customWidth="1"/>
    <col min="6" max="6" width="24.6640625" style="514" customWidth="1"/>
    <col min="7" max="7" width="28.109375" style="514" customWidth="1"/>
    <col min="8" max="8" width="13.6640625" style="514" customWidth="1"/>
    <col min="9" max="9" width="15.6640625" style="514" customWidth="1"/>
    <col min="10" max="10" width="9.109375" style="513"/>
    <col min="11" max="11" width="13.88671875" style="513" customWidth="1"/>
    <col min="12" max="12" width="9.109375" style="513"/>
    <col min="13" max="13" width="14.88671875" style="513" customWidth="1"/>
    <col min="14" max="256" width="9.109375" style="513"/>
    <col min="257" max="257" width="5.6640625" style="513" customWidth="1"/>
    <col min="258" max="258" width="64.6640625" style="513" customWidth="1"/>
    <col min="259" max="259" width="5.33203125" style="513" customWidth="1"/>
    <col min="260" max="260" width="7.6640625" style="513" customWidth="1"/>
    <col min="261" max="261" width="8.6640625" style="513" customWidth="1"/>
    <col min="262" max="262" width="24.6640625" style="513" customWidth="1"/>
    <col min="263" max="263" width="28.109375" style="513" customWidth="1"/>
    <col min="264" max="264" width="13.6640625" style="513" customWidth="1"/>
    <col min="265" max="265" width="15.6640625" style="513" customWidth="1"/>
    <col min="266" max="266" width="9.109375" style="513"/>
    <col min="267" max="267" width="13.88671875" style="513" customWidth="1"/>
    <col min="268" max="268" width="9.109375" style="513"/>
    <col min="269" max="269" width="14.88671875" style="513" customWidth="1"/>
    <col min="270" max="512" width="9.109375" style="513"/>
    <col min="513" max="513" width="5.6640625" style="513" customWidth="1"/>
    <col min="514" max="514" width="64.6640625" style="513" customWidth="1"/>
    <col min="515" max="515" width="5.33203125" style="513" customWidth="1"/>
    <col min="516" max="516" width="7.6640625" style="513" customWidth="1"/>
    <col min="517" max="517" width="8.6640625" style="513" customWidth="1"/>
    <col min="518" max="518" width="24.6640625" style="513" customWidth="1"/>
    <col min="519" max="519" width="28.109375" style="513" customWidth="1"/>
    <col min="520" max="520" width="13.6640625" style="513" customWidth="1"/>
    <col min="521" max="521" width="15.6640625" style="513" customWidth="1"/>
    <col min="522" max="522" width="9.109375" style="513"/>
    <col min="523" max="523" width="13.88671875" style="513" customWidth="1"/>
    <col min="524" max="524" width="9.109375" style="513"/>
    <col min="525" max="525" width="14.88671875" style="513" customWidth="1"/>
    <col min="526" max="768" width="9.109375" style="513"/>
    <col min="769" max="769" width="5.6640625" style="513" customWidth="1"/>
    <col min="770" max="770" width="64.6640625" style="513" customWidth="1"/>
    <col min="771" max="771" width="5.33203125" style="513" customWidth="1"/>
    <col min="772" max="772" width="7.6640625" style="513" customWidth="1"/>
    <col min="773" max="773" width="8.6640625" style="513" customWidth="1"/>
    <col min="774" max="774" width="24.6640625" style="513" customWidth="1"/>
    <col min="775" max="775" width="28.109375" style="513" customWidth="1"/>
    <col min="776" max="776" width="13.6640625" style="513" customWidth="1"/>
    <col min="777" max="777" width="15.6640625" style="513" customWidth="1"/>
    <col min="778" max="778" width="9.109375" style="513"/>
    <col min="779" max="779" width="13.88671875" style="513" customWidth="1"/>
    <col min="780" max="780" width="9.109375" style="513"/>
    <col min="781" max="781" width="14.88671875" style="513" customWidth="1"/>
    <col min="782" max="1024" width="9.109375" style="513"/>
    <col min="1025" max="1025" width="5.6640625" style="513" customWidth="1"/>
    <col min="1026" max="1026" width="64.6640625" style="513" customWidth="1"/>
    <col min="1027" max="1027" width="5.33203125" style="513" customWidth="1"/>
    <col min="1028" max="1028" width="7.6640625" style="513" customWidth="1"/>
    <col min="1029" max="1029" width="8.6640625" style="513" customWidth="1"/>
    <col min="1030" max="1030" width="24.6640625" style="513" customWidth="1"/>
    <col min="1031" max="1031" width="28.109375" style="513" customWidth="1"/>
    <col min="1032" max="1032" width="13.6640625" style="513" customWidth="1"/>
    <col min="1033" max="1033" width="15.6640625" style="513" customWidth="1"/>
    <col min="1034" max="1034" width="9.109375" style="513"/>
    <col min="1035" max="1035" width="13.88671875" style="513" customWidth="1"/>
    <col min="1036" max="1036" width="9.109375" style="513"/>
    <col min="1037" max="1037" width="14.88671875" style="513" customWidth="1"/>
    <col min="1038" max="1280" width="9.109375" style="513"/>
    <col min="1281" max="1281" width="5.6640625" style="513" customWidth="1"/>
    <col min="1282" max="1282" width="64.6640625" style="513" customWidth="1"/>
    <col min="1283" max="1283" width="5.33203125" style="513" customWidth="1"/>
    <col min="1284" max="1284" width="7.6640625" style="513" customWidth="1"/>
    <col min="1285" max="1285" width="8.6640625" style="513" customWidth="1"/>
    <col min="1286" max="1286" width="24.6640625" style="513" customWidth="1"/>
    <col min="1287" max="1287" width="28.109375" style="513" customWidth="1"/>
    <col min="1288" max="1288" width="13.6640625" style="513" customWidth="1"/>
    <col min="1289" max="1289" width="15.6640625" style="513" customWidth="1"/>
    <col min="1290" max="1290" width="9.109375" style="513"/>
    <col min="1291" max="1291" width="13.88671875" style="513" customWidth="1"/>
    <col min="1292" max="1292" width="9.109375" style="513"/>
    <col min="1293" max="1293" width="14.88671875" style="513" customWidth="1"/>
    <col min="1294" max="1536" width="9.109375" style="513"/>
    <col min="1537" max="1537" width="5.6640625" style="513" customWidth="1"/>
    <col min="1538" max="1538" width="64.6640625" style="513" customWidth="1"/>
    <col min="1539" max="1539" width="5.33203125" style="513" customWidth="1"/>
    <col min="1540" max="1540" width="7.6640625" style="513" customWidth="1"/>
    <col min="1541" max="1541" width="8.6640625" style="513" customWidth="1"/>
    <col min="1542" max="1542" width="24.6640625" style="513" customWidth="1"/>
    <col min="1543" max="1543" width="28.109375" style="513" customWidth="1"/>
    <col min="1544" max="1544" width="13.6640625" style="513" customWidth="1"/>
    <col min="1545" max="1545" width="15.6640625" style="513" customWidth="1"/>
    <col min="1546" max="1546" width="9.109375" style="513"/>
    <col min="1547" max="1547" width="13.88671875" style="513" customWidth="1"/>
    <col min="1548" max="1548" width="9.109375" style="513"/>
    <col min="1549" max="1549" width="14.88671875" style="513" customWidth="1"/>
    <col min="1550" max="1792" width="9.109375" style="513"/>
    <col min="1793" max="1793" width="5.6640625" style="513" customWidth="1"/>
    <col min="1794" max="1794" width="64.6640625" style="513" customWidth="1"/>
    <col min="1795" max="1795" width="5.33203125" style="513" customWidth="1"/>
    <col min="1796" max="1796" width="7.6640625" style="513" customWidth="1"/>
    <col min="1797" max="1797" width="8.6640625" style="513" customWidth="1"/>
    <col min="1798" max="1798" width="24.6640625" style="513" customWidth="1"/>
    <col min="1799" max="1799" width="28.109375" style="513" customWidth="1"/>
    <col min="1800" max="1800" width="13.6640625" style="513" customWidth="1"/>
    <col min="1801" max="1801" width="15.6640625" style="513" customWidth="1"/>
    <col min="1802" max="1802" width="9.109375" style="513"/>
    <col min="1803" max="1803" width="13.88671875" style="513" customWidth="1"/>
    <col min="1804" max="1804" width="9.109375" style="513"/>
    <col min="1805" max="1805" width="14.88671875" style="513" customWidth="1"/>
    <col min="1806" max="2048" width="9.109375" style="513"/>
    <col min="2049" max="2049" width="5.6640625" style="513" customWidth="1"/>
    <col min="2050" max="2050" width="64.6640625" style="513" customWidth="1"/>
    <col min="2051" max="2051" width="5.33203125" style="513" customWidth="1"/>
    <col min="2052" max="2052" width="7.6640625" style="513" customWidth="1"/>
    <col min="2053" max="2053" width="8.6640625" style="513" customWidth="1"/>
    <col min="2054" max="2054" width="24.6640625" style="513" customWidth="1"/>
    <col min="2055" max="2055" width="28.109375" style="513" customWidth="1"/>
    <col min="2056" max="2056" width="13.6640625" style="513" customWidth="1"/>
    <col min="2057" max="2057" width="15.6640625" style="513" customWidth="1"/>
    <col min="2058" max="2058" width="9.109375" style="513"/>
    <col min="2059" max="2059" width="13.88671875" style="513" customWidth="1"/>
    <col min="2060" max="2060" width="9.109375" style="513"/>
    <col min="2061" max="2061" width="14.88671875" style="513" customWidth="1"/>
    <col min="2062" max="2304" width="9.109375" style="513"/>
    <col min="2305" max="2305" width="5.6640625" style="513" customWidth="1"/>
    <col min="2306" max="2306" width="64.6640625" style="513" customWidth="1"/>
    <col min="2307" max="2307" width="5.33203125" style="513" customWidth="1"/>
    <col min="2308" max="2308" width="7.6640625" style="513" customWidth="1"/>
    <col min="2309" max="2309" width="8.6640625" style="513" customWidth="1"/>
    <col min="2310" max="2310" width="24.6640625" style="513" customWidth="1"/>
    <col min="2311" max="2311" width="28.109375" style="513" customWidth="1"/>
    <col min="2312" max="2312" width="13.6640625" style="513" customWidth="1"/>
    <col min="2313" max="2313" width="15.6640625" style="513" customWidth="1"/>
    <col min="2314" max="2314" width="9.109375" style="513"/>
    <col min="2315" max="2315" width="13.88671875" style="513" customWidth="1"/>
    <col min="2316" max="2316" width="9.109375" style="513"/>
    <col min="2317" max="2317" width="14.88671875" style="513" customWidth="1"/>
    <col min="2318" max="2560" width="9.109375" style="513"/>
    <col min="2561" max="2561" width="5.6640625" style="513" customWidth="1"/>
    <col min="2562" max="2562" width="64.6640625" style="513" customWidth="1"/>
    <col min="2563" max="2563" width="5.33203125" style="513" customWidth="1"/>
    <col min="2564" max="2564" width="7.6640625" style="513" customWidth="1"/>
    <col min="2565" max="2565" width="8.6640625" style="513" customWidth="1"/>
    <col min="2566" max="2566" width="24.6640625" style="513" customWidth="1"/>
    <col min="2567" max="2567" width="28.109375" style="513" customWidth="1"/>
    <col min="2568" max="2568" width="13.6640625" style="513" customWidth="1"/>
    <col min="2569" max="2569" width="15.6640625" style="513" customWidth="1"/>
    <col min="2570" max="2570" width="9.109375" style="513"/>
    <col min="2571" max="2571" width="13.88671875" style="513" customWidth="1"/>
    <col min="2572" max="2572" width="9.109375" style="513"/>
    <col min="2573" max="2573" width="14.88671875" style="513" customWidth="1"/>
    <col min="2574" max="2816" width="9.109375" style="513"/>
    <col min="2817" max="2817" width="5.6640625" style="513" customWidth="1"/>
    <col min="2818" max="2818" width="64.6640625" style="513" customWidth="1"/>
    <col min="2819" max="2819" width="5.33203125" style="513" customWidth="1"/>
    <col min="2820" max="2820" width="7.6640625" style="513" customWidth="1"/>
    <col min="2821" max="2821" width="8.6640625" style="513" customWidth="1"/>
    <col min="2822" max="2822" width="24.6640625" style="513" customWidth="1"/>
    <col min="2823" max="2823" width="28.109375" style="513" customWidth="1"/>
    <col min="2824" max="2824" width="13.6640625" style="513" customWidth="1"/>
    <col min="2825" max="2825" width="15.6640625" style="513" customWidth="1"/>
    <col min="2826" max="2826" width="9.109375" style="513"/>
    <col min="2827" max="2827" width="13.88671875" style="513" customWidth="1"/>
    <col min="2828" max="2828" width="9.109375" style="513"/>
    <col min="2829" max="2829" width="14.88671875" style="513" customWidth="1"/>
    <col min="2830" max="3072" width="9.109375" style="513"/>
    <col min="3073" max="3073" width="5.6640625" style="513" customWidth="1"/>
    <col min="3074" max="3074" width="64.6640625" style="513" customWidth="1"/>
    <col min="3075" max="3075" width="5.33203125" style="513" customWidth="1"/>
    <col min="3076" max="3076" width="7.6640625" style="513" customWidth="1"/>
    <col min="3077" max="3077" width="8.6640625" style="513" customWidth="1"/>
    <col min="3078" max="3078" width="24.6640625" style="513" customWidth="1"/>
    <col min="3079" max="3079" width="28.109375" style="513" customWidth="1"/>
    <col min="3080" max="3080" width="13.6640625" style="513" customWidth="1"/>
    <col min="3081" max="3081" width="15.6640625" style="513" customWidth="1"/>
    <col min="3082" max="3082" width="9.109375" style="513"/>
    <col min="3083" max="3083" width="13.88671875" style="513" customWidth="1"/>
    <col min="3084" max="3084" width="9.109375" style="513"/>
    <col min="3085" max="3085" width="14.88671875" style="513" customWidth="1"/>
    <col min="3086" max="3328" width="9.109375" style="513"/>
    <col min="3329" max="3329" width="5.6640625" style="513" customWidth="1"/>
    <col min="3330" max="3330" width="64.6640625" style="513" customWidth="1"/>
    <col min="3331" max="3331" width="5.33203125" style="513" customWidth="1"/>
    <col min="3332" max="3332" width="7.6640625" style="513" customWidth="1"/>
    <col min="3333" max="3333" width="8.6640625" style="513" customWidth="1"/>
    <col min="3334" max="3334" width="24.6640625" style="513" customWidth="1"/>
    <col min="3335" max="3335" width="28.109375" style="513" customWidth="1"/>
    <col min="3336" max="3336" width="13.6640625" style="513" customWidth="1"/>
    <col min="3337" max="3337" width="15.6640625" style="513" customWidth="1"/>
    <col min="3338" max="3338" width="9.109375" style="513"/>
    <col min="3339" max="3339" width="13.88671875" style="513" customWidth="1"/>
    <col min="3340" max="3340" width="9.109375" style="513"/>
    <col min="3341" max="3341" width="14.88671875" style="513" customWidth="1"/>
    <col min="3342" max="3584" width="9.109375" style="513"/>
    <col min="3585" max="3585" width="5.6640625" style="513" customWidth="1"/>
    <col min="3586" max="3586" width="64.6640625" style="513" customWidth="1"/>
    <col min="3587" max="3587" width="5.33203125" style="513" customWidth="1"/>
    <col min="3588" max="3588" width="7.6640625" style="513" customWidth="1"/>
    <col min="3589" max="3589" width="8.6640625" style="513" customWidth="1"/>
    <col min="3590" max="3590" width="24.6640625" style="513" customWidth="1"/>
    <col min="3591" max="3591" width="28.109375" style="513" customWidth="1"/>
    <col min="3592" max="3592" width="13.6640625" style="513" customWidth="1"/>
    <col min="3593" max="3593" width="15.6640625" style="513" customWidth="1"/>
    <col min="3594" max="3594" width="9.109375" style="513"/>
    <col min="3595" max="3595" width="13.88671875" style="513" customWidth="1"/>
    <col min="3596" max="3596" width="9.109375" style="513"/>
    <col min="3597" max="3597" width="14.88671875" style="513" customWidth="1"/>
    <col min="3598" max="3840" width="9.109375" style="513"/>
    <col min="3841" max="3841" width="5.6640625" style="513" customWidth="1"/>
    <col min="3842" max="3842" width="64.6640625" style="513" customWidth="1"/>
    <col min="3843" max="3843" width="5.33203125" style="513" customWidth="1"/>
    <col min="3844" max="3844" width="7.6640625" style="513" customWidth="1"/>
    <col min="3845" max="3845" width="8.6640625" style="513" customWidth="1"/>
    <col min="3846" max="3846" width="24.6640625" style="513" customWidth="1"/>
    <col min="3847" max="3847" width="28.109375" style="513" customWidth="1"/>
    <col min="3848" max="3848" width="13.6640625" style="513" customWidth="1"/>
    <col min="3849" max="3849" width="15.6640625" style="513" customWidth="1"/>
    <col min="3850" max="3850" width="9.109375" style="513"/>
    <col min="3851" max="3851" width="13.88671875" style="513" customWidth="1"/>
    <col min="3852" max="3852" width="9.109375" style="513"/>
    <col min="3853" max="3853" width="14.88671875" style="513" customWidth="1"/>
    <col min="3854" max="4096" width="9.109375" style="513"/>
    <col min="4097" max="4097" width="5.6640625" style="513" customWidth="1"/>
    <col min="4098" max="4098" width="64.6640625" style="513" customWidth="1"/>
    <col min="4099" max="4099" width="5.33203125" style="513" customWidth="1"/>
    <col min="4100" max="4100" width="7.6640625" style="513" customWidth="1"/>
    <col min="4101" max="4101" width="8.6640625" style="513" customWidth="1"/>
    <col min="4102" max="4102" width="24.6640625" style="513" customWidth="1"/>
    <col min="4103" max="4103" width="28.109375" style="513" customWidth="1"/>
    <col min="4104" max="4104" width="13.6640625" style="513" customWidth="1"/>
    <col min="4105" max="4105" width="15.6640625" style="513" customWidth="1"/>
    <col min="4106" max="4106" width="9.109375" style="513"/>
    <col min="4107" max="4107" width="13.88671875" style="513" customWidth="1"/>
    <col min="4108" max="4108" width="9.109375" style="513"/>
    <col min="4109" max="4109" width="14.88671875" style="513" customWidth="1"/>
    <col min="4110" max="4352" width="9.109375" style="513"/>
    <col min="4353" max="4353" width="5.6640625" style="513" customWidth="1"/>
    <col min="4354" max="4354" width="64.6640625" style="513" customWidth="1"/>
    <col min="4355" max="4355" width="5.33203125" style="513" customWidth="1"/>
    <col min="4356" max="4356" width="7.6640625" style="513" customWidth="1"/>
    <col min="4357" max="4357" width="8.6640625" style="513" customWidth="1"/>
    <col min="4358" max="4358" width="24.6640625" style="513" customWidth="1"/>
    <col min="4359" max="4359" width="28.109375" style="513" customWidth="1"/>
    <col min="4360" max="4360" width="13.6640625" style="513" customWidth="1"/>
    <col min="4361" max="4361" width="15.6640625" style="513" customWidth="1"/>
    <col min="4362" max="4362" width="9.109375" style="513"/>
    <col min="4363" max="4363" width="13.88671875" style="513" customWidth="1"/>
    <col min="4364" max="4364" width="9.109375" style="513"/>
    <col min="4365" max="4365" width="14.88671875" style="513" customWidth="1"/>
    <col min="4366" max="4608" width="9.109375" style="513"/>
    <col min="4609" max="4609" width="5.6640625" style="513" customWidth="1"/>
    <col min="4610" max="4610" width="64.6640625" style="513" customWidth="1"/>
    <col min="4611" max="4611" width="5.33203125" style="513" customWidth="1"/>
    <col min="4612" max="4612" width="7.6640625" style="513" customWidth="1"/>
    <col min="4613" max="4613" width="8.6640625" style="513" customWidth="1"/>
    <col min="4614" max="4614" width="24.6640625" style="513" customWidth="1"/>
    <col min="4615" max="4615" width="28.109375" style="513" customWidth="1"/>
    <col min="4616" max="4616" width="13.6640625" style="513" customWidth="1"/>
    <col min="4617" max="4617" width="15.6640625" style="513" customWidth="1"/>
    <col min="4618" max="4618" width="9.109375" style="513"/>
    <col min="4619" max="4619" width="13.88671875" style="513" customWidth="1"/>
    <col min="4620" max="4620" width="9.109375" style="513"/>
    <col min="4621" max="4621" width="14.88671875" style="513" customWidth="1"/>
    <col min="4622" max="4864" width="9.109375" style="513"/>
    <col min="4865" max="4865" width="5.6640625" style="513" customWidth="1"/>
    <col min="4866" max="4866" width="64.6640625" style="513" customWidth="1"/>
    <col min="4867" max="4867" width="5.33203125" style="513" customWidth="1"/>
    <col min="4868" max="4868" width="7.6640625" style="513" customWidth="1"/>
    <col min="4869" max="4869" width="8.6640625" style="513" customWidth="1"/>
    <col min="4870" max="4870" width="24.6640625" style="513" customWidth="1"/>
    <col min="4871" max="4871" width="28.109375" style="513" customWidth="1"/>
    <col min="4872" max="4872" width="13.6640625" style="513" customWidth="1"/>
    <col min="4873" max="4873" width="15.6640625" style="513" customWidth="1"/>
    <col min="4874" max="4874" width="9.109375" style="513"/>
    <col min="4875" max="4875" width="13.88671875" style="513" customWidth="1"/>
    <col min="4876" max="4876" width="9.109375" style="513"/>
    <col min="4877" max="4877" width="14.88671875" style="513" customWidth="1"/>
    <col min="4878" max="5120" width="9.109375" style="513"/>
    <col min="5121" max="5121" width="5.6640625" style="513" customWidth="1"/>
    <col min="5122" max="5122" width="64.6640625" style="513" customWidth="1"/>
    <col min="5123" max="5123" width="5.33203125" style="513" customWidth="1"/>
    <col min="5124" max="5124" width="7.6640625" style="513" customWidth="1"/>
    <col min="5125" max="5125" width="8.6640625" style="513" customWidth="1"/>
    <col min="5126" max="5126" width="24.6640625" style="513" customWidth="1"/>
    <col min="5127" max="5127" width="28.109375" style="513" customWidth="1"/>
    <col min="5128" max="5128" width="13.6640625" style="513" customWidth="1"/>
    <col min="5129" max="5129" width="15.6640625" style="513" customWidth="1"/>
    <col min="5130" max="5130" width="9.109375" style="513"/>
    <col min="5131" max="5131" width="13.88671875" style="513" customWidth="1"/>
    <col min="5132" max="5132" width="9.109375" style="513"/>
    <col min="5133" max="5133" width="14.88671875" style="513" customWidth="1"/>
    <col min="5134" max="5376" width="9.109375" style="513"/>
    <col min="5377" max="5377" width="5.6640625" style="513" customWidth="1"/>
    <col min="5378" max="5378" width="64.6640625" style="513" customWidth="1"/>
    <col min="5379" max="5379" width="5.33203125" style="513" customWidth="1"/>
    <col min="5380" max="5380" width="7.6640625" style="513" customWidth="1"/>
    <col min="5381" max="5381" width="8.6640625" style="513" customWidth="1"/>
    <col min="5382" max="5382" width="24.6640625" style="513" customWidth="1"/>
    <col min="5383" max="5383" width="28.109375" style="513" customWidth="1"/>
    <col min="5384" max="5384" width="13.6640625" style="513" customWidth="1"/>
    <col min="5385" max="5385" width="15.6640625" style="513" customWidth="1"/>
    <col min="5386" max="5386" width="9.109375" style="513"/>
    <col min="5387" max="5387" width="13.88671875" style="513" customWidth="1"/>
    <col min="5388" max="5388" width="9.109375" style="513"/>
    <col min="5389" max="5389" width="14.88671875" style="513" customWidth="1"/>
    <col min="5390" max="5632" width="9.109375" style="513"/>
    <col min="5633" max="5633" width="5.6640625" style="513" customWidth="1"/>
    <col min="5634" max="5634" width="64.6640625" style="513" customWidth="1"/>
    <col min="5635" max="5635" width="5.33203125" style="513" customWidth="1"/>
    <col min="5636" max="5636" width="7.6640625" style="513" customWidth="1"/>
    <col min="5637" max="5637" width="8.6640625" style="513" customWidth="1"/>
    <col min="5638" max="5638" width="24.6640625" style="513" customWidth="1"/>
    <col min="5639" max="5639" width="28.109375" style="513" customWidth="1"/>
    <col min="5640" max="5640" width="13.6640625" style="513" customWidth="1"/>
    <col min="5641" max="5641" width="15.6640625" style="513" customWidth="1"/>
    <col min="5642" max="5642" width="9.109375" style="513"/>
    <col min="5643" max="5643" width="13.88671875" style="513" customWidth="1"/>
    <col min="5644" max="5644" width="9.109375" style="513"/>
    <col min="5645" max="5645" width="14.88671875" style="513" customWidth="1"/>
    <col min="5646" max="5888" width="9.109375" style="513"/>
    <col min="5889" max="5889" width="5.6640625" style="513" customWidth="1"/>
    <col min="5890" max="5890" width="64.6640625" style="513" customWidth="1"/>
    <col min="5891" max="5891" width="5.33203125" style="513" customWidth="1"/>
    <col min="5892" max="5892" width="7.6640625" style="513" customWidth="1"/>
    <col min="5893" max="5893" width="8.6640625" style="513" customWidth="1"/>
    <col min="5894" max="5894" width="24.6640625" style="513" customWidth="1"/>
    <col min="5895" max="5895" width="28.109375" style="513" customWidth="1"/>
    <col min="5896" max="5896" width="13.6640625" style="513" customWidth="1"/>
    <col min="5897" max="5897" width="15.6640625" style="513" customWidth="1"/>
    <col min="5898" max="5898" width="9.109375" style="513"/>
    <col min="5899" max="5899" width="13.88671875" style="513" customWidth="1"/>
    <col min="5900" max="5900" width="9.109375" style="513"/>
    <col min="5901" max="5901" width="14.88671875" style="513" customWidth="1"/>
    <col min="5902" max="6144" width="9.109375" style="513"/>
    <col min="6145" max="6145" width="5.6640625" style="513" customWidth="1"/>
    <col min="6146" max="6146" width="64.6640625" style="513" customWidth="1"/>
    <col min="6147" max="6147" width="5.33203125" style="513" customWidth="1"/>
    <col min="6148" max="6148" width="7.6640625" style="513" customWidth="1"/>
    <col min="6149" max="6149" width="8.6640625" style="513" customWidth="1"/>
    <col min="6150" max="6150" width="24.6640625" style="513" customWidth="1"/>
    <col min="6151" max="6151" width="28.109375" style="513" customWidth="1"/>
    <col min="6152" max="6152" width="13.6640625" style="513" customWidth="1"/>
    <col min="6153" max="6153" width="15.6640625" style="513" customWidth="1"/>
    <col min="6154" max="6154" width="9.109375" style="513"/>
    <col min="6155" max="6155" width="13.88671875" style="513" customWidth="1"/>
    <col min="6156" max="6156" width="9.109375" style="513"/>
    <col min="6157" max="6157" width="14.88671875" style="513" customWidth="1"/>
    <col min="6158" max="6400" width="9.109375" style="513"/>
    <col min="6401" max="6401" width="5.6640625" style="513" customWidth="1"/>
    <col min="6402" max="6402" width="64.6640625" style="513" customWidth="1"/>
    <col min="6403" max="6403" width="5.33203125" style="513" customWidth="1"/>
    <col min="6404" max="6404" width="7.6640625" style="513" customWidth="1"/>
    <col min="6405" max="6405" width="8.6640625" style="513" customWidth="1"/>
    <col min="6406" max="6406" width="24.6640625" style="513" customWidth="1"/>
    <col min="6407" max="6407" width="28.109375" style="513" customWidth="1"/>
    <col min="6408" max="6408" width="13.6640625" style="513" customWidth="1"/>
    <col min="6409" max="6409" width="15.6640625" style="513" customWidth="1"/>
    <col min="6410" max="6410" width="9.109375" style="513"/>
    <col min="6411" max="6411" width="13.88671875" style="513" customWidth="1"/>
    <col min="6412" max="6412" width="9.109375" style="513"/>
    <col min="6413" max="6413" width="14.88671875" style="513" customWidth="1"/>
    <col min="6414" max="6656" width="9.109375" style="513"/>
    <col min="6657" max="6657" width="5.6640625" style="513" customWidth="1"/>
    <col min="6658" max="6658" width="64.6640625" style="513" customWidth="1"/>
    <col min="6659" max="6659" width="5.33203125" style="513" customWidth="1"/>
    <col min="6660" max="6660" width="7.6640625" style="513" customWidth="1"/>
    <col min="6661" max="6661" width="8.6640625" style="513" customWidth="1"/>
    <col min="6662" max="6662" width="24.6640625" style="513" customWidth="1"/>
    <col min="6663" max="6663" width="28.109375" style="513" customWidth="1"/>
    <col min="6664" max="6664" width="13.6640625" style="513" customWidth="1"/>
    <col min="6665" max="6665" width="15.6640625" style="513" customWidth="1"/>
    <col min="6666" max="6666" width="9.109375" style="513"/>
    <col min="6667" max="6667" width="13.88671875" style="513" customWidth="1"/>
    <col min="6668" max="6668" width="9.109375" style="513"/>
    <col min="6669" max="6669" width="14.88671875" style="513" customWidth="1"/>
    <col min="6670" max="6912" width="9.109375" style="513"/>
    <col min="6913" max="6913" width="5.6640625" style="513" customWidth="1"/>
    <col min="6914" max="6914" width="64.6640625" style="513" customWidth="1"/>
    <col min="6915" max="6915" width="5.33203125" style="513" customWidth="1"/>
    <col min="6916" max="6916" width="7.6640625" style="513" customWidth="1"/>
    <col min="6917" max="6917" width="8.6640625" style="513" customWidth="1"/>
    <col min="6918" max="6918" width="24.6640625" style="513" customWidth="1"/>
    <col min="6919" max="6919" width="28.109375" style="513" customWidth="1"/>
    <col min="6920" max="6920" width="13.6640625" style="513" customWidth="1"/>
    <col min="6921" max="6921" width="15.6640625" style="513" customWidth="1"/>
    <col min="6922" max="6922" width="9.109375" style="513"/>
    <col min="6923" max="6923" width="13.88671875" style="513" customWidth="1"/>
    <col min="6924" max="6924" width="9.109375" style="513"/>
    <col min="6925" max="6925" width="14.88671875" style="513" customWidth="1"/>
    <col min="6926" max="7168" width="9.109375" style="513"/>
    <col min="7169" max="7169" width="5.6640625" style="513" customWidth="1"/>
    <col min="7170" max="7170" width="64.6640625" style="513" customWidth="1"/>
    <col min="7171" max="7171" width="5.33203125" style="513" customWidth="1"/>
    <col min="7172" max="7172" width="7.6640625" style="513" customWidth="1"/>
    <col min="7173" max="7173" width="8.6640625" style="513" customWidth="1"/>
    <col min="7174" max="7174" width="24.6640625" style="513" customWidth="1"/>
    <col min="7175" max="7175" width="28.109375" style="513" customWidth="1"/>
    <col min="7176" max="7176" width="13.6640625" style="513" customWidth="1"/>
    <col min="7177" max="7177" width="15.6640625" style="513" customWidth="1"/>
    <col min="7178" max="7178" width="9.109375" style="513"/>
    <col min="7179" max="7179" width="13.88671875" style="513" customWidth="1"/>
    <col min="7180" max="7180" width="9.109375" style="513"/>
    <col min="7181" max="7181" width="14.88671875" style="513" customWidth="1"/>
    <col min="7182" max="7424" width="9.109375" style="513"/>
    <col min="7425" max="7425" width="5.6640625" style="513" customWidth="1"/>
    <col min="7426" max="7426" width="64.6640625" style="513" customWidth="1"/>
    <col min="7427" max="7427" width="5.33203125" style="513" customWidth="1"/>
    <col min="7428" max="7428" width="7.6640625" style="513" customWidth="1"/>
    <col min="7429" max="7429" width="8.6640625" style="513" customWidth="1"/>
    <col min="7430" max="7430" width="24.6640625" style="513" customWidth="1"/>
    <col min="7431" max="7431" width="28.109375" style="513" customWidth="1"/>
    <col min="7432" max="7432" width="13.6640625" style="513" customWidth="1"/>
    <col min="7433" max="7433" width="15.6640625" style="513" customWidth="1"/>
    <col min="7434" max="7434" width="9.109375" style="513"/>
    <col min="7435" max="7435" width="13.88671875" style="513" customWidth="1"/>
    <col min="7436" max="7436" width="9.109375" style="513"/>
    <col min="7437" max="7437" width="14.88671875" style="513" customWidth="1"/>
    <col min="7438" max="7680" width="9.109375" style="513"/>
    <col min="7681" max="7681" width="5.6640625" style="513" customWidth="1"/>
    <col min="7682" max="7682" width="64.6640625" style="513" customWidth="1"/>
    <col min="7683" max="7683" width="5.33203125" style="513" customWidth="1"/>
    <col min="7684" max="7684" width="7.6640625" style="513" customWidth="1"/>
    <col min="7685" max="7685" width="8.6640625" style="513" customWidth="1"/>
    <col min="7686" max="7686" width="24.6640625" style="513" customWidth="1"/>
    <col min="7687" max="7687" width="28.109375" style="513" customWidth="1"/>
    <col min="7688" max="7688" width="13.6640625" style="513" customWidth="1"/>
    <col min="7689" max="7689" width="15.6640625" style="513" customWidth="1"/>
    <col min="7690" max="7690" width="9.109375" style="513"/>
    <col min="7691" max="7691" width="13.88671875" style="513" customWidth="1"/>
    <col min="7692" max="7692" width="9.109375" style="513"/>
    <col min="7693" max="7693" width="14.88671875" style="513" customWidth="1"/>
    <col min="7694" max="7936" width="9.109375" style="513"/>
    <col min="7937" max="7937" width="5.6640625" style="513" customWidth="1"/>
    <col min="7938" max="7938" width="64.6640625" style="513" customWidth="1"/>
    <col min="7939" max="7939" width="5.33203125" style="513" customWidth="1"/>
    <col min="7940" max="7940" width="7.6640625" style="513" customWidth="1"/>
    <col min="7941" max="7941" width="8.6640625" style="513" customWidth="1"/>
    <col min="7942" max="7942" width="24.6640625" style="513" customWidth="1"/>
    <col min="7943" max="7943" width="28.109375" style="513" customWidth="1"/>
    <col min="7944" max="7944" width="13.6640625" style="513" customWidth="1"/>
    <col min="7945" max="7945" width="15.6640625" style="513" customWidth="1"/>
    <col min="7946" max="7946" width="9.109375" style="513"/>
    <col min="7947" max="7947" width="13.88671875" style="513" customWidth="1"/>
    <col min="7948" max="7948" width="9.109375" style="513"/>
    <col min="7949" max="7949" width="14.88671875" style="513" customWidth="1"/>
    <col min="7950" max="8192" width="9.109375" style="513"/>
    <col min="8193" max="8193" width="5.6640625" style="513" customWidth="1"/>
    <col min="8194" max="8194" width="64.6640625" style="513" customWidth="1"/>
    <col min="8195" max="8195" width="5.33203125" style="513" customWidth="1"/>
    <col min="8196" max="8196" width="7.6640625" style="513" customWidth="1"/>
    <col min="8197" max="8197" width="8.6640625" style="513" customWidth="1"/>
    <col min="8198" max="8198" width="24.6640625" style="513" customWidth="1"/>
    <col min="8199" max="8199" width="28.109375" style="513" customWidth="1"/>
    <col min="8200" max="8200" width="13.6640625" style="513" customWidth="1"/>
    <col min="8201" max="8201" width="15.6640625" style="513" customWidth="1"/>
    <col min="8202" max="8202" width="9.109375" style="513"/>
    <col min="8203" max="8203" width="13.88671875" style="513" customWidth="1"/>
    <col min="8204" max="8204" width="9.109375" style="513"/>
    <col min="8205" max="8205" width="14.88671875" style="513" customWidth="1"/>
    <col min="8206" max="8448" width="9.109375" style="513"/>
    <col min="8449" max="8449" width="5.6640625" style="513" customWidth="1"/>
    <col min="8450" max="8450" width="64.6640625" style="513" customWidth="1"/>
    <col min="8451" max="8451" width="5.33203125" style="513" customWidth="1"/>
    <col min="8452" max="8452" width="7.6640625" style="513" customWidth="1"/>
    <col min="8453" max="8453" width="8.6640625" style="513" customWidth="1"/>
    <col min="8454" max="8454" width="24.6640625" style="513" customWidth="1"/>
    <col min="8455" max="8455" width="28.109375" style="513" customWidth="1"/>
    <col min="8456" max="8456" width="13.6640625" style="513" customWidth="1"/>
    <col min="8457" max="8457" width="15.6640625" style="513" customWidth="1"/>
    <col min="8458" max="8458" width="9.109375" style="513"/>
    <col min="8459" max="8459" width="13.88671875" style="513" customWidth="1"/>
    <col min="8460" max="8460" width="9.109375" style="513"/>
    <col min="8461" max="8461" width="14.88671875" style="513" customWidth="1"/>
    <col min="8462" max="8704" width="9.109375" style="513"/>
    <col min="8705" max="8705" width="5.6640625" style="513" customWidth="1"/>
    <col min="8706" max="8706" width="64.6640625" style="513" customWidth="1"/>
    <col min="8707" max="8707" width="5.33203125" style="513" customWidth="1"/>
    <col min="8708" max="8708" width="7.6640625" style="513" customWidth="1"/>
    <col min="8709" max="8709" width="8.6640625" style="513" customWidth="1"/>
    <col min="8710" max="8710" width="24.6640625" style="513" customWidth="1"/>
    <col min="8711" max="8711" width="28.109375" style="513" customWidth="1"/>
    <col min="8712" max="8712" width="13.6640625" style="513" customWidth="1"/>
    <col min="8713" max="8713" width="15.6640625" style="513" customWidth="1"/>
    <col min="8714" max="8714" width="9.109375" style="513"/>
    <col min="8715" max="8715" width="13.88671875" style="513" customWidth="1"/>
    <col min="8716" max="8716" width="9.109375" style="513"/>
    <col min="8717" max="8717" width="14.88671875" style="513" customWidth="1"/>
    <col min="8718" max="8960" width="9.109375" style="513"/>
    <col min="8961" max="8961" width="5.6640625" style="513" customWidth="1"/>
    <col min="8962" max="8962" width="64.6640625" style="513" customWidth="1"/>
    <col min="8963" max="8963" width="5.33203125" style="513" customWidth="1"/>
    <col min="8964" max="8964" width="7.6640625" style="513" customWidth="1"/>
    <col min="8965" max="8965" width="8.6640625" style="513" customWidth="1"/>
    <col min="8966" max="8966" width="24.6640625" style="513" customWidth="1"/>
    <col min="8967" max="8967" width="28.109375" style="513" customWidth="1"/>
    <col min="8968" max="8968" width="13.6640625" style="513" customWidth="1"/>
    <col min="8969" max="8969" width="15.6640625" style="513" customWidth="1"/>
    <col min="8970" max="8970" width="9.109375" style="513"/>
    <col min="8971" max="8971" width="13.88671875" style="513" customWidth="1"/>
    <col min="8972" max="8972" width="9.109375" style="513"/>
    <col min="8973" max="8973" width="14.88671875" style="513" customWidth="1"/>
    <col min="8974" max="9216" width="9.109375" style="513"/>
    <col min="9217" max="9217" width="5.6640625" style="513" customWidth="1"/>
    <col min="9218" max="9218" width="64.6640625" style="513" customWidth="1"/>
    <col min="9219" max="9219" width="5.33203125" style="513" customWidth="1"/>
    <col min="9220" max="9220" width="7.6640625" style="513" customWidth="1"/>
    <col min="9221" max="9221" width="8.6640625" style="513" customWidth="1"/>
    <col min="9222" max="9222" width="24.6640625" style="513" customWidth="1"/>
    <col min="9223" max="9223" width="28.109375" style="513" customWidth="1"/>
    <col min="9224" max="9224" width="13.6640625" style="513" customWidth="1"/>
    <col min="9225" max="9225" width="15.6640625" style="513" customWidth="1"/>
    <col min="9226" max="9226" width="9.109375" style="513"/>
    <col min="9227" max="9227" width="13.88671875" style="513" customWidth="1"/>
    <col min="9228" max="9228" width="9.109375" style="513"/>
    <col min="9229" max="9229" width="14.88671875" style="513" customWidth="1"/>
    <col min="9230" max="9472" width="9.109375" style="513"/>
    <col min="9473" max="9473" width="5.6640625" style="513" customWidth="1"/>
    <col min="9474" max="9474" width="64.6640625" style="513" customWidth="1"/>
    <col min="9475" max="9475" width="5.33203125" style="513" customWidth="1"/>
    <col min="9476" max="9476" width="7.6640625" style="513" customWidth="1"/>
    <col min="9477" max="9477" width="8.6640625" style="513" customWidth="1"/>
    <col min="9478" max="9478" width="24.6640625" style="513" customWidth="1"/>
    <col min="9479" max="9479" width="28.109375" style="513" customWidth="1"/>
    <col min="9480" max="9480" width="13.6640625" style="513" customWidth="1"/>
    <col min="9481" max="9481" width="15.6640625" style="513" customWidth="1"/>
    <col min="9482" max="9482" width="9.109375" style="513"/>
    <col min="9483" max="9483" width="13.88671875" style="513" customWidth="1"/>
    <col min="9484" max="9484" width="9.109375" style="513"/>
    <col min="9485" max="9485" width="14.88671875" style="513" customWidth="1"/>
    <col min="9486" max="9728" width="9.109375" style="513"/>
    <col min="9729" max="9729" width="5.6640625" style="513" customWidth="1"/>
    <col min="9730" max="9730" width="64.6640625" style="513" customWidth="1"/>
    <col min="9731" max="9731" width="5.33203125" style="513" customWidth="1"/>
    <col min="9732" max="9732" width="7.6640625" style="513" customWidth="1"/>
    <col min="9733" max="9733" width="8.6640625" style="513" customWidth="1"/>
    <col min="9734" max="9734" width="24.6640625" style="513" customWidth="1"/>
    <col min="9735" max="9735" width="28.109375" style="513" customWidth="1"/>
    <col min="9736" max="9736" width="13.6640625" style="513" customWidth="1"/>
    <col min="9737" max="9737" width="15.6640625" style="513" customWidth="1"/>
    <col min="9738" max="9738" width="9.109375" style="513"/>
    <col min="9739" max="9739" width="13.88671875" style="513" customWidth="1"/>
    <col min="9740" max="9740" width="9.109375" style="513"/>
    <col min="9741" max="9741" width="14.88671875" style="513" customWidth="1"/>
    <col min="9742" max="9984" width="9.109375" style="513"/>
    <col min="9985" max="9985" width="5.6640625" style="513" customWidth="1"/>
    <col min="9986" max="9986" width="64.6640625" style="513" customWidth="1"/>
    <col min="9987" max="9987" width="5.33203125" style="513" customWidth="1"/>
    <col min="9988" max="9988" width="7.6640625" style="513" customWidth="1"/>
    <col min="9989" max="9989" width="8.6640625" style="513" customWidth="1"/>
    <col min="9990" max="9990" width="24.6640625" style="513" customWidth="1"/>
    <col min="9991" max="9991" width="28.109375" style="513" customWidth="1"/>
    <col min="9992" max="9992" width="13.6640625" style="513" customWidth="1"/>
    <col min="9993" max="9993" width="15.6640625" style="513" customWidth="1"/>
    <col min="9994" max="9994" width="9.109375" style="513"/>
    <col min="9995" max="9995" width="13.88671875" style="513" customWidth="1"/>
    <col min="9996" max="9996" width="9.109375" style="513"/>
    <col min="9997" max="9997" width="14.88671875" style="513" customWidth="1"/>
    <col min="9998" max="10240" width="9.109375" style="513"/>
    <col min="10241" max="10241" width="5.6640625" style="513" customWidth="1"/>
    <col min="10242" max="10242" width="64.6640625" style="513" customWidth="1"/>
    <col min="10243" max="10243" width="5.33203125" style="513" customWidth="1"/>
    <col min="10244" max="10244" width="7.6640625" style="513" customWidth="1"/>
    <col min="10245" max="10245" width="8.6640625" style="513" customWidth="1"/>
    <col min="10246" max="10246" width="24.6640625" style="513" customWidth="1"/>
    <col min="10247" max="10247" width="28.109375" style="513" customWidth="1"/>
    <col min="10248" max="10248" width="13.6640625" style="513" customWidth="1"/>
    <col min="10249" max="10249" width="15.6640625" style="513" customWidth="1"/>
    <col min="10250" max="10250" width="9.109375" style="513"/>
    <col min="10251" max="10251" width="13.88671875" style="513" customWidth="1"/>
    <col min="10252" max="10252" width="9.109375" style="513"/>
    <col min="10253" max="10253" width="14.88671875" style="513" customWidth="1"/>
    <col min="10254" max="10496" width="9.109375" style="513"/>
    <col min="10497" max="10497" width="5.6640625" style="513" customWidth="1"/>
    <col min="10498" max="10498" width="64.6640625" style="513" customWidth="1"/>
    <col min="10499" max="10499" width="5.33203125" style="513" customWidth="1"/>
    <col min="10500" max="10500" width="7.6640625" style="513" customWidth="1"/>
    <col min="10501" max="10501" width="8.6640625" style="513" customWidth="1"/>
    <col min="10502" max="10502" width="24.6640625" style="513" customWidth="1"/>
    <col min="10503" max="10503" width="28.109375" style="513" customWidth="1"/>
    <col min="10504" max="10504" width="13.6640625" style="513" customWidth="1"/>
    <col min="10505" max="10505" width="15.6640625" style="513" customWidth="1"/>
    <col min="10506" max="10506" width="9.109375" style="513"/>
    <col min="10507" max="10507" width="13.88671875" style="513" customWidth="1"/>
    <col min="10508" max="10508" width="9.109375" style="513"/>
    <col min="10509" max="10509" width="14.88671875" style="513" customWidth="1"/>
    <col min="10510" max="10752" width="9.109375" style="513"/>
    <col min="10753" max="10753" width="5.6640625" style="513" customWidth="1"/>
    <col min="10754" max="10754" width="64.6640625" style="513" customWidth="1"/>
    <col min="10755" max="10755" width="5.33203125" style="513" customWidth="1"/>
    <col min="10756" max="10756" width="7.6640625" style="513" customWidth="1"/>
    <col min="10757" max="10757" width="8.6640625" style="513" customWidth="1"/>
    <col min="10758" max="10758" width="24.6640625" style="513" customWidth="1"/>
    <col min="10759" max="10759" width="28.109375" style="513" customWidth="1"/>
    <col min="10760" max="10760" width="13.6640625" style="513" customWidth="1"/>
    <col min="10761" max="10761" width="15.6640625" style="513" customWidth="1"/>
    <col min="10762" max="10762" width="9.109375" style="513"/>
    <col min="10763" max="10763" width="13.88671875" style="513" customWidth="1"/>
    <col min="10764" max="10764" width="9.109375" style="513"/>
    <col min="10765" max="10765" width="14.88671875" style="513" customWidth="1"/>
    <col min="10766" max="11008" width="9.109375" style="513"/>
    <col min="11009" max="11009" width="5.6640625" style="513" customWidth="1"/>
    <col min="11010" max="11010" width="64.6640625" style="513" customWidth="1"/>
    <col min="11011" max="11011" width="5.33203125" style="513" customWidth="1"/>
    <col min="11012" max="11012" width="7.6640625" style="513" customWidth="1"/>
    <col min="11013" max="11013" width="8.6640625" style="513" customWidth="1"/>
    <col min="11014" max="11014" width="24.6640625" style="513" customWidth="1"/>
    <col min="11015" max="11015" width="28.109375" style="513" customWidth="1"/>
    <col min="11016" max="11016" width="13.6640625" style="513" customWidth="1"/>
    <col min="11017" max="11017" width="15.6640625" style="513" customWidth="1"/>
    <col min="11018" max="11018" width="9.109375" style="513"/>
    <col min="11019" max="11019" width="13.88671875" style="513" customWidth="1"/>
    <col min="11020" max="11020" width="9.109375" style="513"/>
    <col min="11021" max="11021" width="14.88671875" style="513" customWidth="1"/>
    <col min="11022" max="11264" width="9.109375" style="513"/>
    <col min="11265" max="11265" width="5.6640625" style="513" customWidth="1"/>
    <col min="11266" max="11266" width="64.6640625" style="513" customWidth="1"/>
    <col min="11267" max="11267" width="5.33203125" style="513" customWidth="1"/>
    <col min="11268" max="11268" width="7.6640625" style="513" customWidth="1"/>
    <col min="11269" max="11269" width="8.6640625" style="513" customWidth="1"/>
    <col min="11270" max="11270" width="24.6640625" style="513" customWidth="1"/>
    <col min="11271" max="11271" width="28.109375" style="513" customWidth="1"/>
    <col min="11272" max="11272" width="13.6640625" style="513" customWidth="1"/>
    <col min="11273" max="11273" width="15.6640625" style="513" customWidth="1"/>
    <col min="11274" max="11274" width="9.109375" style="513"/>
    <col min="11275" max="11275" width="13.88671875" style="513" customWidth="1"/>
    <col min="11276" max="11276" width="9.109375" style="513"/>
    <col min="11277" max="11277" width="14.88671875" style="513" customWidth="1"/>
    <col min="11278" max="11520" width="9.109375" style="513"/>
    <col min="11521" max="11521" width="5.6640625" style="513" customWidth="1"/>
    <col min="11522" max="11522" width="64.6640625" style="513" customWidth="1"/>
    <col min="11523" max="11523" width="5.33203125" style="513" customWidth="1"/>
    <col min="11524" max="11524" width="7.6640625" style="513" customWidth="1"/>
    <col min="11525" max="11525" width="8.6640625" style="513" customWidth="1"/>
    <col min="11526" max="11526" width="24.6640625" style="513" customWidth="1"/>
    <col min="11527" max="11527" width="28.109375" style="513" customWidth="1"/>
    <col min="11528" max="11528" width="13.6640625" style="513" customWidth="1"/>
    <col min="11529" max="11529" width="15.6640625" style="513" customWidth="1"/>
    <col min="11530" max="11530" width="9.109375" style="513"/>
    <col min="11531" max="11531" width="13.88671875" style="513" customWidth="1"/>
    <col min="11532" max="11532" width="9.109375" style="513"/>
    <col min="11533" max="11533" width="14.88671875" style="513" customWidth="1"/>
    <col min="11534" max="11776" width="9.109375" style="513"/>
    <col min="11777" max="11777" width="5.6640625" style="513" customWidth="1"/>
    <col min="11778" max="11778" width="64.6640625" style="513" customWidth="1"/>
    <col min="11779" max="11779" width="5.33203125" style="513" customWidth="1"/>
    <col min="11780" max="11780" width="7.6640625" style="513" customWidth="1"/>
    <col min="11781" max="11781" width="8.6640625" style="513" customWidth="1"/>
    <col min="11782" max="11782" width="24.6640625" style="513" customWidth="1"/>
    <col min="11783" max="11783" width="28.109375" style="513" customWidth="1"/>
    <col min="11784" max="11784" width="13.6640625" style="513" customWidth="1"/>
    <col min="11785" max="11785" width="15.6640625" style="513" customWidth="1"/>
    <col min="11786" max="11786" width="9.109375" style="513"/>
    <col min="11787" max="11787" width="13.88671875" style="513" customWidth="1"/>
    <col min="11788" max="11788" width="9.109375" style="513"/>
    <col min="11789" max="11789" width="14.88671875" style="513" customWidth="1"/>
    <col min="11790" max="12032" width="9.109375" style="513"/>
    <col min="12033" max="12033" width="5.6640625" style="513" customWidth="1"/>
    <col min="12034" max="12034" width="64.6640625" style="513" customWidth="1"/>
    <col min="12035" max="12035" width="5.33203125" style="513" customWidth="1"/>
    <col min="12036" max="12036" width="7.6640625" style="513" customWidth="1"/>
    <col min="12037" max="12037" width="8.6640625" style="513" customWidth="1"/>
    <col min="12038" max="12038" width="24.6640625" style="513" customWidth="1"/>
    <col min="12039" max="12039" width="28.109375" style="513" customWidth="1"/>
    <col min="12040" max="12040" width="13.6640625" style="513" customWidth="1"/>
    <col min="12041" max="12041" width="15.6640625" style="513" customWidth="1"/>
    <col min="12042" max="12042" width="9.109375" style="513"/>
    <col min="12043" max="12043" width="13.88671875" style="513" customWidth="1"/>
    <col min="12044" max="12044" width="9.109375" style="513"/>
    <col min="12045" max="12045" width="14.88671875" style="513" customWidth="1"/>
    <col min="12046" max="12288" width="9.109375" style="513"/>
    <col min="12289" max="12289" width="5.6640625" style="513" customWidth="1"/>
    <col min="12290" max="12290" width="64.6640625" style="513" customWidth="1"/>
    <col min="12291" max="12291" width="5.33203125" style="513" customWidth="1"/>
    <col min="12292" max="12292" width="7.6640625" style="513" customWidth="1"/>
    <col min="12293" max="12293" width="8.6640625" style="513" customWidth="1"/>
    <col min="12294" max="12294" width="24.6640625" style="513" customWidth="1"/>
    <col min="12295" max="12295" width="28.109375" style="513" customWidth="1"/>
    <col min="12296" max="12296" width="13.6640625" style="513" customWidth="1"/>
    <col min="12297" max="12297" width="15.6640625" style="513" customWidth="1"/>
    <col min="12298" max="12298" width="9.109375" style="513"/>
    <col min="12299" max="12299" width="13.88671875" style="513" customWidth="1"/>
    <col min="12300" max="12300" width="9.109375" style="513"/>
    <col min="12301" max="12301" width="14.88671875" style="513" customWidth="1"/>
    <col min="12302" max="12544" width="9.109375" style="513"/>
    <col min="12545" max="12545" width="5.6640625" style="513" customWidth="1"/>
    <col min="12546" max="12546" width="64.6640625" style="513" customWidth="1"/>
    <col min="12547" max="12547" width="5.33203125" style="513" customWidth="1"/>
    <col min="12548" max="12548" width="7.6640625" style="513" customWidth="1"/>
    <col min="12549" max="12549" width="8.6640625" style="513" customWidth="1"/>
    <col min="12550" max="12550" width="24.6640625" style="513" customWidth="1"/>
    <col min="12551" max="12551" width="28.109375" style="513" customWidth="1"/>
    <col min="12552" max="12552" width="13.6640625" style="513" customWidth="1"/>
    <col min="12553" max="12553" width="15.6640625" style="513" customWidth="1"/>
    <col min="12554" max="12554" width="9.109375" style="513"/>
    <col min="12555" max="12555" width="13.88671875" style="513" customWidth="1"/>
    <col min="12556" max="12556" width="9.109375" style="513"/>
    <col min="12557" max="12557" width="14.88671875" style="513" customWidth="1"/>
    <col min="12558" max="12800" width="9.109375" style="513"/>
    <col min="12801" max="12801" width="5.6640625" style="513" customWidth="1"/>
    <col min="12802" max="12802" width="64.6640625" style="513" customWidth="1"/>
    <col min="12803" max="12803" width="5.33203125" style="513" customWidth="1"/>
    <col min="12804" max="12804" width="7.6640625" style="513" customWidth="1"/>
    <col min="12805" max="12805" width="8.6640625" style="513" customWidth="1"/>
    <col min="12806" max="12806" width="24.6640625" style="513" customWidth="1"/>
    <col min="12807" max="12807" width="28.109375" style="513" customWidth="1"/>
    <col min="12808" max="12808" width="13.6640625" style="513" customWidth="1"/>
    <col min="12809" max="12809" width="15.6640625" style="513" customWidth="1"/>
    <col min="12810" max="12810" width="9.109375" style="513"/>
    <col min="12811" max="12811" width="13.88671875" style="513" customWidth="1"/>
    <col min="12812" max="12812" width="9.109375" style="513"/>
    <col min="12813" max="12813" width="14.88671875" style="513" customWidth="1"/>
    <col min="12814" max="13056" width="9.109375" style="513"/>
    <col min="13057" max="13057" width="5.6640625" style="513" customWidth="1"/>
    <col min="13058" max="13058" width="64.6640625" style="513" customWidth="1"/>
    <col min="13059" max="13059" width="5.33203125" style="513" customWidth="1"/>
    <col min="13060" max="13060" width="7.6640625" style="513" customWidth="1"/>
    <col min="13061" max="13061" width="8.6640625" style="513" customWidth="1"/>
    <col min="13062" max="13062" width="24.6640625" style="513" customWidth="1"/>
    <col min="13063" max="13063" width="28.109375" style="513" customWidth="1"/>
    <col min="13064" max="13064" width="13.6640625" style="513" customWidth="1"/>
    <col min="13065" max="13065" width="15.6640625" style="513" customWidth="1"/>
    <col min="13066" max="13066" width="9.109375" style="513"/>
    <col min="13067" max="13067" width="13.88671875" style="513" customWidth="1"/>
    <col min="13068" max="13068" width="9.109375" style="513"/>
    <col min="13069" max="13069" width="14.88671875" style="513" customWidth="1"/>
    <col min="13070" max="13312" width="9.109375" style="513"/>
    <col min="13313" max="13313" width="5.6640625" style="513" customWidth="1"/>
    <col min="13314" max="13314" width="64.6640625" style="513" customWidth="1"/>
    <col min="13315" max="13315" width="5.33203125" style="513" customWidth="1"/>
    <col min="13316" max="13316" width="7.6640625" style="513" customWidth="1"/>
    <col min="13317" max="13317" width="8.6640625" style="513" customWidth="1"/>
    <col min="13318" max="13318" width="24.6640625" style="513" customWidth="1"/>
    <col min="13319" max="13319" width="28.109375" style="513" customWidth="1"/>
    <col min="13320" max="13320" width="13.6640625" style="513" customWidth="1"/>
    <col min="13321" max="13321" width="15.6640625" style="513" customWidth="1"/>
    <col min="13322" max="13322" width="9.109375" style="513"/>
    <col min="13323" max="13323" width="13.88671875" style="513" customWidth="1"/>
    <col min="13324" max="13324" width="9.109375" style="513"/>
    <col min="13325" max="13325" width="14.88671875" style="513" customWidth="1"/>
    <col min="13326" max="13568" width="9.109375" style="513"/>
    <col min="13569" max="13569" width="5.6640625" style="513" customWidth="1"/>
    <col min="13570" max="13570" width="64.6640625" style="513" customWidth="1"/>
    <col min="13571" max="13571" width="5.33203125" style="513" customWidth="1"/>
    <col min="13572" max="13572" width="7.6640625" style="513" customWidth="1"/>
    <col min="13573" max="13573" width="8.6640625" style="513" customWidth="1"/>
    <col min="13574" max="13574" width="24.6640625" style="513" customWidth="1"/>
    <col min="13575" max="13575" width="28.109375" style="513" customWidth="1"/>
    <col min="13576" max="13576" width="13.6640625" style="513" customWidth="1"/>
    <col min="13577" max="13577" width="15.6640625" style="513" customWidth="1"/>
    <col min="13578" max="13578" width="9.109375" style="513"/>
    <col min="13579" max="13579" width="13.88671875" style="513" customWidth="1"/>
    <col min="13580" max="13580" width="9.109375" style="513"/>
    <col min="13581" max="13581" width="14.88671875" style="513" customWidth="1"/>
    <col min="13582" max="13824" width="9.109375" style="513"/>
    <col min="13825" max="13825" width="5.6640625" style="513" customWidth="1"/>
    <col min="13826" max="13826" width="64.6640625" style="513" customWidth="1"/>
    <col min="13827" max="13827" width="5.33203125" style="513" customWidth="1"/>
    <col min="13828" max="13828" width="7.6640625" style="513" customWidth="1"/>
    <col min="13829" max="13829" width="8.6640625" style="513" customWidth="1"/>
    <col min="13830" max="13830" width="24.6640625" style="513" customWidth="1"/>
    <col min="13831" max="13831" width="28.109375" style="513" customWidth="1"/>
    <col min="13832" max="13832" width="13.6640625" style="513" customWidth="1"/>
    <col min="13833" max="13833" width="15.6640625" style="513" customWidth="1"/>
    <col min="13834" max="13834" width="9.109375" style="513"/>
    <col min="13835" max="13835" width="13.88671875" style="513" customWidth="1"/>
    <col min="13836" max="13836" width="9.109375" style="513"/>
    <col min="13837" max="13837" width="14.88671875" style="513" customWidth="1"/>
    <col min="13838" max="14080" width="9.109375" style="513"/>
    <col min="14081" max="14081" width="5.6640625" style="513" customWidth="1"/>
    <col min="14082" max="14082" width="64.6640625" style="513" customWidth="1"/>
    <col min="14083" max="14083" width="5.33203125" style="513" customWidth="1"/>
    <col min="14084" max="14084" width="7.6640625" style="513" customWidth="1"/>
    <col min="14085" max="14085" width="8.6640625" style="513" customWidth="1"/>
    <col min="14086" max="14086" width="24.6640625" style="513" customWidth="1"/>
    <col min="14087" max="14087" width="28.109375" style="513" customWidth="1"/>
    <col min="14088" max="14088" width="13.6640625" style="513" customWidth="1"/>
    <col min="14089" max="14089" width="15.6640625" style="513" customWidth="1"/>
    <col min="14090" max="14090" width="9.109375" style="513"/>
    <col min="14091" max="14091" width="13.88671875" style="513" customWidth="1"/>
    <col min="14092" max="14092" width="9.109375" style="513"/>
    <col min="14093" max="14093" width="14.88671875" style="513" customWidth="1"/>
    <col min="14094" max="14336" width="9.109375" style="513"/>
    <col min="14337" max="14337" width="5.6640625" style="513" customWidth="1"/>
    <col min="14338" max="14338" width="64.6640625" style="513" customWidth="1"/>
    <col min="14339" max="14339" width="5.33203125" style="513" customWidth="1"/>
    <col min="14340" max="14340" width="7.6640625" style="513" customWidth="1"/>
    <col min="14341" max="14341" width="8.6640625" style="513" customWidth="1"/>
    <col min="14342" max="14342" width="24.6640625" style="513" customWidth="1"/>
    <col min="14343" max="14343" width="28.109375" style="513" customWidth="1"/>
    <col min="14344" max="14344" width="13.6640625" style="513" customWidth="1"/>
    <col min="14345" max="14345" width="15.6640625" style="513" customWidth="1"/>
    <col min="14346" max="14346" width="9.109375" style="513"/>
    <col min="14347" max="14347" width="13.88671875" style="513" customWidth="1"/>
    <col min="14348" max="14348" width="9.109375" style="513"/>
    <col min="14349" max="14349" width="14.88671875" style="513" customWidth="1"/>
    <col min="14350" max="14592" width="9.109375" style="513"/>
    <col min="14593" max="14593" width="5.6640625" style="513" customWidth="1"/>
    <col min="14594" max="14594" width="64.6640625" style="513" customWidth="1"/>
    <col min="14595" max="14595" width="5.33203125" style="513" customWidth="1"/>
    <col min="14596" max="14596" width="7.6640625" style="513" customWidth="1"/>
    <col min="14597" max="14597" width="8.6640625" style="513" customWidth="1"/>
    <col min="14598" max="14598" width="24.6640625" style="513" customWidth="1"/>
    <col min="14599" max="14599" width="28.109375" style="513" customWidth="1"/>
    <col min="14600" max="14600" width="13.6640625" style="513" customWidth="1"/>
    <col min="14601" max="14601" width="15.6640625" style="513" customWidth="1"/>
    <col min="14602" max="14602" width="9.109375" style="513"/>
    <col min="14603" max="14603" width="13.88671875" style="513" customWidth="1"/>
    <col min="14604" max="14604" width="9.109375" style="513"/>
    <col min="14605" max="14605" width="14.88671875" style="513" customWidth="1"/>
    <col min="14606" max="14848" width="9.109375" style="513"/>
    <col min="14849" max="14849" width="5.6640625" style="513" customWidth="1"/>
    <col min="14850" max="14850" width="64.6640625" style="513" customWidth="1"/>
    <col min="14851" max="14851" width="5.33203125" style="513" customWidth="1"/>
    <col min="14852" max="14852" width="7.6640625" style="513" customWidth="1"/>
    <col min="14853" max="14853" width="8.6640625" style="513" customWidth="1"/>
    <col min="14854" max="14854" width="24.6640625" style="513" customWidth="1"/>
    <col min="14855" max="14855" width="28.109375" style="513" customWidth="1"/>
    <col min="14856" max="14856" width="13.6640625" style="513" customWidth="1"/>
    <col min="14857" max="14857" width="15.6640625" style="513" customWidth="1"/>
    <col min="14858" max="14858" width="9.109375" style="513"/>
    <col min="14859" max="14859" width="13.88671875" style="513" customWidth="1"/>
    <col min="14860" max="14860" width="9.109375" style="513"/>
    <col min="14861" max="14861" width="14.88671875" style="513" customWidth="1"/>
    <col min="14862" max="15104" width="9.109375" style="513"/>
    <col min="15105" max="15105" width="5.6640625" style="513" customWidth="1"/>
    <col min="15106" max="15106" width="64.6640625" style="513" customWidth="1"/>
    <col min="15107" max="15107" width="5.33203125" style="513" customWidth="1"/>
    <col min="15108" max="15108" width="7.6640625" style="513" customWidth="1"/>
    <col min="15109" max="15109" width="8.6640625" style="513" customWidth="1"/>
    <col min="15110" max="15110" width="24.6640625" style="513" customWidth="1"/>
    <col min="15111" max="15111" width="28.109375" style="513" customWidth="1"/>
    <col min="15112" max="15112" width="13.6640625" style="513" customWidth="1"/>
    <col min="15113" max="15113" width="15.6640625" style="513" customWidth="1"/>
    <col min="15114" max="15114" width="9.109375" style="513"/>
    <col min="15115" max="15115" width="13.88671875" style="513" customWidth="1"/>
    <col min="15116" max="15116" width="9.109375" style="513"/>
    <col min="15117" max="15117" width="14.88671875" style="513" customWidth="1"/>
    <col min="15118" max="15360" width="9.109375" style="513"/>
    <col min="15361" max="15361" width="5.6640625" style="513" customWidth="1"/>
    <col min="15362" max="15362" width="64.6640625" style="513" customWidth="1"/>
    <col min="15363" max="15363" width="5.33203125" style="513" customWidth="1"/>
    <col min="15364" max="15364" width="7.6640625" style="513" customWidth="1"/>
    <col min="15365" max="15365" width="8.6640625" style="513" customWidth="1"/>
    <col min="15366" max="15366" width="24.6640625" style="513" customWidth="1"/>
    <col min="15367" max="15367" width="28.109375" style="513" customWidth="1"/>
    <col min="15368" max="15368" width="13.6640625" style="513" customWidth="1"/>
    <col min="15369" max="15369" width="15.6640625" style="513" customWidth="1"/>
    <col min="15370" max="15370" width="9.109375" style="513"/>
    <col min="15371" max="15371" width="13.88671875" style="513" customWidth="1"/>
    <col min="15372" max="15372" width="9.109375" style="513"/>
    <col min="15373" max="15373" width="14.88671875" style="513" customWidth="1"/>
    <col min="15374" max="15616" width="9.109375" style="513"/>
    <col min="15617" max="15617" width="5.6640625" style="513" customWidth="1"/>
    <col min="15618" max="15618" width="64.6640625" style="513" customWidth="1"/>
    <col min="15619" max="15619" width="5.33203125" style="513" customWidth="1"/>
    <col min="15620" max="15620" width="7.6640625" style="513" customWidth="1"/>
    <col min="15621" max="15621" width="8.6640625" style="513" customWidth="1"/>
    <col min="15622" max="15622" width="24.6640625" style="513" customWidth="1"/>
    <col min="15623" max="15623" width="28.109375" style="513" customWidth="1"/>
    <col min="15624" max="15624" width="13.6640625" style="513" customWidth="1"/>
    <col min="15625" max="15625" width="15.6640625" style="513" customWidth="1"/>
    <col min="15626" max="15626" width="9.109375" style="513"/>
    <col min="15627" max="15627" width="13.88671875" style="513" customWidth="1"/>
    <col min="15628" max="15628" width="9.109375" style="513"/>
    <col min="15629" max="15629" width="14.88671875" style="513" customWidth="1"/>
    <col min="15630" max="15872" width="9.109375" style="513"/>
    <col min="15873" max="15873" width="5.6640625" style="513" customWidth="1"/>
    <col min="15874" max="15874" width="64.6640625" style="513" customWidth="1"/>
    <col min="15875" max="15875" width="5.33203125" style="513" customWidth="1"/>
    <col min="15876" max="15876" width="7.6640625" style="513" customWidth="1"/>
    <col min="15877" max="15877" width="8.6640625" style="513" customWidth="1"/>
    <col min="15878" max="15878" width="24.6640625" style="513" customWidth="1"/>
    <col min="15879" max="15879" width="28.109375" style="513" customWidth="1"/>
    <col min="15880" max="15880" width="13.6640625" style="513" customWidth="1"/>
    <col min="15881" max="15881" width="15.6640625" style="513" customWidth="1"/>
    <col min="15882" max="15882" width="9.109375" style="513"/>
    <col min="15883" max="15883" width="13.88671875" style="513" customWidth="1"/>
    <col min="15884" max="15884" width="9.109375" style="513"/>
    <col min="15885" max="15885" width="14.88671875" style="513" customWidth="1"/>
    <col min="15886" max="16128" width="9.109375" style="513"/>
    <col min="16129" max="16129" width="5.6640625" style="513" customWidth="1"/>
    <col min="16130" max="16130" width="64.6640625" style="513" customWidth="1"/>
    <col min="16131" max="16131" width="5.33203125" style="513" customWidth="1"/>
    <col min="16132" max="16132" width="7.6640625" style="513" customWidth="1"/>
    <col min="16133" max="16133" width="8.6640625" style="513" customWidth="1"/>
    <col min="16134" max="16134" width="24.6640625" style="513" customWidth="1"/>
    <col min="16135" max="16135" width="28.109375" style="513" customWidth="1"/>
    <col min="16136" max="16136" width="13.6640625" style="513" customWidth="1"/>
    <col min="16137" max="16137" width="15.6640625" style="513" customWidth="1"/>
    <col min="16138" max="16138" width="9.109375" style="513"/>
    <col min="16139" max="16139" width="13.88671875" style="513" customWidth="1"/>
    <col min="16140" max="16140" width="9.109375" style="513"/>
    <col min="16141" max="16141" width="14.88671875" style="513" customWidth="1"/>
    <col min="16142" max="16384" width="9.109375" style="513"/>
  </cols>
  <sheetData>
    <row r="1" spans="1:13" s="627" customFormat="1" ht="21" customHeight="1" thickBot="1">
      <c r="A1" s="1415" t="s">
        <v>3147</v>
      </c>
      <c r="B1" s="1416"/>
      <c r="C1" s="1416"/>
      <c r="D1" s="1416"/>
      <c r="E1" s="1416"/>
      <c r="F1" s="1416"/>
      <c r="G1" s="1417"/>
      <c r="H1" s="1416"/>
      <c r="I1" s="1417"/>
    </row>
    <row r="2" spans="1:13" s="627" customFormat="1" ht="21" customHeight="1" thickBot="1">
      <c r="A2" s="1418" t="str">
        <f>'Rekapitulace SO_101C.6'!A2</f>
        <v>NOVÉ HURDISKY - SOCIÁLNÍ BYDLENÍ OTROKOVICE, NOVOSTAVBA BYTOVÝCH DOMŮ, S0 101C  NOVOSTAVBA BYTOVÉHO DOMU BLOK C, D.1.4. ELEKTROINSTALACE-SLABOPROUD</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8"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3140</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3139</v>
      </c>
      <c r="C9" s="1030"/>
      <c r="D9" s="1030"/>
      <c r="E9" s="1030"/>
      <c r="F9" s="1110"/>
      <c r="G9" s="1110">
        <v>0</v>
      </c>
      <c r="H9" s="1111"/>
      <c r="I9" s="590">
        <v>0</v>
      </c>
    </row>
    <row r="10" spans="1:13" s="588" customFormat="1" ht="52.8">
      <c r="A10" s="587">
        <v>1</v>
      </c>
      <c r="B10" s="1112" t="s">
        <v>3138</v>
      </c>
      <c r="C10" s="1113"/>
      <c r="D10" s="1036">
        <v>10</v>
      </c>
      <c r="E10" s="1113" t="s">
        <v>1985</v>
      </c>
      <c r="F10" s="1186"/>
      <c r="G10" s="1033">
        <f>D10*F10</f>
        <v>0</v>
      </c>
      <c r="H10" s="1115"/>
      <c r="I10" s="558">
        <f>D10*H10</f>
        <v>0</v>
      </c>
      <c r="K10" s="533"/>
      <c r="M10" s="533"/>
    </row>
    <row r="11" spans="1:13" s="584" customFormat="1" ht="13.35" customHeight="1">
      <c r="A11" s="587">
        <v>2</v>
      </c>
      <c r="B11" s="1112" t="s">
        <v>3137</v>
      </c>
      <c r="C11" s="1113"/>
      <c r="D11" s="1036">
        <v>12</v>
      </c>
      <c r="E11" s="1113" t="s">
        <v>1985</v>
      </c>
      <c r="F11" s="1186"/>
      <c r="G11" s="1033">
        <f>D11*F11</f>
        <v>0</v>
      </c>
      <c r="H11" s="1115"/>
      <c r="I11" s="558">
        <f>D11*H11</f>
        <v>0</v>
      </c>
      <c r="K11" s="533"/>
      <c r="M11" s="533"/>
    </row>
    <row r="12" spans="1:13" s="584" customFormat="1" ht="13.2" customHeight="1">
      <c r="A12" s="587">
        <v>3</v>
      </c>
      <c r="B12" s="1112" t="s">
        <v>3136</v>
      </c>
      <c r="C12" s="1113"/>
      <c r="D12" s="1036">
        <v>10</v>
      </c>
      <c r="E12" s="1113" t="s">
        <v>1985</v>
      </c>
      <c r="F12" s="1186"/>
      <c r="G12" s="1033">
        <f>D12*F12</f>
        <v>0</v>
      </c>
      <c r="H12" s="1115"/>
      <c r="I12" s="558">
        <f>D12*H12</f>
        <v>0</v>
      </c>
      <c r="K12" s="533"/>
      <c r="M12" s="533"/>
    </row>
    <row r="13" spans="1:13" s="524" customFormat="1">
      <c r="A13" s="564"/>
      <c r="B13" s="1028" t="s">
        <v>3135</v>
      </c>
      <c r="C13" s="1029"/>
      <c r="D13" s="1030"/>
      <c r="E13" s="1031"/>
      <c r="F13" s="1032"/>
      <c r="G13" s="1033"/>
      <c r="H13" s="1032">
        <v>0</v>
      </c>
      <c r="I13" s="558"/>
      <c r="K13" s="533"/>
      <c r="M13" s="533"/>
    </row>
    <row r="14" spans="1:13" s="524" customFormat="1">
      <c r="A14" s="564">
        <v>4</v>
      </c>
      <c r="B14" s="1112" t="s">
        <v>3134</v>
      </c>
      <c r="C14" s="1029"/>
      <c r="D14" s="1041">
        <v>850</v>
      </c>
      <c r="E14" s="1042" t="s">
        <v>315</v>
      </c>
      <c r="F14" s="1186"/>
      <c r="G14" s="1033">
        <f>D14*F14</f>
        <v>0</v>
      </c>
      <c r="H14" s="1114"/>
      <c r="I14" s="558">
        <f>D14*H14</f>
        <v>0</v>
      </c>
      <c r="K14" s="533"/>
      <c r="M14" s="533"/>
    </row>
    <row r="15" spans="1:13" s="524" customFormat="1">
      <c r="A15" s="564">
        <v>5</v>
      </c>
      <c r="B15" s="1112" t="s">
        <v>3133</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3132</v>
      </c>
      <c r="C16" s="1029"/>
      <c r="D16" s="1041">
        <v>10</v>
      </c>
      <c r="E16" s="1042" t="s">
        <v>315</v>
      </c>
      <c r="F16" s="1186"/>
      <c r="G16" s="1033">
        <f t="shared" si="0"/>
        <v>0</v>
      </c>
      <c r="H16" s="1114"/>
      <c r="I16" s="558">
        <f t="shared" si="1"/>
        <v>0</v>
      </c>
      <c r="K16" s="533"/>
      <c r="M16" s="533"/>
    </row>
    <row r="17" spans="1:13" s="524" customFormat="1">
      <c r="A17" s="564">
        <v>7</v>
      </c>
      <c r="B17" s="1112" t="s">
        <v>3131</v>
      </c>
      <c r="C17" s="1029"/>
      <c r="D17" s="1041">
        <v>170</v>
      </c>
      <c r="E17" s="1042" t="s">
        <v>315</v>
      </c>
      <c r="F17" s="1186"/>
      <c r="G17" s="1044">
        <f t="shared" si="0"/>
        <v>0</v>
      </c>
      <c r="H17" s="1114"/>
      <c r="I17" s="578">
        <f t="shared" si="1"/>
        <v>0</v>
      </c>
      <c r="K17" s="533"/>
      <c r="M17" s="533"/>
    </row>
    <row r="18" spans="1:13" s="1100" customFormat="1">
      <c r="A18" s="564">
        <v>8</v>
      </c>
      <c r="B18" s="1112" t="s">
        <v>3130</v>
      </c>
      <c r="C18" s="1029"/>
      <c r="D18" s="1041">
        <v>240</v>
      </c>
      <c r="E18" s="1042" t="s">
        <v>315</v>
      </c>
      <c r="F18" s="1186"/>
      <c r="G18" s="1044">
        <f>D18*F18</f>
        <v>0</v>
      </c>
      <c r="H18" s="1114"/>
      <c r="I18" s="578">
        <f>D18*H18</f>
        <v>0</v>
      </c>
    </row>
    <row r="19" spans="1:13" s="524" customFormat="1">
      <c r="A19" s="564">
        <v>9</v>
      </c>
      <c r="B19" s="1112" t="s">
        <v>3129</v>
      </c>
      <c r="C19" s="1029"/>
      <c r="D19" s="1041">
        <v>1</v>
      </c>
      <c r="E19" s="1042" t="s">
        <v>1985</v>
      </c>
      <c r="F19" s="1186"/>
      <c r="G19" s="1044">
        <f>D19*F19</f>
        <v>0</v>
      </c>
      <c r="H19" s="1114"/>
      <c r="I19" s="578">
        <f>D19*H19</f>
        <v>0</v>
      </c>
      <c r="K19" s="533"/>
      <c r="M19" s="533"/>
    </row>
    <row r="20" spans="1:13" s="571" customFormat="1" ht="30" customHeight="1">
      <c r="A20" s="564">
        <v>10</v>
      </c>
      <c r="B20" s="1116" t="s">
        <v>3128</v>
      </c>
      <c r="C20" s="1117"/>
      <c r="D20" s="1118">
        <v>0.5</v>
      </c>
      <c r="E20" s="1045" t="s">
        <v>3127</v>
      </c>
      <c r="F20" s="1186"/>
      <c r="G20" s="1033">
        <f t="shared" si="0"/>
        <v>0</v>
      </c>
      <c r="H20" s="1119"/>
      <c r="I20" s="558">
        <f t="shared" si="1"/>
        <v>0</v>
      </c>
      <c r="K20" s="533"/>
      <c r="M20" s="533"/>
    </row>
    <row r="21" spans="1:13" s="571" customFormat="1" ht="13.2" customHeight="1">
      <c r="A21" s="564">
        <v>11</v>
      </c>
      <c r="B21" s="1034" t="s">
        <v>3124</v>
      </c>
      <c r="C21" s="1035"/>
      <c r="D21" s="1036">
        <v>1</v>
      </c>
      <c r="E21" s="1045" t="s">
        <v>1985</v>
      </c>
      <c r="F21" s="1186"/>
      <c r="G21" s="1033">
        <f t="shared" si="0"/>
        <v>0</v>
      </c>
      <c r="H21" s="1119"/>
      <c r="I21" s="558">
        <f t="shared" si="1"/>
        <v>0</v>
      </c>
      <c r="K21" s="533"/>
      <c r="M21" s="533"/>
    </row>
    <row r="22" spans="1:13" s="524" customFormat="1" ht="26.4">
      <c r="A22" s="564">
        <v>12</v>
      </c>
      <c r="B22" s="1034" t="s">
        <v>3123</v>
      </c>
      <c r="C22" s="1029"/>
      <c r="D22" s="1120">
        <v>16</v>
      </c>
      <c r="E22" s="1042" t="s">
        <v>2061</v>
      </c>
      <c r="F22" s="1032">
        <v>0</v>
      </c>
      <c r="G22" s="1033">
        <f>PRODUCT(D22,F22)</f>
        <v>0</v>
      </c>
      <c r="H22" s="1186"/>
      <c r="I22" s="558">
        <f t="shared" si="1"/>
        <v>0</v>
      </c>
      <c r="K22" s="533"/>
      <c r="M22" s="533"/>
    </row>
    <row r="23" spans="1:13" s="524" customFormat="1">
      <c r="A23" s="564"/>
      <c r="B23" s="1028" t="s">
        <v>3122</v>
      </c>
      <c r="C23" s="1029"/>
      <c r="D23" s="1030"/>
      <c r="E23" s="1042"/>
      <c r="F23" s="1032">
        <v>0</v>
      </c>
      <c r="G23" s="1033">
        <f>PRODUCT(D23,F23)</f>
        <v>0</v>
      </c>
      <c r="H23" s="1186"/>
      <c r="I23" s="558">
        <f t="shared" si="1"/>
        <v>0</v>
      </c>
      <c r="K23" s="533"/>
      <c r="M23" s="533"/>
    </row>
    <row r="24" spans="1:13" s="524" customFormat="1" ht="26.4">
      <c r="A24" s="564">
        <v>13</v>
      </c>
      <c r="B24" s="1112" t="s">
        <v>3121</v>
      </c>
      <c r="C24" s="1029"/>
      <c r="D24" s="1041">
        <v>1</v>
      </c>
      <c r="E24" s="1042" t="s">
        <v>1985</v>
      </c>
      <c r="F24" s="1032"/>
      <c r="G24" s="1032"/>
      <c r="H24" s="1186"/>
      <c r="I24" s="558">
        <f t="shared" si="1"/>
        <v>0</v>
      </c>
      <c r="K24" s="533"/>
      <c r="M24" s="533"/>
    </row>
    <row r="25" spans="1:13" s="524" customFormat="1">
      <c r="A25" s="564">
        <v>14</v>
      </c>
      <c r="B25" s="1112" t="s">
        <v>3120</v>
      </c>
      <c r="C25" s="1029"/>
      <c r="D25" s="1041">
        <v>1</v>
      </c>
      <c r="E25" s="1042" t="s">
        <v>1985</v>
      </c>
      <c r="F25" s="1032">
        <v>0</v>
      </c>
      <c r="G25" s="1032">
        <f>PRODUCT(D25,F25)</f>
        <v>0</v>
      </c>
      <c r="H25" s="1186"/>
      <c r="I25" s="558">
        <f t="shared" si="1"/>
        <v>0</v>
      </c>
      <c r="K25" s="533"/>
      <c r="M25" s="533"/>
    </row>
    <row r="26" spans="1:13" s="543" customFormat="1">
      <c r="A26" s="557"/>
      <c r="B26" s="1049" t="s">
        <v>3119</v>
      </c>
      <c r="C26" s="1050"/>
      <c r="D26" s="1051"/>
      <c r="E26" s="1052"/>
      <c r="F26" s="1053"/>
      <c r="G26" s="1053"/>
      <c r="H26" s="1053"/>
      <c r="I26" s="551"/>
      <c r="M26" s="533"/>
    </row>
    <row r="27" spans="1:13" s="543" customFormat="1" ht="13.8" thickBot="1">
      <c r="A27" s="550"/>
      <c r="B27" s="549"/>
      <c r="C27" s="548"/>
      <c r="D27" s="547"/>
      <c r="E27" s="546"/>
      <c r="F27" s="545"/>
      <c r="G27" s="545"/>
      <c r="H27" s="545"/>
      <c r="I27" s="544"/>
      <c r="M27" s="533"/>
    </row>
    <row r="28" spans="1:13" s="524" customFormat="1">
      <c r="A28" s="542"/>
      <c r="B28" s="541" t="s">
        <v>2806</v>
      </c>
      <c r="C28" s="540"/>
      <c r="D28" s="539"/>
      <c r="E28" s="538"/>
      <c r="F28" s="537"/>
      <c r="G28" s="536">
        <f>SUM(G9:G27)</f>
        <v>0</v>
      </c>
      <c r="H28" s="535"/>
      <c r="I28" s="534"/>
      <c r="M28" s="533"/>
    </row>
    <row r="29" spans="1:13" s="524" customFormat="1" ht="13.8" thickBot="1">
      <c r="A29" s="532"/>
      <c r="B29" s="1054" t="s">
        <v>2804</v>
      </c>
      <c r="C29" s="530"/>
      <c r="D29" s="529"/>
      <c r="E29" s="528"/>
      <c r="F29" s="527"/>
      <c r="G29" s="526"/>
      <c r="H29" s="526"/>
      <c r="I29" s="525">
        <f>SUM(I9:I28)</f>
        <v>0</v>
      </c>
    </row>
    <row r="30" spans="1:13" ht="13.8" thickBot="1">
      <c r="A30" s="523"/>
      <c r="B30" s="522" t="s">
        <v>3118</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3.2"/>
  <cols>
    <col min="1" max="1" width="5.6640625" style="637" customWidth="1"/>
    <col min="2" max="2" width="60.6640625" style="637" customWidth="1"/>
    <col min="3" max="3" width="5.33203125" style="635" customWidth="1"/>
    <col min="4" max="4" width="7.6640625" style="635" customWidth="1"/>
    <col min="5" max="5" width="8.6640625" style="635" customWidth="1"/>
    <col min="6" max="6" width="24.6640625" style="636" customWidth="1"/>
    <col min="7" max="7" width="27.44140625" style="636" customWidth="1"/>
    <col min="8" max="8" width="13.6640625" style="636" customWidth="1"/>
    <col min="9" max="9" width="15.6640625" style="636" customWidth="1"/>
    <col min="10" max="10" width="14.5546875" style="635" bestFit="1" customWidth="1"/>
    <col min="11" max="11" width="15" style="635" customWidth="1"/>
    <col min="12" max="256" width="9.109375" style="635"/>
    <col min="257" max="257" width="5.6640625" style="635" customWidth="1"/>
    <col min="258" max="258" width="60.6640625" style="635" customWidth="1"/>
    <col min="259" max="259" width="5.33203125" style="635" customWidth="1"/>
    <col min="260" max="260" width="7.6640625" style="635" customWidth="1"/>
    <col min="261" max="261" width="8.6640625" style="635" customWidth="1"/>
    <col min="262" max="262" width="24.6640625" style="635" customWidth="1"/>
    <col min="263" max="263" width="27.44140625" style="635" customWidth="1"/>
    <col min="264" max="264" width="13.6640625" style="635" customWidth="1"/>
    <col min="265" max="265" width="15.6640625" style="635" customWidth="1"/>
    <col min="266" max="266" width="14.5546875" style="635" bestFit="1" customWidth="1"/>
    <col min="267" max="267" width="15" style="635" customWidth="1"/>
    <col min="268" max="512" width="9.109375" style="635"/>
    <col min="513" max="513" width="5.6640625" style="635" customWidth="1"/>
    <col min="514" max="514" width="60.6640625" style="635" customWidth="1"/>
    <col min="515" max="515" width="5.33203125" style="635" customWidth="1"/>
    <col min="516" max="516" width="7.6640625" style="635" customWidth="1"/>
    <col min="517" max="517" width="8.6640625" style="635" customWidth="1"/>
    <col min="518" max="518" width="24.6640625" style="635" customWidth="1"/>
    <col min="519" max="519" width="27.44140625" style="635" customWidth="1"/>
    <col min="520" max="520" width="13.6640625" style="635" customWidth="1"/>
    <col min="521" max="521" width="15.6640625" style="635" customWidth="1"/>
    <col min="522" max="522" width="14.5546875" style="635" bestFit="1" customWidth="1"/>
    <col min="523" max="523" width="15" style="635" customWidth="1"/>
    <col min="524" max="768" width="9.109375" style="635"/>
    <col min="769" max="769" width="5.6640625" style="635" customWidth="1"/>
    <col min="770" max="770" width="60.6640625" style="635" customWidth="1"/>
    <col min="771" max="771" width="5.33203125" style="635" customWidth="1"/>
    <col min="772" max="772" width="7.6640625" style="635" customWidth="1"/>
    <col min="773" max="773" width="8.6640625" style="635" customWidth="1"/>
    <col min="774" max="774" width="24.6640625" style="635" customWidth="1"/>
    <col min="775" max="775" width="27.44140625" style="635" customWidth="1"/>
    <col min="776" max="776" width="13.6640625" style="635" customWidth="1"/>
    <col min="777" max="777" width="15.6640625" style="635" customWidth="1"/>
    <col min="778" max="778" width="14.5546875" style="635" bestFit="1" customWidth="1"/>
    <col min="779" max="779" width="15" style="635" customWidth="1"/>
    <col min="780" max="1024" width="9.109375" style="635"/>
    <col min="1025" max="1025" width="5.6640625" style="635" customWidth="1"/>
    <col min="1026" max="1026" width="60.6640625" style="635" customWidth="1"/>
    <col min="1027" max="1027" width="5.33203125" style="635" customWidth="1"/>
    <col min="1028" max="1028" width="7.6640625" style="635" customWidth="1"/>
    <col min="1029" max="1029" width="8.6640625" style="635" customWidth="1"/>
    <col min="1030" max="1030" width="24.6640625" style="635" customWidth="1"/>
    <col min="1031" max="1031" width="27.44140625" style="635" customWidth="1"/>
    <col min="1032" max="1032" width="13.6640625" style="635" customWidth="1"/>
    <col min="1033" max="1033" width="15.6640625" style="635" customWidth="1"/>
    <col min="1034" max="1034" width="14.5546875" style="635" bestFit="1" customWidth="1"/>
    <col min="1035" max="1035" width="15" style="635" customWidth="1"/>
    <col min="1036" max="1280" width="9.109375" style="635"/>
    <col min="1281" max="1281" width="5.6640625" style="635" customWidth="1"/>
    <col min="1282" max="1282" width="60.6640625" style="635" customWidth="1"/>
    <col min="1283" max="1283" width="5.33203125" style="635" customWidth="1"/>
    <col min="1284" max="1284" width="7.6640625" style="635" customWidth="1"/>
    <col min="1285" max="1285" width="8.6640625" style="635" customWidth="1"/>
    <col min="1286" max="1286" width="24.6640625" style="635" customWidth="1"/>
    <col min="1287" max="1287" width="27.44140625" style="635" customWidth="1"/>
    <col min="1288" max="1288" width="13.6640625" style="635" customWidth="1"/>
    <col min="1289" max="1289" width="15.6640625" style="635" customWidth="1"/>
    <col min="1290" max="1290" width="14.5546875" style="635" bestFit="1" customWidth="1"/>
    <col min="1291" max="1291" width="15" style="635" customWidth="1"/>
    <col min="1292" max="1536" width="9.109375" style="635"/>
    <col min="1537" max="1537" width="5.6640625" style="635" customWidth="1"/>
    <col min="1538" max="1538" width="60.6640625" style="635" customWidth="1"/>
    <col min="1539" max="1539" width="5.33203125" style="635" customWidth="1"/>
    <col min="1540" max="1540" width="7.6640625" style="635" customWidth="1"/>
    <col min="1541" max="1541" width="8.6640625" style="635" customWidth="1"/>
    <col min="1542" max="1542" width="24.6640625" style="635" customWidth="1"/>
    <col min="1543" max="1543" width="27.44140625" style="635" customWidth="1"/>
    <col min="1544" max="1544" width="13.6640625" style="635" customWidth="1"/>
    <col min="1545" max="1545" width="15.6640625" style="635" customWidth="1"/>
    <col min="1546" max="1546" width="14.5546875" style="635" bestFit="1" customWidth="1"/>
    <col min="1547" max="1547" width="15" style="635" customWidth="1"/>
    <col min="1548" max="1792" width="9.109375" style="635"/>
    <col min="1793" max="1793" width="5.6640625" style="635" customWidth="1"/>
    <col min="1794" max="1794" width="60.6640625" style="635" customWidth="1"/>
    <col min="1795" max="1795" width="5.33203125" style="635" customWidth="1"/>
    <col min="1796" max="1796" width="7.6640625" style="635" customWidth="1"/>
    <col min="1797" max="1797" width="8.6640625" style="635" customWidth="1"/>
    <col min="1798" max="1798" width="24.6640625" style="635" customWidth="1"/>
    <col min="1799" max="1799" width="27.44140625" style="635" customWidth="1"/>
    <col min="1800" max="1800" width="13.6640625" style="635" customWidth="1"/>
    <col min="1801" max="1801" width="15.6640625" style="635" customWidth="1"/>
    <col min="1802" max="1802" width="14.5546875" style="635" bestFit="1" customWidth="1"/>
    <col min="1803" max="1803" width="15" style="635" customWidth="1"/>
    <col min="1804" max="2048" width="9.109375" style="635"/>
    <col min="2049" max="2049" width="5.6640625" style="635" customWidth="1"/>
    <col min="2050" max="2050" width="60.6640625" style="635" customWidth="1"/>
    <col min="2051" max="2051" width="5.33203125" style="635" customWidth="1"/>
    <col min="2052" max="2052" width="7.6640625" style="635" customWidth="1"/>
    <col min="2053" max="2053" width="8.6640625" style="635" customWidth="1"/>
    <col min="2054" max="2054" width="24.6640625" style="635" customWidth="1"/>
    <col min="2055" max="2055" width="27.44140625" style="635" customWidth="1"/>
    <col min="2056" max="2056" width="13.6640625" style="635" customWidth="1"/>
    <col min="2057" max="2057" width="15.6640625" style="635" customWidth="1"/>
    <col min="2058" max="2058" width="14.5546875" style="635" bestFit="1" customWidth="1"/>
    <col min="2059" max="2059" width="15" style="635" customWidth="1"/>
    <col min="2060" max="2304" width="9.109375" style="635"/>
    <col min="2305" max="2305" width="5.6640625" style="635" customWidth="1"/>
    <col min="2306" max="2306" width="60.6640625" style="635" customWidth="1"/>
    <col min="2307" max="2307" width="5.33203125" style="635" customWidth="1"/>
    <col min="2308" max="2308" width="7.6640625" style="635" customWidth="1"/>
    <col min="2309" max="2309" width="8.6640625" style="635" customWidth="1"/>
    <col min="2310" max="2310" width="24.6640625" style="635" customWidth="1"/>
    <col min="2311" max="2311" width="27.44140625" style="635" customWidth="1"/>
    <col min="2312" max="2312" width="13.6640625" style="635" customWidth="1"/>
    <col min="2313" max="2313" width="15.6640625" style="635" customWidth="1"/>
    <col min="2314" max="2314" width="14.5546875" style="635" bestFit="1" customWidth="1"/>
    <col min="2315" max="2315" width="15" style="635" customWidth="1"/>
    <col min="2316" max="2560" width="9.109375" style="635"/>
    <col min="2561" max="2561" width="5.6640625" style="635" customWidth="1"/>
    <col min="2562" max="2562" width="60.6640625" style="635" customWidth="1"/>
    <col min="2563" max="2563" width="5.33203125" style="635" customWidth="1"/>
    <col min="2564" max="2564" width="7.6640625" style="635" customWidth="1"/>
    <col min="2565" max="2565" width="8.6640625" style="635" customWidth="1"/>
    <col min="2566" max="2566" width="24.6640625" style="635" customWidth="1"/>
    <col min="2567" max="2567" width="27.44140625" style="635" customWidth="1"/>
    <col min="2568" max="2568" width="13.6640625" style="635" customWidth="1"/>
    <col min="2569" max="2569" width="15.6640625" style="635" customWidth="1"/>
    <col min="2570" max="2570" width="14.5546875" style="635" bestFit="1" customWidth="1"/>
    <col min="2571" max="2571" width="15" style="635" customWidth="1"/>
    <col min="2572" max="2816" width="9.109375" style="635"/>
    <col min="2817" max="2817" width="5.6640625" style="635" customWidth="1"/>
    <col min="2818" max="2818" width="60.6640625" style="635" customWidth="1"/>
    <col min="2819" max="2819" width="5.33203125" style="635" customWidth="1"/>
    <col min="2820" max="2820" width="7.6640625" style="635" customWidth="1"/>
    <col min="2821" max="2821" width="8.6640625" style="635" customWidth="1"/>
    <col min="2822" max="2822" width="24.6640625" style="635" customWidth="1"/>
    <col min="2823" max="2823" width="27.44140625" style="635" customWidth="1"/>
    <col min="2824" max="2824" width="13.6640625" style="635" customWidth="1"/>
    <col min="2825" max="2825" width="15.6640625" style="635" customWidth="1"/>
    <col min="2826" max="2826" width="14.5546875" style="635" bestFit="1" customWidth="1"/>
    <col min="2827" max="2827" width="15" style="635" customWidth="1"/>
    <col min="2828" max="3072" width="9.109375" style="635"/>
    <col min="3073" max="3073" width="5.6640625" style="635" customWidth="1"/>
    <col min="3074" max="3074" width="60.6640625" style="635" customWidth="1"/>
    <col min="3075" max="3075" width="5.33203125" style="635" customWidth="1"/>
    <col min="3076" max="3076" width="7.6640625" style="635" customWidth="1"/>
    <col min="3077" max="3077" width="8.6640625" style="635" customWidth="1"/>
    <col min="3078" max="3078" width="24.6640625" style="635" customWidth="1"/>
    <col min="3079" max="3079" width="27.44140625" style="635" customWidth="1"/>
    <col min="3080" max="3080" width="13.6640625" style="635" customWidth="1"/>
    <col min="3081" max="3081" width="15.6640625" style="635" customWidth="1"/>
    <col min="3082" max="3082" width="14.5546875" style="635" bestFit="1" customWidth="1"/>
    <col min="3083" max="3083" width="15" style="635" customWidth="1"/>
    <col min="3084" max="3328" width="9.109375" style="635"/>
    <col min="3329" max="3329" width="5.6640625" style="635" customWidth="1"/>
    <col min="3330" max="3330" width="60.6640625" style="635" customWidth="1"/>
    <col min="3331" max="3331" width="5.33203125" style="635" customWidth="1"/>
    <col min="3332" max="3332" width="7.6640625" style="635" customWidth="1"/>
    <col min="3333" max="3333" width="8.6640625" style="635" customWidth="1"/>
    <col min="3334" max="3334" width="24.6640625" style="635" customWidth="1"/>
    <col min="3335" max="3335" width="27.44140625" style="635" customWidth="1"/>
    <col min="3336" max="3336" width="13.6640625" style="635" customWidth="1"/>
    <col min="3337" max="3337" width="15.6640625" style="635" customWidth="1"/>
    <col min="3338" max="3338" width="14.5546875" style="635" bestFit="1" customWidth="1"/>
    <col min="3339" max="3339" width="15" style="635" customWidth="1"/>
    <col min="3340" max="3584" width="9.109375" style="635"/>
    <col min="3585" max="3585" width="5.6640625" style="635" customWidth="1"/>
    <col min="3586" max="3586" width="60.6640625" style="635" customWidth="1"/>
    <col min="3587" max="3587" width="5.33203125" style="635" customWidth="1"/>
    <col min="3588" max="3588" width="7.6640625" style="635" customWidth="1"/>
    <col min="3589" max="3589" width="8.6640625" style="635" customWidth="1"/>
    <col min="3590" max="3590" width="24.6640625" style="635" customWidth="1"/>
    <col min="3591" max="3591" width="27.44140625" style="635" customWidth="1"/>
    <col min="3592" max="3592" width="13.6640625" style="635" customWidth="1"/>
    <col min="3593" max="3593" width="15.6640625" style="635" customWidth="1"/>
    <col min="3594" max="3594" width="14.5546875" style="635" bestFit="1" customWidth="1"/>
    <col min="3595" max="3595" width="15" style="635" customWidth="1"/>
    <col min="3596" max="3840" width="9.109375" style="635"/>
    <col min="3841" max="3841" width="5.6640625" style="635" customWidth="1"/>
    <col min="3842" max="3842" width="60.6640625" style="635" customWidth="1"/>
    <col min="3843" max="3843" width="5.33203125" style="635" customWidth="1"/>
    <col min="3844" max="3844" width="7.6640625" style="635" customWidth="1"/>
    <col min="3845" max="3845" width="8.6640625" style="635" customWidth="1"/>
    <col min="3846" max="3846" width="24.6640625" style="635" customWidth="1"/>
    <col min="3847" max="3847" width="27.44140625" style="635" customWidth="1"/>
    <col min="3848" max="3848" width="13.6640625" style="635" customWidth="1"/>
    <col min="3849" max="3849" width="15.6640625" style="635" customWidth="1"/>
    <col min="3850" max="3850" width="14.5546875" style="635" bestFit="1" customWidth="1"/>
    <col min="3851" max="3851" width="15" style="635" customWidth="1"/>
    <col min="3852" max="4096" width="9.109375" style="635"/>
    <col min="4097" max="4097" width="5.6640625" style="635" customWidth="1"/>
    <col min="4098" max="4098" width="60.6640625" style="635" customWidth="1"/>
    <col min="4099" max="4099" width="5.33203125" style="635" customWidth="1"/>
    <col min="4100" max="4100" width="7.6640625" style="635" customWidth="1"/>
    <col min="4101" max="4101" width="8.6640625" style="635" customWidth="1"/>
    <col min="4102" max="4102" width="24.6640625" style="635" customWidth="1"/>
    <col min="4103" max="4103" width="27.44140625" style="635" customWidth="1"/>
    <col min="4104" max="4104" width="13.6640625" style="635" customWidth="1"/>
    <col min="4105" max="4105" width="15.6640625" style="635" customWidth="1"/>
    <col min="4106" max="4106" width="14.5546875" style="635" bestFit="1" customWidth="1"/>
    <col min="4107" max="4107" width="15" style="635" customWidth="1"/>
    <col min="4108" max="4352" width="9.109375" style="635"/>
    <col min="4353" max="4353" width="5.6640625" style="635" customWidth="1"/>
    <col min="4354" max="4354" width="60.6640625" style="635" customWidth="1"/>
    <col min="4355" max="4355" width="5.33203125" style="635" customWidth="1"/>
    <col min="4356" max="4356" width="7.6640625" style="635" customWidth="1"/>
    <col min="4357" max="4357" width="8.6640625" style="635" customWidth="1"/>
    <col min="4358" max="4358" width="24.6640625" style="635" customWidth="1"/>
    <col min="4359" max="4359" width="27.44140625" style="635" customWidth="1"/>
    <col min="4360" max="4360" width="13.6640625" style="635" customWidth="1"/>
    <col min="4361" max="4361" width="15.6640625" style="635" customWidth="1"/>
    <col min="4362" max="4362" width="14.5546875" style="635" bestFit="1" customWidth="1"/>
    <col min="4363" max="4363" width="15" style="635" customWidth="1"/>
    <col min="4364" max="4608" width="9.109375" style="635"/>
    <col min="4609" max="4609" width="5.6640625" style="635" customWidth="1"/>
    <col min="4610" max="4610" width="60.6640625" style="635" customWidth="1"/>
    <col min="4611" max="4611" width="5.33203125" style="635" customWidth="1"/>
    <col min="4612" max="4612" width="7.6640625" style="635" customWidth="1"/>
    <col min="4613" max="4613" width="8.6640625" style="635" customWidth="1"/>
    <col min="4614" max="4614" width="24.6640625" style="635" customWidth="1"/>
    <col min="4615" max="4615" width="27.44140625" style="635" customWidth="1"/>
    <col min="4616" max="4616" width="13.6640625" style="635" customWidth="1"/>
    <col min="4617" max="4617" width="15.6640625" style="635" customWidth="1"/>
    <col min="4618" max="4618" width="14.5546875" style="635" bestFit="1" customWidth="1"/>
    <col min="4619" max="4619" width="15" style="635" customWidth="1"/>
    <col min="4620" max="4864" width="9.109375" style="635"/>
    <col min="4865" max="4865" width="5.6640625" style="635" customWidth="1"/>
    <col min="4866" max="4866" width="60.6640625" style="635" customWidth="1"/>
    <col min="4867" max="4867" width="5.33203125" style="635" customWidth="1"/>
    <col min="4868" max="4868" width="7.6640625" style="635" customWidth="1"/>
    <col min="4869" max="4869" width="8.6640625" style="635" customWidth="1"/>
    <col min="4870" max="4870" width="24.6640625" style="635" customWidth="1"/>
    <col min="4871" max="4871" width="27.44140625" style="635" customWidth="1"/>
    <col min="4872" max="4872" width="13.6640625" style="635" customWidth="1"/>
    <col min="4873" max="4873" width="15.6640625" style="635" customWidth="1"/>
    <col min="4874" max="4874" width="14.5546875" style="635" bestFit="1" customWidth="1"/>
    <col min="4875" max="4875" width="15" style="635" customWidth="1"/>
    <col min="4876" max="5120" width="9.109375" style="635"/>
    <col min="5121" max="5121" width="5.6640625" style="635" customWidth="1"/>
    <col min="5122" max="5122" width="60.6640625" style="635" customWidth="1"/>
    <col min="5123" max="5123" width="5.33203125" style="635" customWidth="1"/>
    <col min="5124" max="5124" width="7.6640625" style="635" customWidth="1"/>
    <col min="5125" max="5125" width="8.6640625" style="635" customWidth="1"/>
    <col min="5126" max="5126" width="24.6640625" style="635" customWidth="1"/>
    <col min="5127" max="5127" width="27.44140625" style="635" customWidth="1"/>
    <col min="5128" max="5128" width="13.6640625" style="635" customWidth="1"/>
    <col min="5129" max="5129" width="15.6640625" style="635" customWidth="1"/>
    <col min="5130" max="5130" width="14.5546875" style="635" bestFit="1" customWidth="1"/>
    <col min="5131" max="5131" width="15" style="635" customWidth="1"/>
    <col min="5132" max="5376" width="9.109375" style="635"/>
    <col min="5377" max="5377" width="5.6640625" style="635" customWidth="1"/>
    <col min="5378" max="5378" width="60.6640625" style="635" customWidth="1"/>
    <col min="5379" max="5379" width="5.33203125" style="635" customWidth="1"/>
    <col min="5380" max="5380" width="7.6640625" style="635" customWidth="1"/>
    <col min="5381" max="5381" width="8.6640625" style="635" customWidth="1"/>
    <col min="5382" max="5382" width="24.6640625" style="635" customWidth="1"/>
    <col min="5383" max="5383" width="27.44140625" style="635" customWidth="1"/>
    <col min="5384" max="5384" width="13.6640625" style="635" customWidth="1"/>
    <col min="5385" max="5385" width="15.6640625" style="635" customWidth="1"/>
    <col min="5386" max="5386" width="14.5546875" style="635" bestFit="1" customWidth="1"/>
    <col min="5387" max="5387" width="15" style="635" customWidth="1"/>
    <col min="5388" max="5632" width="9.109375" style="635"/>
    <col min="5633" max="5633" width="5.6640625" style="635" customWidth="1"/>
    <col min="5634" max="5634" width="60.6640625" style="635" customWidth="1"/>
    <col min="5635" max="5635" width="5.33203125" style="635" customWidth="1"/>
    <col min="5636" max="5636" width="7.6640625" style="635" customWidth="1"/>
    <col min="5637" max="5637" width="8.6640625" style="635" customWidth="1"/>
    <col min="5638" max="5638" width="24.6640625" style="635" customWidth="1"/>
    <col min="5639" max="5639" width="27.44140625" style="635" customWidth="1"/>
    <col min="5640" max="5640" width="13.6640625" style="635" customWidth="1"/>
    <col min="5641" max="5641" width="15.6640625" style="635" customWidth="1"/>
    <col min="5642" max="5642" width="14.5546875" style="635" bestFit="1" customWidth="1"/>
    <col min="5643" max="5643" width="15" style="635" customWidth="1"/>
    <col min="5644" max="5888" width="9.109375" style="635"/>
    <col min="5889" max="5889" width="5.6640625" style="635" customWidth="1"/>
    <col min="5890" max="5890" width="60.6640625" style="635" customWidth="1"/>
    <col min="5891" max="5891" width="5.33203125" style="635" customWidth="1"/>
    <col min="5892" max="5892" width="7.6640625" style="635" customWidth="1"/>
    <col min="5893" max="5893" width="8.6640625" style="635" customWidth="1"/>
    <col min="5894" max="5894" width="24.6640625" style="635" customWidth="1"/>
    <col min="5895" max="5895" width="27.44140625" style="635" customWidth="1"/>
    <col min="5896" max="5896" width="13.6640625" style="635" customWidth="1"/>
    <col min="5897" max="5897" width="15.6640625" style="635" customWidth="1"/>
    <col min="5898" max="5898" width="14.5546875" style="635" bestFit="1" customWidth="1"/>
    <col min="5899" max="5899" width="15" style="635" customWidth="1"/>
    <col min="5900" max="6144" width="9.109375" style="635"/>
    <col min="6145" max="6145" width="5.6640625" style="635" customWidth="1"/>
    <col min="6146" max="6146" width="60.6640625" style="635" customWidth="1"/>
    <col min="6147" max="6147" width="5.33203125" style="635" customWidth="1"/>
    <col min="6148" max="6148" width="7.6640625" style="635" customWidth="1"/>
    <col min="6149" max="6149" width="8.6640625" style="635" customWidth="1"/>
    <col min="6150" max="6150" width="24.6640625" style="635" customWidth="1"/>
    <col min="6151" max="6151" width="27.44140625" style="635" customWidth="1"/>
    <col min="6152" max="6152" width="13.6640625" style="635" customWidth="1"/>
    <col min="6153" max="6153" width="15.6640625" style="635" customWidth="1"/>
    <col min="6154" max="6154" width="14.5546875" style="635" bestFit="1" customWidth="1"/>
    <col min="6155" max="6155" width="15" style="635" customWidth="1"/>
    <col min="6156" max="6400" width="9.109375" style="635"/>
    <col min="6401" max="6401" width="5.6640625" style="635" customWidth="1"/>
    <col min="6402" max="6402" width="60.6640625" style="635" customWidth="1"/>
    <col min="6403" max="6403" width="5.33203125" style="635" customWidth="1"/>
    <col min="6404" max="6404" width="7.6640625" style="635" customWidth="1"/>
    <col min="6405" max="6405" width="8.6640625" style="635" customWidth="1"/>
    <col min="6406" max="6406" width="24.6640625" style="635" customWidth="1"/>
    <col min="6407" max="6407" width="27.44140625" style="635" customWidth="1"/>
    <col min="6408" max="6408" width="13.6640625" style="635" customWidth="1"/>
    <col min="6409" max="6409" width="15.6640625" style="635" customWidth="1"/>
    <col min="6410" max="6410" width="14.5546875" style="635" bestFit="1" customWidth="1"/>
    <col min="6411" max="6411" width="15" style="635" customWidth="1"/>
    <col min="6412" max="6656" width="9.109375" style="635"/>
    <col min="6657" max="6657" width="5.6640625" style="635" customWidth="1"/>
    <col min="6658" max="6658" width="60.6640625" style="635" customWidth="1"/>
    <col min="6659" max="6659" width="5.33203125" style="635" customWidth="1"/>
    <col min="6660" max="6660" width="7.6640625" style="635" customWidth="1"/>
    <col min="6661" max="6661" width="8.6640625" style="635" customWidth="1"/>
    <col min="6662" max="6662" width="24.6640625" style="635" customWidth="1"/>
    <col min="6663" max="6663" width="27.44140625" style="635" customWidth="1"/>
    <col min="6664" max="6664" width="13.6640625" style="635" customWidth="1"/>
    <col min="6665" max="6665" width="15.6640625" style="635" customWidth="1"/>
    <col min="6666" max="6666" width="14.5546875" style="635" bestFit="1" customWidth="1"/>
    <col min="6667" max="6667" width="15" style="635" customWidth="1"/>
    <col min="6668" max="6912" width="9.109375" style="635"/>
    <col min="6913" max="6913" width="5.6640625" style="635" customWidth="1"/>
    <col min="6914" max="6914" width="60.6640625" style="635" customWidth="1"/>
    <col min="6915" max="6915" width="5.33203125" style="635" customWidth="1"/>
    <col min="6916" max="6916" width="7.6640625" style="635" customWidth="1"/>
    <col min="6917" max="6917" width="8.6640625" style="635" customWidth="1"/>
    <col min="6918" max="6918" width="24.6640625" style="635" customWidth="1"/>
    <col min="6919" max="6919" width="27.44140625" style="635" customWidth="1"/>
    <col min="6920" max="6920" width="13.6640625" style="635" customWidth="1"/>
    <col min="6921" max="6921" width="15.6640625" style="635" customWidth="1"/>
    <col min="6922" max="6922" width="14.5546875" style="635" bestFit="1" customWidth="1"/>
    <col min="6923" max="6923" width="15" style="635" customWidth="1"/>
    <col min="6924" max="7168" width="9.109375" style="635"/>
    <col min="7169" max="7169" width="5.6640625" style="635" customWidth="1"/>
    <col min="7170" max="7170" width="60.6640625" style="635" customWidth="1"/>
    <col min="7171" max="7171" width="5.33203125" style="635" customWidth="1"/>
    <col min="7172" max="7172" width="7.6640625" style="635" customWidth="1"/>
    <col min="7173" max="7173" width="8.6640625" style="635" customWidth="1"/>
    <col min="7174" max="7174" width="24.6640625" style="635" customWidth="1"/>
    <col min="7175" max="7175" width="27.44140625" style="635" customWidth="1"/>
    <col min="7176" max="7176" width="13.6640625" style="635" customWidth="1"/>
    <col min="7177" max="7177" width="15.6640625" style="635" customWidth="1"/>
    <col min="7178" max="7178" width="14.5546875" style="635" bestFit="1" customWidth="1"/>
    <col min="7179" max="7179" width="15" style="635" customWidth="1"/>
    <col min="7180" max="7424" width="9.109375" style="635"/>
    <col min="7425" max="7425" width="5.6640625" style="635" customWidth="1"/>
    <col min="7426" max="7426" width="60.6640625" style="635" customWidth="1"/>
    <col min="7427" max="7427" width="5.33203125" style="635" customWidth="1"/>
    <col min="7428" max="7428" width="7.6640625" style="635" customWidth="1"/>
    <col min="7429" max="7429" width="8.6640625" style="635" customWidth="1"/>
    <col min="7430" max="7430" width="24.6640625" style="635" customWidth="1"/>
    <col min="7431" max="7431" width="27.44140625" style="635" customWidth="1"/>
    <col min="7432" max="7432" width="13.6640625" style="635" customWidth="1"/>
    <col min="7433" max="7433" width="15.6640625" style="635" customWidth="1"/>
    <col min="7434" max="7434" width="14.5546875" style="635" bestFit="1" customWidth="1"/>
    <col min="7435" max="7435" width="15" style="635" customWidth="1"/>
    <col min="7436" max="7680" width="9.109375" style="635"/>
    <col min="7681" max="7681" width="5.6640625" style="635" customWidth="1"/>
    <col min="7682" max="7682" width="60.6640625" style="635" customWidth="1"/>
    <col min="7683" max="7683" width="5.33203125" style="635" customWidth="1"/>
    <col min="7684" max="7684" width="7.6640625" style="635" customWidth="1"/>
    <col min="7685" max="7685" width="8.6640625" style="635" customWidth="1"/>
    <col min="7686" max="7686" width="24.6640625" style="635" customWidth="1"/>
    <col min="7687" max="7687" width="27.44140625" style="635" customWidth="1"/>
    <col min="7688" max="7688" width="13.6640625" style="635" customWidth="1"/>
    <col min="7689" max="7689" width="15.6640625" style="635" customWidth="1"/>
    <col min="7690" max="7690" width="14.5546875" style="635" bestFit="1" customWidth="1"/>
    <col min="7691" max="7691" width="15" style="635" customWidth="1"/>
    <col min="7692" max="7936" width="9.109375" style="635"/>
    <col min="7937" max="7937" width="5.6640625" style="635" customWidth="1"/>
    <col min="7938" max="7938" width="60.6640625" style="635" customWidth="1"/>
    <col min="7939" max="7939" width="5.33203125" style="635" customWidth="1"/>
    <col min="7940" max="7940" width="7.6640625" style="635" customWidth="1"/>
    <col min="7941" max="7941" width="8.6640625" style="635" customWidth="1"/>
    <col min="7942" max="7942" width="24.6640625" style="635" customWidth="1"/>
    <col min="7943" max="7943" width="27.44140625" style="635" customWidth="1"/>
    <col min="7944" max="7944" width="13.6640625" style="635" customWidth="1"/>
    <col min="7945" max="7945" width="15.6640625" style="635" customWidth="1"/>
    <col min="7946" max="7946" width="14.5546875" style="635" bestFit="1" customWidth="1"/>
    <col min="7947" max="7947" width="15" style="635" customWidth="1"/>
    <col min="7948" max="8192" width="9.109375" style="635"/>
    <col min="8193" max="8193" width="5.6640625" style="635" customWidth="1"/>
    <col min="8194" max="8194" width="60.6640625" style="635" customWidth="1"/>
    <col min="8195" max="8195" width="5.33203125" style="635" customWidth="1"/>
    <col min="8196" max="8196" width="7.6640625" style="635" customWidth="1"/>
    <col min="8197" max="8197" width="8.6640625" style="635" customWidth="1"/>
    <col min="8198" max="8198" width="24.6640625" style="635" customWidth="1"/>
    <col min="8199" max="8199" width="27.44140625" style="635" customWidth="1"/>
    <col min="8200" max="8200" width="13.6640625" style="635" customWidth="1"/>
    <col min="8201" max="8201" width="15.6640625" style="635" customWidth="1"/>
    <col min="8202" max="8202" width="14.5546875" style="635" bestFit="1" customWidth="1"/>
    <col min="8203" max="8203" width="15" style="635" customWidth="1"/>
    <col min="8204" max="8448" width="9.109375" style="635"/>
    <col min="8449" max="8449" width="5.6640625" style="635" customWidth="1"/>
    <col min="8450" max="8450" width="60.6640625" style="635" customWidth="1"/>
    <col min="8451" max="8451" width="5.33203125" style="635" customWidth="1"/>
    <col min="8452" max="8452" width="7.6640625" style="635" customWidth="1"/>
    <col min="8453" max="8453" width="8.6640625" style="635" customWidth="1"/>
    <col min="8454" max="8454" width="24.6640625" style="635" customWidth="1"/>
    <col min="8455" max="8455" width="27.44140625" style="635" customWidth="1"/>
    <col min="8456" max="8456" width="13.6640625" style="635" customWidth="1"/>
    <col min="8457" max="8457" width="15.6640625" style="635" customWidth="1"/>
    <col min="8458" max="8458" width="14.5546875" style="635" bestFit="1" customWidth="1"/>
    <col min="8459" max="8459" width="15" style="635" customWidth="1"/>
    <col min="8460" max="8704" width="9.109375" style="635"/>
    <col min="8705" max="8705" width="5.6640625" style="635" customWidth="1"/>
    <col min="8706" max="8706" width="60.6640625" style="635" customWidth="1"/>
    <col min="8707" max="8707" width="5.33203125" style="635" customWidth="1"/>
    <col min="8708" max="8708" width="7.6640625" style="635" customWidth="1"/>
    <col min="8709" max="8709" width="8.6640625" style="635" customWidth="1"/>
    <col min="8710" max="8710" width="24.6640625" style="635" customWidth="1"/>
    <col min="8711" max="8711" width="27.44140625" style="635" customWidth="1"/>
    <col min="8712" max="8712" width="13.6640625" style="635" customWidth="1"/>
    <col min="8713" max="8713" width="15.6640625" style="635" customWidth="1"/>
    <col min="8714" max="8714" width="14.5546875" style="635" bestFit="1" customWidth="1"/>
    <col min="8715" max="8715" width="15" style="635" customWidth="1"/>
    <col min="8716" max="8960" width="9.109375" style="635"/>
    <col min="8961" max="8961" width="5.6640625" style="635" customWidth="1"/>
    <col min="8962" max="8962" width="60.6640625" style="635" customWidth="1"/>
    <col min="8963" max="8963" width="5.33203125" style="635" customWidth="1"/>
    <col min="8964" max="8964" width="7.6640625" style="635" customWidth="1"/>
    <col min="8965" max="8965" width="8.6640625" style="635" customWidth="1"/>
    <col min="8966" max="8966" width="24.6640625" style="635" customWidth="1"/>
    <col min="8967" max="8967" width="27.44140625" style="635" customWidth="1"/>
    <col min="8968" max="8968" width="13.6640625" style="635" customWidth="1"/>
    <col min="8969" max="8969" width="15.6640625" style="635" customWidth="1"/>
    <col min="8970" max="8970" width="14.5546875" style="635" bestFit="1" customWidth="1"/>
    <col min="8971" max="8971" width="15" style="635" customWidth="1"/>
    <col min="8972" max="9216" width="9.109375" style="635"/>
    <col min="9217" max="9217" width="5.6640625" style="635" customWidth="1"/>
    <col min="9218" max="9218" width="60.6640625" style="635" customWidth="1"/>
    <col min="9219" max="9219" width="5.33203125" style="635" customWidth="1"/>
    <col min="9220" max="9220" width="7.6640625" style="635" customWidth="1"/>
    <col min="9221" max="9221" width="8.6640625" style="635" customWidth="1"/>
    <col min="9222" max="9222" width="24.6640625" style="635" customWidth="1"/>
    <col min="9223" max="9223" width="27.44140625" style="635" customWidth="1"/>
    <col min="9224" max="9224" width="13.6640625" style="635" customWidth="1"/>
    <col min="9225" max="9225" width="15.6640625" style="635" customWidth="1"/>
    <col min="9226" max="9226" width="14.5546875" style="635" bestFit="1" customWidth="1"/>
    <col min="9227" max="9227" width="15" style="635" customWidth="1"/>
    <col min="9228" max="9472" width="9.109375" style="635"/>
    <col min="9473" max="9473" width="5.6640625" style="635" customWidth="1"/>
    <col min="9474" max="9474" width="60.6640625" style="635" customWidth="1"/>
    <col min="9475" max="9475" width="5.33203125" style="635" customWidth="1"/>
    <col min="9476" max="9476" width="7.6640625" style="635" customWidth="1"/>
    <col min="9477" max="9477" width="8.6640625" style="635" customWidth="1"/>
    <col min="9478" max="9478" width="24.6640625" style="635" customWidth="1"/>
    <col min="9479" max="9479" width="27.44140625" style="635" customWidth="1"/>
    <col min="9480" max="9480" width="13.6640625" style="635" customWidth="1"/>
    <col min="9481" max="9481" width="15.6640625" style="635" customWidth="1"/>
    <col min="9482" max="9482" width="14.5546875" style="635" bestFit="1" customWidth="1"/>
    <col min="9483" max="9483" width="15" style="635" customWidth="1"/>
    <col min="9484" max="9728" width="9.109375" style="635"/>
    <col min="9729" max="9729" width="5.6640625" style="635" customWidth="1"/>
    <col min="9730" max="9730" width="60.6640625" style="635" customWidth="1"/>
    <col min="9731" max="9731" width="5.33203125" style="635" customWidth="1"/>
    <col min="9732" max="9732" width="7.6640625" style="635" customWidth="1"/>
    <col min="9733" max="9733" width="8.6640625" style="635" customWidth="1"/>
    <col min="9734" max="9734" width="24.6640625" style="635" customWidth="1"/>
    <col min="9735" max="9735" width="27.44140625" style="635" customWidth="1"/>
    <col min="9736" max="9736" width="13.6640625" style="635" customWidth="1"/>
    <col min="9737" max="9737" width="15.6640625" style="635" customWidth="1"/>
    <col min="9738" max="9738" width="14.5546875" style="635" bestFit="1" customWidth="1"/>
    <col min="9739" max="9739" width="15" style="635" customWidth="1"/>
    <col min="9740" max="9984" width="9.109375" style="635"/>
    <col min="9985" max="9985" width="5.6640625" style="635" customWidth="1"/>
    <col min="9986" max="9986" width="60.6640625" style="635" customWidth="1"/>
    <col min="9987" max="9987" width="5.33203125" style="635" customWidth="1"/>
    <col min="9988" max="9988" width="7.6640625" style="635" customWidth="1"/>
    <col min="9989" max="9989" width="8.6640625" style="635" customWidth="1"/>
    <col min="9990" max="9990" width="24.6640625" style="635" customWidth="1"/>
    <col min="9991" max="9991" width="27.44140625" style="635" customWidth="1"/>
    <col min="9992" max="9992" width="13.6640625" style="635" customWidth="1"/>
    <col min="9993" max="9993" width="15.6640625" style="635" customWidth="1"/>
    <col min="9994" max="9994" width="14.5546875" style="635" bestFit="1" customWidth="1"/>
    <col min="9995" max="9995" width="15" style="635" customWidth="1"/>
    <col min="9996" max="10240" width="9.109375" style="635"/>
    <col min="10241" max="10241" width="5.6640625" style="635" customWidth="1"/>
    <col min="10242" max="10242" width="60.6640625" style="635" customWidth="1"/>
    <col min="10243" max="10243" width="5.33203125" style="635" customWidth="1"/>
    <col min="10244" max="10244" width="7.6640625" style="635" customWidth="1"/>
    <col min="10245" max="10245" width="8.6640625" style="635" customWidth="1"/>
    <col min="10246" max="10246" width="24.6640625" style="635" customWidth="1"/>
    <col min="10247" max="10247" width="27.44140625" style="635" customWidth="1"/>
    <col min="10248" max="10248" width="13.6640625" style="635" customWidth="1"/>
    <col min="10249" max="10249" width="15.6640625" style="635" customWidth="1"/>
    <col min="10250" max="10250" width="14.5546875" style="635" bestFit="1" customWidth="1"/>
    <col min="10251" max="10251" width="15" style="635" customWidth="1"/>
    <col min="10252" max="10496" width="9.109375" style="635"/>
    <col min="10497" max="10497" width="5.6640625" style="635" customWidth="1"/>
    <col min="10498" max="10498" width="60.6640625" style="635" customWidth="1"/>
    <col min="10499" max="10499" width="5.33203125" style="635" customWidth="1"/>
    <col min="10500" max="10500" width="7.6640625" style="635" customWidth="1"/>
    <col min="10501" max="10501" width="8.6640625" style="635" customWidth="1"/>
    <col min="10502" max="10502" width="24.6640625" style="635" customWidth="1"/>
    <col min="10503" max="10503" width="27.44140625" style="635" customWidth="1"/>
    <col min="10504" max="10504" width="13.6640625" style="635" customWidth="1"/>
    <col min="10505" max="10505" width="15.6640625" style="635" customWidth="1"/>
    <col min="10506" max="10506" width="14.5546875" style="635" bestFit="1" customWidth="1"/>
    <col min="10507" max="10507" width="15" style="635" customWidth="1"/>
    <col min="10508" max="10752" width="9.109375" style="635"/>
    <col min="10753" max="10753" width="5.6640625" style="635" customWidth="1"/>
    <col min="10754" max="10754" width="60.6640625" style="635" customWidth="1"/>
    <col min="10755" max="10755" width="5.33203125" style="635" customWidth="1"/>
    <col min="10756" max="10756" width="7.6640625" style="635" customWidth="1"/>
    <col min="10757" max="10757" width="8.6640625" style="635" customWidth="1"/>
    <col min="10758" max="10758" width="24.6640625" style="635" customWidth="1"/>
    <col min="10759" max="10759" width="27.44140625" style="635" customWidth="1"/>
    <col min="10760" max="10760" width="13.6640625" style="635" customWidth="1"/>
    <col min="10761" max="10761" width="15.6640625" style="635" customWidth="1"/>
    <col min="10762" max="10762" width="14.5546875" style="635" bestFit="1" customWidth="1"/>
    <col min="10763" max="10763" width="15" style="635" customWidth="1"/>
    <col min="10764" max="11008" width="9.109375" style="635"/>
    <col min="11009" max="11009" width="5.6640625" style="635" customWidth="1"/>
    <col min="11010" max="11010" width="60.6640625" style="635" customWidth="1"/>
    <col min="11011" max="11011" width="5.33203125" style="635" customWidth="1"/>
    <col min="11012" max="11012" width="7.6640625" style="635" customWidth="1"/>
    <col min="11013" max="11013" width="8.6640625" style="635" customWidth="1"/>
    <col min="11014" max="11014" width="24.6640625" style="635" customWidth="1"/>
    <col min="11015" max="11015" width="27.44140625" style="635" customWidth="1"/>
    <col min="11016" max="11016" width="13.6640625" style="635" customWidth="1"/>
    <col min="11017" max="11017" width="15.6640625" style="635" customWidth="1"/>
    <col min="11018" max="11018" width="14.5546875" style="635" bestFit="1" customWidth="1"/>
    <col min="11019" max="11019" width="15" style="635" customWidth="1"/>
    <col min="11020" max="11264" width="9.109375" style="635"/>
    <col min="11265" max="11265" width="5.6640625" style="635" customWidth="1"/>
    <col min="11266" max="11266" width="60.6640625" style="635" customWidth="1"/>
    <col min="11267" max="11267" width="5.33203125" style="635" customWidth="1"/>
    <col min="11268" max="11268" width="7.6640625" style="635" customWidth="1"/>
    <col min="11269" max="11269" width="8.6640625" style="635" customWidth="1"/>
    <col min="11270" max="11270" width="24.6640625" style="635" customWidth="1"/>
    <col min="11271" max="11271" width="27.44140625" style="635" customWidth="1"/>
    <col min="11272" max="11272" width="13.6640625" style="635" customWidth="1"/>
    <col min="11273" max="11273" width="15.6640625" style="635" customWidth="1"/>
    <col min="11274" max="11274" width="14.5546875" style="635" bestFit="1" customWidth="1"/>
    <col min="11275" max="11275" width="15" style="635" customWidth="1"/>
    <col min="11276" max="11520" width="9.109375" style="635"/>
    <col min="11521" max="11521" width="5.6640625" style="635" customWidth="1"/>
    <col min="11522" max="11522" width="60.6640625" style="635" customWidth="1"/>
    <col min="11523" max="11523" width="5.33203125" style="635" customWidth="1"/>
    <col min="11524" max="11524" width="7.6640625" style="635" customWidth="1"/>
    <col min="11525" max="11525" width="8.6640625" style="635" customWidth="1"/>
    <col min="11526" max="11526" width="24.6640625" style="635" customWidth="1"/>
    <col min="11527" max="11527" width="27.44140625" style="635" customWidth="1"/>
    <col min="11528" max="11528" width="13.6640625" style="635" customWidth="1"/>
    <col min="11529" max="11529" width="15.6640625" style="635" customWidth="1"/>
    <col min="11530" max="11530" width="14.5546875" style="635" bestFit="1" customWidth="1"/>
    <col min="11531" max="11531" width="15" style="635" customWidth="1"/>
    <col min="11532" max="11776" width="9.109375" style="635"/>
    <col min="11777" max="11777" width="5.6640625" style="635" customWidth="1"/>
    <col min="11778" max="11778" width="60.6640625" style="635" customWidth="1"/>
    <col min="11779" max="11779" width="5.33203125" style="635" customWidth="1"/>
    <col min="11780" max="11780" width="7.6640625" style="635" customWidth="1"/>
    <col min="11781" max="11781" width="8.6640625" style="635" customWidth="1"/>
    <col min="11782" max="11782" width="24.6640625" style="635" customWidth="1"/>
    <col min="11783" max="11783" width="27.44140625" style="635" customWidth="1"/>
    <col min="11784" max="11784" width="13.6640625" style="635" customWidth="1"/>
    <col min="11785" max="11785" width="15.6640625" style="635" customWidth="1"/>
    <col min="11786" max="11786" width="14.5546875" style="635" bestFit="1" customWidth="1"/>
    <col min="11787" max="11787" width="15" style="635" customWidth="1"/>
    <col min="11788" max="12032" width="9.109375" style="635"/>
    <col min="12033" max="12033" width="5.6640625" style="635" customWidth="1"/>
    <col min="12034" max="12034" width="60.6640625" style="635" customWidth="1"/>
    <col min="12035" max="12035" width="5.33203125" style="635" customWidth="1"/>
    <col min="12036" max="12036" width="7.6640625" style="635" customWidth="1"/>
    <col min="12037" max="12037" width="8.6640625" style="635" customWidth="1"/>
    <col min="12038" max="12038" width="24.6640625" style="635" customWidth="1"/>
    <col min="12039" max="12039" width="27.44140625" style="635" customWidth="1"/>
    <col min="12040" max="12040" width="13.6640625" style="635" customWidth="1"/>
    <col min="12041" max="12041" width="15.6640625" style="635" customWidth="1"/>
    <col min="12042" max="12042" width="14.5546875" style="635" bestFit="1" customWidth="1"/>
    <col min="12043" max="12043" width="15" style="635" customWidth="1"/>
    <col min="12044" max="12288" width="9.109375" style="635"/>
    <col min="12289" max="12289" width="5.6640625" style="635" customWidth="1"/>
    <col min="12290" max="12290" width="60.6640625" style="635" customWidth="1"/>
    <col min="12291" max="12291" width="5.33203125" style="635" customWidth="1"/>
    <col min="12292" max="12292" width="7.6640625" style="635" customWidth="1"/>
    <col min="12293" max="12293" width="8.6640625" style="635" customWidth="1"/>
    <col min="12294" max="12294" width="24.6640625" style="635" customWidth="1"/>
    <col min="12295" max="12295" width="27.44140625" style="635" customWidth="1"/>
    <col min="12296" max="12296" width="13.6640625" style="635" customWidth="1"/>
    <col min="12297" max="12297" width="15.6640625" style="635" customWidth="1"/>
    <col min="12298" max="12298" width="14.5546875" style="635" bestFit="1" customWidth="1"/>
    <col min="12299" max="12299" width="15" style="635" customWidth="1"/>
    <col min="12300" max="12544" width="9.109375" style="635"/>
    <col min="12545" max="12545" width="5.6640625" style="635" customWidth="1"/>
    <col min="12546" max="12546" width="60.6640625" style="635" customWidth="1"/>
    <col min="12547" max="12547" width="5.33203125" style="635" customWidth="1"/>
    <col min="12548" max="12548" width="7.6640625" style="635" customWidth="1"/>
    <col min="12549" max="12549" width="8.6640625" style="635" customWidth="1"/>
    <col min="12550" max="12550" width="24.6640625" style="635" customWidth="1"/>
    <col min="12551" max="12551" width="27.44140625" style="635" customWidth="1"/>
    <col min="12552" max="12552" width="13.6640625" style="635" customWidth="1"/>
    <col min="12553" max="12553" width="15.6640625" style="635" customWidth="1"/>
    <col min="12554" max="12554" width="14.5546875" style="635" bestFit="1" customWidth="1"/>
    <col min="12555" max="12555" width="15" style="635" customWidth="1"/>
    <col min="12556" max="12800" width="9.109375" style="635"/>
    <col min="12801" max="12801" width="5.6640625" style="635" customWidth="1"/>
    <col min="12802" max="12802" width="60.6640625" style="635" customWidth="1"/>
    <col min="12803" max="12803" width="5.33203125" style="635" customWidth="1"/>
    <col min="12804" max="12804" width="7.6640625" style="635" customWidth="1"/>
    <col min="12805" max="12805" width="8.6640625" style="635" customWidth="1"/>
    <col min="12806" max="12806" width="24.6640625" style="635" customWidth="1"/>
    <col min="12807" max="12807" width="27.44140625" style="635" customWidth="1"/>
    <col min="12808" max="12808" width="13.6640625" style="635" customWidth="1"/>
    <col min="12809" max="12809" width="15.6640625" style="635" customWidth="1"/>
    <col min="12810" max="12810" width="14.5546875" style="635" bestFit="1" customWidth="1"/>
    <col min="12811" max="12811" width="15" style="635" customWidth="1"/>
    <col min="12812" max="13056" width="9.109375" style="635"/>
    <col min="13057" max="13057" width="5.6640625" style="635" customWidth="1"/>
    <col min="13058" max="13058" width="60.6640625" style="635" customWidth="1"/>
    <col min="13059" max="13059" width="5.33203125" style="635" customWidth="1"/>
    <col min="13060" max="13060" width="7.6640625" style="635" customWidth="1"/>
    <col min="13061" max="13061" width="8.6640625" style="635" customWidth="1"/>
    <col min="13062" max="13062" width="24.6640625" style="635" customWidth="1"/>
    <col min="13063" max="13063" width="27.44140625" style="635" customWidth="1"/>
    <col min="13064" max="13064" width="13.6640625" style="635" customWidth="1"/>
    <col min="13065" max="13065" width="15.6640625" style="635" customWidth="1"/>
    <col min="13066" max="13066" width="14.5546875" style="635" bestFit="1" customWidth="1"/>
    <col min="13067" max="13067" width="15" style="635" customWidth="1"/>
    <col min="13068" max="13312" width="9.109375" style="635"/>
    <col min="13313" max="13313" width="5.6640625" style="635" customWidth="1"/>
    <col min="13314" max="13314" width="60.6640625" style="635" customWidth="1"/>
    <col min="13315" max="13315" width="5.33203125" style="635" customWidth="1"/>
    <col min="13316" max="13316" width="7.6640625" style="635" customWidth="1"/>
    <col min="13317" max="13317" width="8.6640625" style="635" customWidth="1"/>
    <col min="13318" max="13318" width="24.6640625" style="635" customWidth="1"/>
    <col min="13319" max="13319" width="27.44140625" style="635" customWidth="1"/>
    <col min="13320" max="13320" width="13.6640625" style="635" customWidth="1"/>
    <col min="13321" max="13321" width="15.6640625" style="635" customWidth="1"/>
    <col min="13322" max="13322" width="14.5546875" style="635" bestFit="1" customWidth="1"/>
    <col min="13323" max="13323" width="15" style="635" customWidth="1"/>
    <col min="13324" max="13568" width="9.109375" style="635"/>
    <col min="13569" max="13569" width="5.6640625" style="635" customWidth="1"/>
    <col min="13570" max="13570" width="60.6640625" style="635" customWidth="1"/>
    <col min="13571" max="13571" width="5.33203125" style="635" customWidth="1"/>
    <col min="13572" max="13572" width="7.6640625" style="635" customWidth="1"/>
    <col min="13573" max="13573" width="8.6640625" style="635" customWidth="1"/>
    <col min="13574" max="13574" width="24.6640625" style="635" customWidth="1"/>
    <col min="13575" max="13575" width="27.44140625" style="635" customWidth="1"/>
    <col min="13576" max="13576" width="13.6640625" style="635" customWidth="1"/>
    <col min="13577" max="13577" width="15.6640625" style="635" customWidth="1"/>
    <col min="13578" max="13578" width="14.5546875" style="635" bestFit="1" customWidth="1"/>
    <col min="13579" max="13579" width="15" style="635" customWidth="1"/>
    <col min="13580" max="13824" width="9.109375" style="635"/>
    <col min="13825" max="13825" width="5.6640625" style="635" customWidth="1"/>
    <col min="13826" max="13826" width="60.6640625" style="635" customWidth="1"/>
    <col min="13827" max="13827" width="5.33203125" style="635" customWidth="1"/>
    <col min="13828" max="13828" width="7.6640625" style="635" customWidth="1"/>
    <col min="13829" max="13829" width="8.6640625" style="635" customWidth="1"/>
    <col min="13830" max="13830" width="24.6640625" style="635" customWidth="1"/>
    <col min="13831" max="13831" width="27.44140625" style="635" customWidth="1"/>
    <col min="13832" max="13832" width="13.6640625" style="635" customWidth="1"/>
    <col min="13833" max="13833" width="15.6640625" style="635" customWidth="1"/>
    <col min="13834" max="13834" width="14.5546875" style="635" bestFit="1" customWidth="1"/>
    <col min="13835" max="13835" width="15" style="635" customWidth="1"/>
    <col min="13836" max="14080" width="9.109375" style="635"/>
    <col min="14081" max="14081" width="5.6640625" style="635" customWidth="1"/>
    <col min="14082" max="14082" width="60.6640625" style="635" customWidth="1"/>
    <col min="14083" max="14083" width="5.33203125" style="635" customWidth="1"/>
    <col min="14084" max="14084" width="7.6640625" style="635" customWidth="1"/>
    <col min="14085" max="14085" width="8.6640625" style="635" customWidth="1"/>
    <col min="14086" max="14086" width="24.6640625" style="635" customWidth="1"/>
    <col min="14087" max="14087" width="27.44140625" style="635" customWidth="1"/>
    <col min="14088" max="14088" width="13.6640625" style="635" customWidth="1"/>
    <col min="14089" max="14089" width="15.6640625" style="635" customWidth="1"/>
    <col min="14090" max="14090" width="14.5546875" style="635" bestFit="1" customWidth="1"/>
    <col min="14091" max="14091" width="15" style="635" customWidth="1"/>
    <col min="14092" max="14336" width="9.109375" style="635"/>
    <col min="14337" max="14337" width="5.6640625" style="635" customWidth="1"/>
    <col min="14338" max="14338" width="60.6640625" style="635" customWidth="1"/>
    <col min="14339" max="14339" width="5.33203125" style="635" customWidth="1"/>
    <col min="14340" max="14340" width="7.6640625" style="635" customWidth="1"/>
    <col min="14341" max="14341" width="8.6640625" style="635" customWidth="1"/>
    <col min="14342" max="14342" width="24.6640625" style="635" customWidth="1"/>
    <col min="14343" max="14343" width="27.44140625" style="635" customWidth="1"/>
    <col min="14344" max="14344" width="13.6640625" style="635" customWidth="1"/>
    <col min="14345" max="14345" width="15.6640625" style="635" customWidth="1"/>
    <col min="14346" max="14346" width="14.5546875" style="635" bestFit="1" customWidth="1"/>
    <col min="14347" max="14347" width="15" style="635" customWidth="1"/>
    <col min="14348" max="14592" width="9.109375" style="635"/>
    <col min="14593" max="14593" width="5.6640625" style="635" customWidth="1"/>
    <col min="14594" max="14594" width="60.6640625" style="635" customWidth="1"/>
    <col min="14595" max="14595" width="5.33203125" style="635" customWidth="1"/>
    <col min="14596" max="14596" width="7.6640625" style="635" customWidth="1"/>
    <col min="14597" max="14597" width="8.6640625" style="635" customWidth="1"/>
    <col min="14598" max="14598" width="24.6640625" style="635" customWidth="1"/>
    <col min="14599" max="14599" width="27.44140625" style="635" customWidth="1"/>
    <col min="14600" max="14600" width="13.6640625" style="635" customWidth="1"/>
    <col min="14601" max="14601" width="15.6640625" style="635" customWidth="1"/>
    <col min="14602" max="14602" width="14.5546875" style="635" bestFit="1" customWidth="1"/>
    <col min="14603" max="14603" width="15" style="635" customWidth="1"/>
    <col min="14604" max="14848" width="9.109375" style="635"/>
    <col min="14849" max="14849" width="5.6640625" style="635" customWidth="1"/>
    <col min="14850" max="14850" width="60.6640625" style="635" customWidth="1"/>
    <col min="14851" max="14851" width="5.33203125" style="635" customWidth="1"/>
    <col min="14852" max="14852" width="7.6640625" style="635" customWidth="1"/>
    <col min="14853" max="14853" width="8.6640625" style="635" customWidth="1"/>
    <col min="14854" max="14854" width="24.6640625" style="635" customWidth="1"/>
    <col min="14855" max="14855" width="27.44140625" style="635" customWidth="1"/>
    <col min="14856" max="14856" width="13.6640625" style="635" customWidth="1"/>
    <col min="14857" max="14857" width="15.6640625" style="635" customWidth="1"/>
    <col min="14858" max="14858" width="14.5546875" style="635" bestFit="1" customWidth="1"/>
    <col min="14859" max="14859" width="15" style="635" customWidth="1"/>
    <col min="14860" max="15104" width="9.109375" style="635"/>
    <col min="15105" max="15105" width="5.6640625" style="635" customWidth="1"/>
    <col min="15106" max="15106" width="60.6640625" style="635" customWidth="1"/>
    <col min="15107" max="15107" width="5.33203125" style="635" customWidth="1"/>
    <col min="15108" max="15108" width="7.6640625" style="635" customWidth="1"/>
    <col min="15109" max="15109" width="8.6640625" style="635" customWidth="1"/>
    <col min="15110" max="15110" width="24.6640625" style="635" customWidth="1"/>
    <col min="15111" max="15111" width="27.44140625" style="635" customWidth="1"/>
    <col min="15112" max="15112" width="13.6640625" style="635" customWidth="1"/>
    <col min="15113" max="15113" width="15.6640625" style="635" customWidth="1"/>
    <col min="15114" max="15114" width="14.5546875" style="635" bestFit="1" customWidth="1"/>
    <col min="15115" max="15115" width="15" style="635" customWidth="1"/>
    <col min="15116" max="15360" width="9.109375" style="635"/>
    <col min="15361" max="15361" width="5.6640625" style="635" customWidth="1"/>
    <col min="15362" max="15362" width="60.6640625" style="635" customWidth="1"/>
    <col min="15363" max="15363" width="5.33203125" style="635" customWidth="1"/>
    <col min="15364" max="15364" width="7.6640625" style="635" customWidth="1"/>
    <col min="15365" max="15365" width="8.6640625" style="635" customWidth="1"/>
    <col min="15366" max="15366" width="24.6640625" style="635" customWidth="1"/>
    <col min="15367" max="15367" width="27.44140625" style="635" customWidth="1"/>
    <col min="15368" max="15368" width="13.6640625" style="635" customWidth="1"/>
    <col min="15369" max="15369" width="15.6640625" style="635" customWidth="1"/>
    <col min="15370" max="15370" width="14.5546875" style="635" bestFit="1" customWidth="1"/>
    <col min="15371" max="15371" width="15" style="635" customWidth="1"/>
    <col min="15372" max="15616" width="9.109375" style="635"/>
    <col min="15617" max="15617" width="5.6640625" style="635" customWidth="1"/>
    <col min="15618" max="15618" width="60.6640625" style="635" customWidth="1"/>
    <col min="15619" max="15619" width="5.33203125" style="635" customWidth="1"/>
    <col min="15620" max="15620" width="7.6640625" style="635" customWidth="1"/>
    <col min="15621" max="15621" width="8.6640625" style="635" customWidth="1"/>
    <col min="15622" max="15622" width="24.6640625" style="635" customWidth="1"/>
    <col min="15623" max="15623" width="27.44140625" style="635" customWidth="1"/>
    <col min="15624" max="15624" width="13.6640625" style="635" customWidth="1"/>
    <col min="15625" max="15625" width="15.6640625" style="635" customWidth="1"/>
    <col min="15626" max="15626" width="14.5546875" style="635" bestFit="1" customWidth="1"/>
    <col min="15627" max="15627" width="15" style="635" customWidth="1"/>
    <col min="15628" max="15872" width="9.109375" style="635"/>
    <col min="15873" max="15873" width="5.6640625" style="635" customWidth="1"/>
    <col min="15874" max="15874" width="60.6640625" style="635" customWidth="1"/>
    <col min="15875" max="15875" width="5.33203125" style="635" customWidth="1"/>
    <col min="15876" max="15876" width="7.6640625" style="635" customWidth="1"/>
    <col min="15877" max="15877" width="8.6640625" style="635" customWidth="1"/>
    <col min="15878" max="15878" width="24.6640625" style="635" customWidth="1"/>
    <col min="15879" max="15879" width="27.44140625" style="635" customWidth="1"/>
    <col min="15880" max="15880" width="13.6640625" style="635" customWidth="1"/>
    <col min="15881" max="15881" width="15.6640625" style="635" customWidth="1"/>
    <col min="15882" max="15882" width="14.5546875" style="635" bestFit="1" customWidth="1"/>
    <col min="15883" max="15883" width="15" style="635" customWidth="1"/>
    <col min="15884" max="16128" width="9.109375" style="635"/>
    <col min="16129" max="16129" width="5.6640625" style="635" customWidth="1"/>
    <col min="16130" max="16130" width="60.6640625" style="635" customWidth="1"/>
    <col min="16131" max="16131" width="5.33203125" style="635" customWidth="1"/>
    <col min="16132" max="16132" width="7.6640625" style="635" customWidth="1"/>
    <col min="16133" max="16133" width="8.6640625" style="635" customWidth="1"/>
    <col min="16134" max="16134" width="24.6640625" style="635" customWidth="1"/>
    <col min="16135" max="16135" width="27.44140625" style="635" customWidth="1"/>
    <col min="16136" max="16136" width="13.6640625" style="635" customWidth="1"/>
    <col min="16137" max="16137" width="15.6640625" style="635" customWidth="1"/>
    <col min="16138" max="16138" width="14.5546875" style="635" bestFit="1" customWidth="1"/>
    <col min="16139" max="16139" width="15" style="635" customWidth="1"/>
    <col min="16140" max="16384" width="9.109375" style="635"/>
  </cols>
  <sheetData>
    <row r="1" spans="1:10" s="739" customFormat="1" ht="21" customHeight="1" thickBot="1">
      <c r="A1" s="1421" t="s">
        <v>3147</v>
      </c>
      <c r="B1" s="1422"/>
      <c r="C1" s="1422"/>
      <c r="D1" s="1422"/>
      <c r="E1" s="1422"/>
      <c r="F1" s="1422"/>
      <c r="G1" s="1422"/>
      <c r="H1" s="1422"/>
      <c r="I1" s="1423"/>
    </row>
    <row r="2" spans="1:10" s="739" customFormat="1"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10" s="739" customFormat="1" ht="21" customHeight="1" thickBot="1">
      <c r="A3" s="745"/>
      <c r="B3" s="744"/>
      <c r="C3" s="743"/>
      <c r="D3" s="742"/>
      <c r="E3" s="742"/>
      <c r="F3" s="741"/>
      <c r="G3" s="741"/>
      <c r="H3" s="741"/>
      <c r="I3" s="740"/>
    </row>
    <row r="4" spans="1:10" s="637" customFormat="1">
      <c r="A4" s="738" t="s">
        <v>3146</v>
      </c>
      <c r="B4" s="1121" t="s">
        <v>3145</v>
      </c>
      <c r="C4" s="1122" t="s">
        <v>156</v>
      </c>
      <c r="D4" s="1122" t="s">
        <v>2807</v>
      </c>
      <c r="E4" s="1122" t="s">
        <v>3144</v>
      </c>
      <c r="F4" s="1021" t="s">
        <v>3143</v>
      </c>
      <c r="G4" s="1021" t="s">
        <v>3142</v>
      </c>
      <c r="H4" s="1123" t="s">
        <v>3141</v>
      </c>
      <c r="I4" s="734" t="s">
        <v>2804</v>
      </c>
    </row>
    <row r="5" spans="1:10" s="637" customFormat="1" ht="13.8"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3171</v>
      </c>
      <c r="C7" s="721"/>
      <c r="D7" s="720"/>
      <c r="E7" s="720"/>
      <c r="F7" s="719"/>
      <c r="G7" s="719"/>
      <c r="H7" s="719"/>
      <c r="I7" s="718"/>
    </row>
    <row r="8" spans="1:10" s="637" customFormat="1">
      <c r="A8" s="717"/>
      <c r="B8" s="716"/>
      <c r="C8" s="715"/>
      <c r="D8" s="714"/>
      <c r="E8" s="714"/>
      <c r="F8" s="713"/>
      <c r="G8" s="713"/>
      <c r="H8" s="713"/>
      <c r="I8" s="712"/>
    </row>
    <row r="9" spans="1:10">
      <c r="A9" s="711"/>
      <c r="B9" s="1124" t="s">
        <v>3139</v>
      </c>
      <c r="C9" s="1125"/>
      <c r="D9" s="1126"/>
      <c r="E9" s="1127"/>
      <c r="F9" s="1128"/>
      <c r="G9" s="1128"/>
      <c r="H9" s="1128"/>
      <c r="I9" s="709"/>
    </row>
    <row r="10" spans="1:10" s="647" customFormat="1" ht="39.6">
      <c r="A10" s="681">
        <v>1</v>
      </c>
      <c r="B10" s="1129" t="s">
        <v>3170</v>
      </c>
      <c r="C10" s="1035"/>
      <c r="D10" s="1130">
        <v>2</v>
      </c>
      <c r="E10" s="1131" t="s">
        <v>2190</v>
      </c>
      <c r="F10" s="1186"/>
      <c r="G10" s="1038">
        <f t="shared" ref="G10:G22" si="0">D10*F10</f>
        <v>0</v>
      </c>
      <c r="H10" s="1132"/>
      <c r="I10" s="679">
        <f t="shared" ref="I10:I22" si="1">D10*H10</f>
        <v>0</v>
      </c>
      <c r="J10" s="708"/>
    </row>
    <row r="11" spans="1:10" s="647" customFormat="1" ht="39.6">
      <c r="A11" s="681">
        <v>2</v>
      </c>
      <c r="B11" s="1129" t="s">
        <v>3169</v>
      </c>
      <c r="C11" s="1035"/>
      <c r="D11" s="1130">
        <v>1</v>
      </c>
      <c r="E11" s="1131" t="s">
        <v>2190</v>
      </c>
      <c r="F11" s="1186"/>
      <c r="G11" s="1038">
        <f t="shared" si="0"/>
        <v>0</v>
      </c>
      <c r="H11" s="1132"/>
      <c r="I11" s="679">
        <f t="shared" si="1"/>
        <v>0</v>
      </c>
      <c r="J11" s="708"/>
    </row>
    <row r="12" spans="1:10" s="647" customFormat="1" ht="26.4">
      <c r="A12" s="681">
        <v>3</v>
      </c>
      <c r="B12" s="1129" t="s">
        <v>3168</v>
      </c>
      <c r="C12" s="1035"/>
      <c r="D12" s="1130">
        <v>1</v>
      </c>
      <c r="E12" s="1131" t="s">
        <v>2190</v>
      </c>
      <c r="F12" s="1186"/>
      <c r="G12" s="1038">
        <f t="shared" si="0"/>
        <v>0</v>
      </c>
      <c r="H12" s="1132"/>
      <c r="I12" s="679">
        <f t="shared" si="1"/>
        <v>0</v>
      </c>
      <c r="J12" s="708"/>
    </row>
    <row r="13" spans="1:10" s="647" customFormat="1">
      <c r="A13" s="681">
        <v>4</v>
      </c>
      <c r="B13" s="1129" t="s">
        <v>3167</v>
      </c>
      <c r="C13" s="1035"/>
      <c r="D13" s="1130">
        <v>1</v>
      </c>
      <c r="E13" s="1131" t="s">
        <v>2190</v>
      </c>
      <c r="F13" s="1186"/>
      <c r="G13" s="1038">
        <f t="shared" si="0"/>
        <v>0</v>
      </c>
      <c r="H13" s="1132"/>
      <c r="I13" s="679">
        <f t="shared" si="1"/>
        <v>0</v>
      </c>
    </row>
    <row r="14" spans="1:10" s="647" customFormat="1">
      <c r="A14" s="681">
        <v>5</v>
      </c>
      <c r="B14" s="1129" t="s">
        <v>3166</v>
      </c>
      <c r="C14" s="1035"/>
      <c r="D14" s="1130">
        <v>3</v>
      </c>
      <c r="E14" s="1131" t="s">
        <v>2190</v>
      </c>
      <c r="F14" s="1186"/>
      <c r="G14" s="1038">
        <f t="shared" si="0"/>
        <v>0</v>
      </c>
      <c r="H14" s="1132"/>
      <c r="I14" s="679">
        <f t="shared" si="1"/>
        <v>0</v>
      </c>
    </row>
    <row r="15" spans="1:10" s="647" customFormat="1">
      <c r="A15" s="681">
        <v>6</v>
      </c>
      <c r="B15" s="1129" t="s">
        <v>3165</v>
      </c>
      <c r="C15" s="1035"/>
      <c r="D15" s="1130">
        <v>3</v>
      </c>
      <c r="E15" s="1131" t="s">
        <v>2190</v>
      </c>
      <c r="F15" s="1186"/>
      <c r="G15" s="1038">
        <f t="shared" si="0"/>
        <v>0</v>
      </c>
      <c r="H15" s="1132"/>
      <c r="I15" s="679">
        <f t="shared" si="1"/>
        <v>0</v>
      </c>
    </row>
    <row r="16" spans="1:10" s="647" customFormat="1" ht="92.4">
      <c r="A16" s="681">
        <v>7</v>
      </c>
      <c r="B16" s="1129" t="s">
        <v>3164</v>
      </c>
      <c r="C16" s="1035"/>
      <c r="D16" s="1130">
        <v>1</v>
      </c>
      <c r="E16" s="1131" t="s">
        <v>2190</v>
      </c>
      <c r="F16" s="1186"/>
      <c r="G16" s="1038">
        <f t="shared" si="0"/>
        <v>0</v>
      </c>
      <c r="H16" s="1132"/>
      <c r="I16" s="679">
        <f t="shared" si="1"/>
        <v>0</v>
      </c>
    </row>
    <row r="17" spans="1:13" s="647" customFormat="1">
      <c r="A17" s="681">
        <v>8</v>
      </c>
      <c r="B17" s="1129" t="s">
        <v>3163</v>
      </c>
      <c r="C17" s="1035"/>
      <c r="D17" s="1130">
        <v>1</v>
      </c>
      <c r="E17" s="1131" t="s">
        <v>2190</v>
      </c>
      <c r="F17" s="1186"/>
      <c r="G17" s="1038">
        <f>D17*F17</f>
        <v>0</v>
      </c>
      <c r="H17" s="1132"/>
      <c r="I17" s="679">
        <f>D17*H17</f>
        <v>0</v>
      </c>
    </row>
    <row r="18" spans="1:13" s="647" customFormat="1">
      <c r="A18" s="681">
        <v>9</v>
      </c>
      <c r="B18" s="1129" t="s">
        <v>3162</v>
      </c>
      <c r="C18" s="1035"/>
      <c r="D18" s="1130">
        <v>2</v>
      </c>
      <c r="E18" s="1131" t="s">
        <v>2190</v>
      </c>
      <c r="F18" s="1186"/>
      <c r="G18" s="1038">
        <f t="shared" si="0"/>
        <v>0</v>
      </c>
      <c r="H18" s="1132"/>
      <c r="I18" s="679">
        <f t="shared" si="1"/>
        <v>0</v>
      </c>
    </row>
    <row r="19" spans="1:13" s="647" customFormat="1">
      <c r="A19" s="681">
        <v>10</v>
      </c>
      <c r="B19" s="1129" t="s">
        <v>3161</v>
      </c>
      <c r="C19" s="1035"/>
      <c r="D19" s="1130">
        <v>3</v>
      </c>
      <c r="E19" s="1131" t="s">
        <v>2190</v>
      </c>
      <c r="F19" s="1186"/>
      <c r="G19" s="1038">
        <f t="shared" si="0"/>
        <v>0</v>
      </c>
      <c r="H19" s="1132"/>
      <c r="I19" s="679">
        <f t="shared" si="1"/>
        <v>0</v>
      </c>
    </row>
    <row r="20" spans="1:13" s="647" customFormat="1" ht="66">
      <c r="A20" s="681">
        <v>11</v>
      </c>
      <c r="B20" s="1129" t="s">
        <v>3160</v>
      </c>
      <c r="C20" s="1035"/>
      <c r="D20" s="1130">
        <v>4</v>
      </c>
      <c r="E20" s="1131" t="s">
        <v>2190</v>
      </c>
      <c r="F20" s="1186"/>
      <c r="G20" s="1038">
        <f t="shared" si="0"/>
        <v>0</v>
      </c>
      <c r="H20" s="1132"/>
      <c r="I20" s="679">
        <f t="shared" si="1"/>
        <v>0</v>
      </c>
    </row>
    <row r="21" spans="1:13" s="647" customFormat="1">
      <c r="A21" s="681">
        <v>12</v>
      </c>
      <c r="B21" s="1133" t="s">
        <v>3159</v>
      </c>
      <c r="C21" s="1035"/>
      <c r="D21" s="1130">
        <v>26</v>
      </c>
      <c r="E21" s="1131" t="s">
        <v>2190</v>
      </c>
      <c r="F21" s="1186"/>
      <c r="G21" s="1038">
        <f t="shared" si="0"/>
        <v>0</v>
      </c>
      <c r="H21" s="1132"/>
      <c r="I21" s="679">
        <f t="shared" si="1"/>
        <v>0</v>
      </c>
    </row>
    <row r="22" spans="1:13" s="700" customFormat="1">
      <c r="A22" s="681">
        <v>13</v>
      </c>
      <c r="B22" s="1133" t="s">
        <v>3158</v>
      </c>
      <c r="C22" s="1035"/>
      <c r="D22" s="1130">
        <v>1</v>
      </c>
      <c r="E22" s="1131" t="s">
        <v>1985</v>
      </c>
      <c r="F22" s="1186"/>
      <c r="G22" s="1038">
        <f t="shared" si="0"/>
        <v>0</v>
      </c>
      <c r="H22" s="1132"/>
      <c r="I22" s="679">
        <f t="shared" si="1"/>
        <v>0</v>
      </c>
      <c r="J22" s="701"/>
      <c r="K22" s="647"/>
    </row>
    <row r="23" spans="1:13" s="700" customFormat="1">
      <c r="A23" s="681"/>
      <c r="B23" s="1124" t="s">
        <v>3135</v>
      </c>
      <c r="C23" s="1125"/>
      <c r="D23" s="1126"/>
      <c r="E23" s="1127"/>
      <c r="F23" s="1134"/>
      <c r="G23" s="1044"/>
      <c r="H23" s="1134"/>
      <c r="I23" s="578"/>
      <c r="J23" s="701"/>
      <c r="K23" s="647"/>
    </row>
    <row r="24" spans="1:13" s="700" customFormat="1">
      <c r="A24" s="681">
        <v>14</v>
      </c>
      <c r="B24" s="1133" t="s">
        <v>3157</v>
      </c>
      <c r="C24" s="1035"/>
      <c r="D24" s="1041">
        <v>1550</v>
      </c>
      <c r="E24" s="1045" t="s">
        <v>315</v>
      </c>
      <c r="F24" s="1186"/>
      <c r="G24" s="1038">
        <f t="shared" ref="G24:G30" si="2">D24*F24</f>
        <v>0</v>
      </c>
      <c r="H24" s="1119"/>
      <c r="I24" s="679">
        <f t="shared" ref="I24:I31" si="3">D24*H24</f>
        <v>0</v>
      </c>
      <c r="J24" s="701"/>
      <c r="K24" s="647"/>
    </row>
    <row r="25" spans="1:13">
      <c r="A25" s="681">
        <v>15</v>
      </c>
      <c r="B25" s="1133" t="s">
        <v>3156</v>
      </c>
      <c r="C25" s="1035"/>
      <c r="D25" s="1041">
        <v>100</v>
      </c>
      <c r="E25" s="1045" t="s">
        <v>315</v>
      </c>
      <c r="F25" s="1186"/>
      <c r="G25" s="1038">
        <f t="shared" si="2"/>
        <v>0</v>
      </c>
      <c r="H25" s="1119"/>
      <c r="I25" s="679">
        <f t="shared" si="3"/>
        <v>0</v>
      </c>
      <c r="J25" s="637"/>
      <c r="K25" s="637"/>
    </row>
    <row r="26" spans="1:13" s="1100" customFormat="1">
      <c r="A26" s="564">
        <v>15</v>
      </c>
      <c r="B26" s="1112" t="s">
        <v>3130</v>
      </c>
      <c r="C26" s="1029"/>
      <c r="D26" s="1041">
        <v>170</v>
      </c>
      <c r="E26" s="1135" t="s">
        <v>315</v>
      </c>
      <c r="F26" s="1186"/>
      <c r="G26" s="1044">
        <f>D26*F26</f>
        <v>0</v>
      </c>
      <c r="H26" s="1114"/>
      <c r="I26" s="578">
        <f>D26*H26</f>
        <v>0</v>
      </c>
    </row>
    <row r="27" spans="1:13" s="524" customFormat="1">
      <c r="A27" s="681">
        <v>16</v>
      </c>
      <c r="B27" s="1112" t="s">
        <v>3131</v>
      </c>
      <c r="C27" s="1029"/>
      <c r="D27" s="1041">
        <v>230</v>
      </c>
      <c r="E27" s="1135" t="s">
        <v>315</v>
      </c>
      <c r="F27" s="1186"/>
      <c r="G27" s="1044">
        <f t="shared" si="2"/>
        <v>0</v>
      </c>
      <c r="H27" s="1114"/>
      <c r="I27" s="578">
        <f t="shared" si="3"/>
        <v>0</v>
      </c>
      <c r="K27" s="533"/>
      <c r="M27" s="533"/>
    </row>
    <row r="28" spans="1:13" s="524" customFormat="1">
      <c r="A28" s="681">
        <v>17</v>
      </c>
      <c r="B28" s="1112" t="s">
        <v>3155</v>
      </c>
      <c r="C28" s="1029"/>
      <c r="D28" s="1041">
        <v>10</v>
      </c>
      <c r="E28" s="1135" t="s">
        <v>315</v>
      </c>
      <c r="F28" s="1186"/>
      <c r="G28" s="1044">
        <f t="shared" si="2"/>
        <v>0</v>
      </c>
      <c r="H28" s="1114"/>
      <c r="I28" s="578">
        <f t="shared" si="3"/>
        <v>0</v>
      </c>
      <c r="K28" s="533"/>
      <c r="M28" s="533"/>
    </row>
    <row r="29" spans="1:13" s="524" customFormat="1" ht="26.4">
      <c r="A29" s="681">
        <v>18</v>
      </c>
      <c r="B29" s="1034" t="s">
        <v>3154</v>
      </c>
      <c r="C29" s="1136"/>
      <c r="D29" s="1041">
        <v>1</v>
      </c>
      <c r="E29" s="1042" t="s">
        <v>1985</v>
      </c>
      <c r="F29" s="1186"/>
      <c r="G29" s="1137">
        <f t="shared" si="2"/>
        <v>0</v>
      </c>
      <c r="H29" s="1114"/>
      <c r="I29" s="694">
        <f t="shared" si="3"/>
        <v>0</v>
      </c>
      <c r="K29" s="693"/>
    </row>
    <row r="30" spans="1:13" s="524" customFormat="1" ht="12.75" customHeight="1">
      <c r="A30" s="681">
        <v>19</v>
      </c>
      <c r="B30" s="1138" t="s">
        <v>3153</v>
      </c>
      <c r="C30" s="1136"/>
      <c r="D30" s="1041">
        <v>1</v>
      </c>
      <c r="E30" s="1042" t="s">
        <v>1985</v>
      </c>
      <c r="F30" s="1186"/>
      <c r="G30" s="1137">
        <f t="shared" si="2"/>
        <v>0</v>
      </c>
      <c r="H30" s="1114"/>
      <c r="I30" s="694">
        <f t="shared" si="3"/>
        <v>0</v>
      </c>
      <c r="K30" s="693"/>
    </row>
    <row r="31" spans="1:13" s="691" customFormat="1" ht="26.4">
      <c r="A31" s="681">
        <v>20</v>
      </c>
      <c r="B31" s="1034" t="s">
        <v>3123</v>
      </c>
      <c r="C31" s="1035"/>
      <c r="D31" s="1041">
        <v>12</v>
      </c>
      <c r="E31" s="1045" t="s">
        <v>3152</v>
      </c>
      <c r="F31" s="1038">
        <v>0</v>
      </c>
      <c r="G31" s="1038">
        <f t="shared" ref="G31:G36" si="4">PRODUCT(D31,F31)</f>
        <v>0</v>
      </c>
      <c r="H31" s="1186"/>
      <c r="I31" s="679">
        <f t="shared" si="3"/>
        <v>0</v>
      </c>
      <c r="K31" s="647"/>
    </row>
    <row r="32" spans="1:13">
      <c r="A32" s="681"/>
      <c r="B32" s="1124" t="s">
        <v>3122</v>
      </c>
      <c r="C32" s="1125"/>
      <c r="D32" s="1139"/>
      <c r="E32" s="1140"/>
      <c r="F32" s="1134"/>
      <c r="G32" s="1044">
        <f t="shared" si="4"/>
        <v>0</v>
      </c>
      <c r="H32" s="1186"/>
      <c r="I32" s="578"/>
      <c r="K32" s="647"/>
    </row>
    <row r="33" spans="1:11">
      <c r="A33" s="681">
        <v>21</v>
      </c>
      <c r="B33" s="1133" t="s">
        <v>3151</v>
      </c>
      <c r="C33" s="1141"/>
      <c r="D33" s="1041">
        <v>1</v>
      </c>
      <c r="E33" s="1140" t="s">
        <v>2190</v>
      </c>
      <c r="F33" s="1142">
        <v>0</v>
      </c>
      <c r="G33" s="1038">
        <f t="shared" si="4"/>
        <v>0</v>
      </c>
      <c r="H33" s="1186"/>
      <c r="I33" s="679">
        <f>D33*H33</f>
        <v>0</v>
      </c>
      <c r="K33" s="647"/>
    </row>
    <row r="34" spans="1:11" s="682" customFormat="1">
      <c r="A34" s="681">
        <v>22</v>
      </c>
      <c r="B34" s="1133" t="s">
        <v>3150</v>
      </c>
      <c r="C34" s="1141"/>
      <c r="D34" s="1041">
        <v>26</v>
      </c>
      <c r="E34" s="1140" t="s">
        <v>2190</v>
      </c>
      <c r="F34" s="1142">
        <v>0</v>
      </c>
      <c r="G34" s="1038">
        <f t="shared" si="4"/>
        <v>0</v>
      </c>
      <c r="H34" s="1186"/>
      <c r="I34" s="679">
        <f>D34*H34</f>
        <v>0</v>
      </c>
      <c r="K34" s="647"/>
    </row>
    <row r="35" spans="1:11" ht="26.4">
      <c r="A35" s="681">
        <v>23</v>
      </c>
      <c r="B35" s="1112" t="s">
        <v>3149</v>
      </c>
      <c r="C35" s="1029"/>
      <c r="D35" s="1041">
        <v>1</v>
      </c>
      <c r="E35" s="1042" t="s">
        <v>1985</v>
      </c>
      <c r="F35" s="1032">
        <v>0</v>
      </c>
      <c r="G35" s="1032">
        <f t="shared" si="4"/>
        <v>0</v>
      </c>
      <c r="H35" s="1186"/>
      <c r="I35" s="679">
        <f>D35*H35</f>
        <v>0</v>
      </c>
      <c r="K35" s="647"/>
    </row>
    <row r="36" spans="1:11">
      <c r="A36" s="681">
        <v>24</v>
      </c>
      <c r="B36" s="1112" t="s">
        <v>3120</v>
      </c>
      <c r="C36" s="1029"/>
      <c r="D36" s="1041">
        <v>1</v>
      </c>
      <c r="E36" s="1042" t="s">
        <v>1985</v>
      </c>
      <c r="F36" s="1032">
        <v>0</v>
      </c>
      <c r="G36" s="1032">
        <f t="shared" si="4"/>
        <v>0</v>
      </c>
      <c r="H36" s="1186"/>
      <c r="I36" s="679">
        <f>D36*H36</f>
        <v>0</v>
      </c>
      <c r="K36" s="647"/>
    </row>
    <row r="37" spans="1:11" s="524" customFormat="1">
      <c r="A37" s="678"/>
      <c r="B37" s="1143" t="s">
        <v>3119</v>
      </c>
      <c r="C37" s="1144"/>
      <c r="D37" s="1145"/>
      <c r="E37" s="1146"/>
      <c r="F37" s="1147"/>
      <c r="G37" s="1147"/>
      <c r="H37" s="1147"/>
      <c r="I37" s="672"/>
      <c r="K37" s="647"/>
    </row>
    <row r="38" spans="1:11" s="524" customFormat="1" ht="13.8" thickBot="1">
      <c r="A38" s="671"/>
      <c r="B38" s="670"/>
      <c r="C38" s="669"/>
      <c r="D38" s="668"/>
      <c r="E38" s="667"/>
      <c r="F38" s="666"/>
      <c r="G38" s="666"/>
      <c r="H38" s="666"/>
      <c r="I38" s="665"/>
      <c r="K38" s="647"/>
    </row>
    <row r="39" spans="1:11">
      <c r="A39" s="664"/>
      <c r="B39" s="663" t="s">
        <v>2806</v>
      </c>
      <c r="C39" s="662"/>
      <c r="D39" s="661"/>
      <c r="E39" s="660"/>
      <c r="F39" s="659"/>
      <c r="G39" s="658">
        <f>SUM(G9:G36)</f>
        <v>0</v>
      </c>
      <c r="H39" s="657"/>
      <c r="I39" s="656"/>
      <c r="K39" s="647"/>
    </row>
    <row r="40" spans="1:11" ht="13.8" thickBot="1">
      <c r="A40" s="655"/>
      <c r="B40" s="1148" t="s">
        <v>2804</v>
      </c>
      <c r="C40" s="653"/>
      <c r="D40" s="652"/>
      <c r="E40" s="651"/>
      <c r="F40" s="650"/>
      <c r="G40" s="649"/>
      <c r="H40" s="649"/>
      <c r="I40" s="648">
        <f>SUM(I8:I36)</f>
        <v>0</v>
      </c>
      <c r="K40" s="647"/>
    </row>
    <row r="41" spans="1:11" ht="13.8" thickBot="1">
      <c r="A41" s="646"/>
      <c r="B41" s="645" t="s">
        <v>3118</v>
      </c>
      <c r="C41" s="644"/>
      <c r="D41" s="643"/>
      <c r="E41" s="642"/>
      <c r="F41" s="640"/>
      <c r="G41" s="641"/>
      <c r="H41" s="640"/>
      <c r="I41" s="639">
        <f>SUM(I40,G39)</f>
        <v>0</v>
      </c>
    </row>
    <row r="42" spans="1:11">
      <c r="A42" s="638" t="s">
        <v>3148</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3.2"/>
  <cols>
    <col min="1" max="1" width="5.6640625" style="1100" customWidth="1"/>
    <col min="2" max="2" width="73.33203125" style="1100" customWidth="1"/>
    <col min="3" max="3" width="5.6640625" style="1100" customWidth="1"/>
    <col min="4" max="4" width="7.6640625" style="1100" customWidth="1"/>
    <col min="5" max="5" width="8.6640625" style="1100" customWidth="1"/>
    <col min="6" max="6" width="24.6640625" style="1100" customWidth="1"/>
    <col min="7" max="7" width="27.6640625" style="1100" customWidth="1"/>
    <col min="8" max="8" width="13.6640625" style="1100" customWidth="1"/>
    <col min="9" max="9" width="15.6640625" style="1100" customWidth="1"/>
    <col min="10" max="256" width="9.109375" style="1100"/>
    <col min="257" max="257" width="5.6640625" style="1100" customWidth="1"/>
    <col min="258" max="258" width="73.33203125" style="1100" customWidth="1"/>
    <col min="259" max="259" width="5.6640625" style="1100" customWidth="1"/>
    <col min="260" max="260" width="7.6640625" style="1100" customWidth="1"/>
    <col min="261" max="261" width="8.6640625" style="1100" customWidth="1"/>
    <col min="262" max="262" width="24.6640625" style="1100" customWidth="1"/>
    <col min="263" max="263" width="27.6640625" style="1100" customWidth="1"/>
    <col min="264" max="264" width="13.6640625" style="1100" customWidth="1"/>
    <col min="265" max="265" width="15.6640625" style="1100" customWidth="1"/>
    <col min="266" max="512" width="9.109375" style="1100"/>
    <col min="513" max="513" width="5.6640625" style="1100" customWidth="1"/>
    <col min="514" max="514" width="73.33203125" style="1100" customWidth="1"/>
    <col min="515" max="515" width="5.6640625" style="1100" customWidth="1"/>
    <col min="516" max="516" width="7.6640625" style="1100" customWidth="1"/>
    <col min="517" max="517" width="8.6640625" style="1100" customWidth="1"/>
    <col min="518" max="518" width="24.6640625" style="1100" customWidth="1"/>
    <col min="519" max="519" width="27.6640625" style="1100" customWidth="1"/>
    <col min="520" max="520" width="13.6640625" style="1100" customWidth="1"/>
    <col min="521" max="521" width="15.6640625" style="1100" customWidth="1"/>
    <col min="522" max="768" width="9.109375" style="1100"/>
    <col min="769" max="769" width="5.6640625" style="1100" customWidth="1"/>
    <col min="770" max="770" width="73.33203125" style="1100" customWidth="1"/>
    <col min="771" max="771" width="5.6640625" style="1100" customWidth="1"/>
    <col min="772" max="772" width="7.6640625" style="1100" customWidth="1"/>
    <col min="773" max="773" width="8.6640625" style="1100" customWidth="1"/>
    <col min="774" max="774" width="24.6640625" style="1100" customWidth="1"/>
    <col min="775" max="775" width="27.6640625" style="1100" customWidth="1"/>
    <col min="776" max="776" width="13.6640625" style="1100" customWidth="1"/>
    <col min="777" max="777" width="15.6640625" style="1100" customWidth="1"/>
    <col min="778" max="1024" width="9.109375" style="1100"/>
    <col min="1025" max="1025" width="5.6640625" style="1100" customWidth="1"/>
    <col min="1026" max="1026" width="73.33203125" style="1100" customWidth="1"/>
    <col min="1027" max="1027" width="5.6640625" style="1100" customWidth="1"/>
    <col min="1028" max="1028" width="7.6640625" style="1100" customWidth="1"/>
    <col min="1029" max="1029" width="8.6640625" style="1100" customWidth="1"/>
    <col min="1030" max="1030" width="24.6640625" style="1100" customWidth="1"/>
    <col min="1031" max="1031" width="27.6640625" style="1100" customWidth="1"/>
    <col min="1032" max="1032" width="13.6640625" style="1100" customWidth="1"/>
    <col min="1033" max="1033" width="15.6640625" style="1100" customWidth="1"/>
    <col min="1034" max="1280" width="9.109375" style="1100"/>
    <col min="1281" max="1281" width="5.6640625" style="1100" customWidth="1"/>
    <col min="1282" max="1282" width="73.33203125" style="1100" customWidth="1"/>
    <col min="1283" max="1283" width="5.6640625" style="1100" customWidth="1"/>
    <col min="1284" max="1284" width="7.6640625" style="1100" customWidth="1"/>
    <col min="1285" max="1285" width="8.6640625" style="1100" customWidth="1"/>
    <col min="1286" max="1286" width="24.6640625" style="1100" customWidth="1"/>
    <col min="1287" max="1287" width="27.6640625" style="1100" customWidth="1"/>
    <col min="1288" max="1288" width="13.6640625" style="1100" customWidth="1"/>
    <col min="1289" max="1289" width="15.6640625" style="1100" customWidth="1"/>
    <col min="1290" max="1536" width="9.109375" style="1100"/>
    <col min="1537" max="1537" width="5.6640625" style="1100" customWidth="1"/>
    <col min="1538" max="1538" width="73.33203125" style="1100" customWidth="1"/>
    <col min="1539" max="1539" width="5.6640625" style="1100" customWidth="1"/>
    <col min="1540" max="1540" width="7.6640625" style="1100" customWidth="1"/>
    <col min="1541" max="1541" width="8.6640625" style="1100" customWidth="1"/>
    <col min="1542" max="1542" width="24.6640625" style="1100" customWidth="1"/>
    <col min="1543" max="1543" width="27.6640625" style="1100" customWidth="1"/>
    <col min="1544" max="1544" width="13.6640625" style="1100" customWidth="1"/>
    <col min="1545" max="1545" width="15.6640625" style="1100" customWidth="1"/>
    <col min="1546" max="1792" width="9.109375" style="1100"/>
    <col min="1793" max="1793" width="5.6640625" style="1100" customWidth="1"/>
    <col min="1794" max="1794" width="73.33203125" style="1100" customWidth="1"/>
    <col min="1795" max="1795" width="5.6640625" style="1100" customWidth="1"/>
    <col min="1796" max="1796" width="7.6640625" style="1100" customWidth="1"/>
    <col min="1797" max="1797" width="8.6640625" style="1100" customWidth="1"/>
    <col min="1798" max="1798" width="24.6640625" style="1100" customWidth="1"/>
    <col min="1799" max="1799" width="27.6640625" style="1100" customWidth="1"/>
    <col min="1800" max="1800" width="13.6640625" style="1100" customWidth="1"/>
    <col min="1801" max="1801" width="15.6640625" style="1100" customWidth="1"/>
    <col min="1802" max="2048" width="9.109375" style="1100"/>
    <col min="2049" max="2049" width="5.6640625" style="1100" customWidth="1"/>
    <col min="2050" max="2050" width="73.33203125" style="1100" customWidth="1"/>
    <col min="2051" max="2051" width="5.6640625" style="1100" customWidth="1"/>
    <col min="2052" max="2052" width="7.6640625" style="1100" customWidth="1"/>
    <col min="2053" max="2053" width="8.6640625" style="1100" customWidth="1"/>
    <col min="2054" max="2054" width="24.6640625" style="1100" customWidth="1"/>
    <col min="2055" max="2055" width="27.6640625" style="1100" customWidth="1"/>
    <col min="2056" max="2056" width="13.6640625" style="1100" customWidth="1"/>
    <col min="2057" max="2057" width="15.6640625" style="1100" customWidth="1"/>
    <col min="2058" max="2304" width="9.109375" style="1100"/>
    <col min="2305" max="2305" width="5.6640625" style="1100" customWidth="1"/>
    <col min="2306" max="2306" width="73.33203125" style="1100" customWidth="1"/>
    <col min="2307" max="2307" width="5.6640625" style="1100" customWidth="1"/>
    <col min="2308" max="2308" width="7.6640625" style="1100" customWidth="1"/>
    <col min="2309" max="2309" width="8.6640625" style="1100" customWidth="1"/>
    <col min="2310" max="2310" width="24.6640625" style="1100" customWidth="1"/>
    <col min="2311" max="2311" width="27.6640625" style="1100" customWidth="1"/>
    <col min="2312" max="2312" width="13.6640625" style="1100" customWidth="1"/>
    <col min="2313" max="2313" width="15.6640625" style="1100" customWidth="1"/>
    <col min="2314" max="2560" width="9.109375" style="1100"/>
    <col min="2561" max="2561" width="5.6640625" style="1100" customWidth="1"/>
    <col min="2562" max="2562" width="73.33203125" style="1100" customWidth="1"/>
    <col min="2563" max="2563" width="5.6640625" style="1100" customWidth="1"/>
    <col min="2564" max="2564" width="7.6640625" style="1100" customWidth="1"/>
    <col min="2565" max="2565" width="8.6640625" style="1100" customWidth="1"/>
    <col min="2566" max="2566" width="24.6640625" style="1100" customWidth="1"/>
    <col min="2567" max="2567" width="27.6640625" style="1100" customWidth="1"/>
    <col min="2568" max="2568" width="13.6640625" style="1100" customWidth="1"/>
    <col min="2569" max="2569" width="15.6640625" style="1100" customWidth="1"/>
    <col min="2570" max="2816" width="9.109375" style="1100"/>
    <col min="2817" max="2817" width="5.6640625" style="1100" customWidth="1"/>
    <col min="2818" max="2818" width="73.33203125" style="1100" customWidth="1"/>
    <col min="2819" max="2819" width="5.6640625" style="1100" customWidth="1"/>
    <col min="2820" max="2820" width="7.6640625" style="1100" customWidth="1"/>
    <col min="2821" max="2821" width="8.6640625" style="1100" customWidth="1"/>
    <col min="2822" max="2822" width="24.6640625" style="1100" customWidth="1"/>
    <col min="2823" max="2823" width="27.6640625" style="1100" customWidth="1"/>
    <col min="2824" max="2824" width="13.6640625" style="1100" customWidth="1"/>
    <col min="2825" max="2825" width="15.6640625" style="1100" customWidth="1"/>
    <col min="2826" max="3072" width="9.109375" style="1100"/>
    <col min="3073" max="3073" width="5.6640625" style="1100" customWidth="1"/>
    <col min="3074" max="3074" width="73.33203125" style="1100" customWidth="1"/>
    <col min="3075" max="3075" width="5.6640625" style="1100" customWidth="1"/>
    <col min="3076" max="3076" width="7.6640625" style="1100" customWidth="1"/>
    <col min="3077" max="3077" width="8.6640625" style="1100" customWidth="1"/>
    <col min="3078" max="3078" width="24.6640625" style="1100" customWidth="1"/>
    <col min="3079" max="3079" width="27.6640625" style="1100" customWidth="1"/>
    <col min="3080" max="3080" width="13.6640625" style="1100" customWidth="1"/>
    <col min="3081" max="3081" width="15.6640625" style="1100" customWidth="1"/>
    <col min="3082" max="3328" width="9.109375" style="1100"/>
    <col min="3329" max="3329" width="5.6640625" style="1100" customWidth="1"/>
    <col min="3330" max="3330" width="73.33203125" style="1100" customWidth="1"/>
    <col min="3331" max="3331" width="5.6640625" style="1100" customWidth="1"/>
    <col min="3332" max="3332" width="7.6640625" style="1100" customWidth="1"/>
    <col min="3333" max="3333" width="8.6640625" style="1100" customWidth="1"/>
    <col min="3334" max="3334" width="24.6640625" style="1100" customWidth="1"/>
    <col min="3335" max="3335" width="27.6640625" style="1100" customWidth="1"/>
    <col min="3336" max="3336" width="13.6640625" style="1100" customWidth="1"/>
    <col min="3337" max="3337" width="15.6640625" style="1100" customWidth="1"/>
    <col min="3338" max="3584" width="9.109375" style="1100"/>
    <col min="3585" max="3585" width="5.6640625" style="1100" customWidth="1"/>
    <col min="3586" max="3586" width="73.33203125" style="1100" customWidth="1"/>
    <col min="3587" max="3587" width="5.6640625" style="1100" customWidth="1"/>
    <col min="3588" max="3588" width="7.6640625" style="1100" customWidth="1"/>
    <col min="3589" max="3589" width="8.6640625" style="1100" customWidth="1"/>
    <col min="3590" max="3590" width="24.6640625" style="1100" customWidth="1"/>
    <col min="3591" max="3591" width="27.6640625" style="1100" customWidth="1"/>
    <col min="3592" max="3592" width="13.6640625" style="1100" customWidth="1"/>
    <col min="3593" max="3593" width="15.6640625" style="1100" customWidth="1"/>
    <col min="3594" max="3840" width="9.109375" style="1100"/>
    <col min="3841" max="3841" width="5.6640625" style="1100" customWidth="1"/>
    <col min="3842" max="3842" width="73.33203125" style="1100" customWidth="1"/>
    <col min="3843" max="3843" width="5.6640625" style="1100" customWidth="1"/>
    <col min="3844" max="3844" width="7.6640625" style="1100" customWidth="1"/>
    <col min="3845" max="3845" width="8.6640625" style="1100" customWidth="1"/>
    <col min="3846" max="3846" width="24.6640625" style="1100" customWidth="1"/>
    <col min="3847" max="3847" width="27.6640625" style="1100" customWidth="1"/>
    <col min="3848" max="3848" width="13.6640625" style="1100" customWidth="1"/>
    <col min="3849" max="3849" width="15.6640625" style="1100" customWidth="1"/>
    <col min="3850" max="4096" width="9.109375" style="1100"/>
    <col min="4097" max="4097" width="5.6640625" style="1100" customWidth="1"/>
    <col min="4098" max="4098" width="73.33203125" style="1100" customWidth="1"/>
    <col min="4099" max="4099" width="5.6640625" style="1100" customWidth="1"/>
    <col min="4100" max="4100" width="7.6640625" style="1100" customWidth="1"/>
    <col min="4101" max="4101" width="8.6640625" style="1100" customWidth="1"/>
    <col min="4102" max="4102" width="24.6640625" style="1100" customWidth="1"/>
    <col min="4103" max="4103" width="27.6640625" style="1100" customWidth="1"/>
    <col min="4104" max="4104" width="13.6640625" style="1100" customWidth="1"/>
    <col min="4105" max="4105" width="15.6640625" style="1100" customWidth="1"/>
    <col min="4106" max="4352" width="9.109375" style="1100"/>
    <col min="4353" max="4353" width="5.6640625" style="1100" customWidth="1"/>
    <col min="4354" max="4354" width="73.33203125" style="1100" customWidth="1"/>
    <col min="4355" max="4355" width="5.6640625" style="1100" customWidth="1"/>
    <col min="4356" max="4356" width="7.6640625" style="1100" customWidth="1"/>
    <col min="4357" max="4357" width="8.6640625" style="1100" customWidth="1"/>
    <col min="4358" max="4358" width="24.6640625" style="1100" customWidth="1"/>
    <col min="4359" max="4359" width="27.6640625" style="1100" customWidth="1"/>
    <col min="4360" max="4360" width="13.6640625" style="1100" customWidth="1"/>
    <col min="4361" max="4361" width="15.6640625" style="1100" customWidth="1"/>
    <col min="4362" max="4608" width="9.109375" style="1100"/>
    <col min="4609" max="4609" width="5.6640625" style="1100" customWidth="1"/>
    <col min="4610" max="4610" width="73.33203125" style="1100" customWidth="1"/>
    <col min="4611" max="4611" width="5.6640625" style="1100" customWidth="1"/>
    <col min="4612" max="4612" width="7.6640625" style="1100" customWidth="1"/>
    <col min="4613" max="4613" width="8.6640625" style="1100" customWidth="1"/>
    <col min="4614" max="4614" width="24.6640625" style="1100" customWidth="1"/>
    <col min="4615" max="4615" width="27.6640625" style="1100" customWidth="1"/>
    <col min="4616" max="4616" width="13.6640625" style="1100" customWidth="1"/>
    <col min="4617" max="4617" width="15.6640625" style="1100" customWidth="1"/>
    <col min="4618" max="4864" width="9.109375" style="1100"/>
    <col min="4865" max="4865" width="5.6640625" style="1100" customWidth="1"/>
    <col min="4866" max="4866" width="73.33203125" style="1100" customWidth="1"/>
    <col min="4867" max="4867" width="5.6640625" style="1100" customWidth="1"/>
    <col min="4868" max="4868" width="7.6640625" style="1100" customWidth="1"/>
    <col min="4869" max="4869" width="8.6640625" style="1100" customWidth="1"/>
    <col min="4870" max="4870" width="24.6640625" style="1100" customWidth="1"/>
    <col min="4871" max="4871" width="27.6640625" style="1100" customWidth="1"/>
    <col min="4872" max="4872" width="13.6640625" style="1100" customWidth="1"/>
    <col min="4873" max="4873" width="15.6640625" style="1100" customWidth="1"/>
    <col min="4874" max="5120" width="9.109375" style="1100"/>
    <col min="5121" max="5121" width="5.6640625" style="1100" customWidth="1"/>
    <col min="5122" max="5122" width="73.33203125" style="1100" customWidth="1"/>
    <col min="5123" max="5123" width="5.6640625" style="1100" customWidth="1"/>
    <col min="5124" max="5124" width="7.6640625" style="1100" customWidth="1"/>
    <col min="5125" max="5125" width="8.6640625" style="1100" customWidth="1"/>
    <col min="5126" max="5126" width="24.6640625" style="1100" customWidth="1"/>
    <col min="5127" max="5127" width="27.6640625" style="1100" customWidth="1"/>
    <col min="5128" max="5128" width="13.6640625" style="1100" customWidth="1"/>
    <col min="5129" max="5129" width="15.6640625" style="1100" customWidth="1"/>
    <col min="5130" max="5376" width="9.109375" style="1100"/>
    <col min="5377" max="5377" width="5.6640625" style="1100" customWidth="1"/>
    <col min="5378" max="5378" width="73.33203125" style="1100" customWidth="1"/>
    <col min="5379" max="5379" width="5.6640625" style="1100" customWidth="1"/>
    <col min="5380" max="5380" width="7.6640625" style="1100" customWidth="1"/>
    <col min="5381" max="5381" width="8.6640625" style="1100" customWidth="1"/>
    <col min="5382" max="5382" width="24.6640625" style="1100" customWidth="1"/>
    <col min="5383" max="5383" width="27.6640625" style="1100" customWidth="1"/>
    <col min="5384" max="5384" width="13.6640625" style="1100" customWidth="1"/>
    <col min="5385" max="5385" width="15.6640625" style="1100" customWidth="1"/>
    <col min="5386" max="5632" width="9.109375" style="1100"/>
    <col min="5633" max="5633" width="5.6640625" style="1100" customWidth="1"/>
    <col min="5634" max="5634" width="73.33203125" style="1100" customWidth="1"/>
    <col min="5635" max="5635" width="5.6640625" style="1100" customWidth="1"/>
    <col min="5636" max="5636" width="7.6640625" style="1100" customWidth="1"/>
    <col min="5637" max="5637" width="8.6640625" style="1100" customWidth="1"/>
    <col min="5638" max="5638" width="24.6640625" style="1100" customWidth="1"/>
    <col min="5639" max="5639" width="27.6640625" style="1100" customWidth="1"/>
    <col min="5640" max="5640" width="13.6640625" style="1100" customWidth="1"/>
    <col min="5641" max="5641" width="15.6640625" style="1100" customWidth="1"/>
    <col min="5642" max="5888" width="9.109375" style="1100"/>
    <col min="5889" max="5889" width="5.6640625" style="1100" customWidth="1"/>
    <col min="5890" max="5890" width="73.33203125" style="1100" customWidth="1"/>
    <col min="5891" max="5891" width="5.6640625" style="1100" customWidth="1"/>
    <col min="5892" max="5892" width="7.6640625" style="1100" customWidth="1"/>
    <col min="5893" max="5893" width="8.6640625" style="1100" customWidth="1"/>
    <col min="5894" max="5894" width="24.6640625" style="1100" customWidth="1"/>
    <col min="5895" max="5895" width="27.6640625" style="1100" customWidth="1"/>
    <col min="5896" max="5896" width="13.6640625" style="1100" customWidth="1"/>
    <col min="5897" max="5897" width="15.6640625" style="1100" customWidth="1"/>
    <col min="5898" max="6144" width="9.109375" style="1100"/>
    <col min="6145" max="6145" width="5.6640625" style="1100" customWidth="1"/>
    <col min="6146" max="6146" width="73.33203125" style="1100" customWidth="1"/>
    <col min="6147" max="6147" width="5.6640625" style="1100" customWidth="1"/>
    <col min="6148" max="6148" width="7.6640625" style="1100" customWidth="1"/>
    <col min="6149" max="6149" width="8.6640625" style="1100" customWidth="1"/>
    <col min="6150" max="6150" width="24.6640625" style="1100" customWidth="1"/>
    <col min="6151" max="6151" width="27.6640625" style="1100" customWidth="1"/>
    <col min="6152" max="6152" width="13.6640625" style="1100" customWidth="1"/>
    <col min="6153" max="6153" width="15.6640625" style="1100" customWidth="1"/>
    <col min="6154" max="6400" width="9.109375" style="1100"/>
    <col min="6401" max="6401" width="5.6640625" style="1100" customWidth="1"/>
    <col min="6402" max="6402" width="73.33203125" style="1100" customWidth="1"/>
    <col min="6403" max="6403" width="5.6640625" style="1100" customWidth="1"/>
    <col min="6404" max="6404" width="7.6640625" style="1100" customWidth="1"/>
    <col min="6405" max="6405" width="8.6640625" style="1100" customWidth="1"/>
    <col min="6406" max="6406" width="24.6640625" style="1100" customWidth="1"/>
    <col min="6407" max="6407" width="27.6640625" style="1100" customWidth="1"/>
    <col min="6408" max="6408" width="13.6640625" style="1100" customWidth="1"/>
    <col min="6409" max="6409" width="15.6640625" style="1100" customWidth="1"/>
    <col min="6410" max="6656" width="9.109375" style="1100"/>
    <col min="6657" max="6657" width="5.6640625" style="1100" customWidth="1"/>
    <col min="6658" max="6658" width="73.33203125" style="1100" customWidth="1"/>
    <col min="6659" max="6659" width="5.6640625" style="1100" customWidth="1"/>
    <col min="6660" max="6660" width="7.6640625" style="1100" customWidth="1"/>
    <col min="6661" max="6661" width="8.6640625" style="1100" customWidth="1"/>
    <col min="6662" max="6662" width="24.6640625" style="1100" customWidth="1"/>
    <col min="6663" max="6663" width="27.6640625" style="1100" customWidth="1"/>
    <col min="6664" max="6664" width="13.6640625" style="1100" customWidth="1"/>
    <col min="6665" max="6665" width="15.6640625" style="1100" customWidth="1"/>
    <col min="6666" max="6912" width="9.109375" style="1100"/>
    <col min="6913" max="6913" width="5.6640625" style="1100" customWidth="1"/>
    <col min="6914" max="6914" width="73.33203125" style="1100" customWidth="1"/>
    <col min="6915" max="6915" width="5.6640625" style="1100" customWidth="1"/>
    <col min="6916" max="6916" width="7.6640625" style="1100" customWidth="1"/>
    <col min="6917" max="6917" width="8.6640625" style="1100" customWidth="1"/>
    <col min="6918" max="6918" width="24.6640625" style="1100" customWidth="1"/>
    <col min="6919" max="6919" width="27.6640625" style="1100" customWidth="1"/>
    <col min="6920" max="6920" width="13.6640625" style="1100" customWidth="1"/>
    <col min="6921" max="6921" width="15.6640625" style="1100" customWidth="1"/>
    <col min="6922" max="7168" width="9.109375" style="1100"/>
    <col min="7169" max="7169" width="5.6640625" style="1100" customWidth="1"/>
    <col min="7170" max="7170" width="73.33203125" style="1100" customWidth="1"/>
    <col min="7171" max="7171" width="5.6640625" style="1100" customWidth="1"/>
    <col min="7172" max="7172" width="7.6640625" style="1100" customWidth="1"/>
    <col min="7173" max="7173" width="8.6640625" style="1100" customWidth="1"/>
    <col min="7174" max="7174" width="24.6640625" style="1100" customWidth="1"/>
    <col min="7175" max="7175" width="27.6640625" style="1100" customWidth="1"/>
    <col min="7176" max="7176" width="13.6640625" style="1100" customWidth="1"/>
    <col min="7177" max="7177" width="15.6640625" style="1100" customWidth="1"/>
    <col min="7178" max="7424" width="9.109375" style="1100"/>
    <col min="7425" max="7425" width="5.6640625" style="1100" customWidth="1"/>
    <col min="7426" max="7426" width="73.33203125" style="1100" customWidth="1"/>
    <col min="7427" max="7427" width="5.6640625" style="1100" customWidth="1"/>
    <col min="7428" max="7428" width="7.6640625" style="1100" customWidth="1"/>
    <col min="7429" max="7429" width="8.6640625" style="1100" customWidth="1"/>
    <col min="7430" max="7430" width="24.6640625" style="1100" customWidth="1"/>
    <col min="7431" max="7431" width="27.6640625" style="1100" customWidth="1"/>
    <col min="7432" max="7432" width="13.6640625" style="1100" customWidth="1"/>
    <col min="7433" max="7433" width="15.6640625" style="1100" customWidth="1"/>
    <col min="7434" max="7680" width="9.109375" style="1100"/>
    <col min="7681" max="7681" width="5.6640625" style="1100" customWidth="1"/>
    <col min="7682" max="7682" width="73.33203125" style="1100" customWidth="1"/>
    <col min="7683" max="7683" width="5.6640625" style="1100" customWidth="1"/>
    <col min="7684" max="7684" width="7.6640625" style="1100" customWidth="1"/>
    <col min="7685" max="7685" width="8.6640625" style="1100" customWidth="1"/>
    <col min="7686" max="7686" width="24.6640625" style="1100" customWidth="1"/>
    <col min="7687" max="7687" width="27.6640625" style="1100" customWidth="1"/>
    <col min="7688" max="7688" width="13.6640625" style="1100" customWidth="1"/>
    <col min="7689" max="7689" width="15.6640625" style="1100" customWidth="1"/>
    <col min="7690" max="7936" width="9.109375" style="1100"/>
    <col min="7937" max="7937" width="5.6640625" style="1100" customWidth="1"/>
    <col min="7938" max="7938" width="73.33203125" style="1100" customWidth="1"/>
    <col min="7939" max="7939" width="5.6640625" style="1100" customWidth="1"/>
    <col min="7940" max="7940" width="7.6640625" style="1100" customWidth="1"/>
    <col min="7941" max="7941" width="8.6640625" style="1100" customWidth="1"/>
    <col min="7942" max="7942" width="24.6640625" style="1100" customWidth="1"/>
    <col min="7943" max="7943" width="27.6640625" style="1100" customWidth="1"/>
    <col min="7944" max="7944" width="13.6640625" style="1100" customWidth="1"/>
    <col min="7945" max="7945" width="15.6640625" style="1100" customWidth="1"/>
    <col min="7946" max="8192" width="9.109375" style="1100"/>
    <col min="8193" max="8193" width="5.6640625" style="1100" customWidth="1"/>
    <col min="8194" max="8194" width="73.33203125" style="1100" customWidth="1"/>
    <col min="8195" max="8195" width="5.6640625" style="1100" customWidth="1"/>
    <col min="8196" max="8196" width="7.6640625" style="1100" customWidth="1"/>
    <col min="8197" max="8197" width="8.6640625" style="1100" customWidth="1"/>
    <col min="8198" max="8198" width="24.6640625" style="1100" customWidth="1"/>
    <col min="8199" max="8199" width="27.6640625" style="1100" customWidth="1"/>
    <col min="8200" max="8200" width="13.6640625" style="1100" customWidth="1"/>
    <col min="8201" max="8201" width="15.6640625" style="1100" customWidth="1"/>
    <col min="8202" max="8448" width="9.109375" style="1100"/>
    <col min="8449" max="8449" width="5.6640625" style="1100" customWidth="1"/>
    <col min="8450" max="8450" width="73.33203125" style="1100" customWidth="1"/>
    <col min="8451" max="8451" width="5.6640625" style="1100" customWidth="1"/>
    <col min="8452" max="8452" width="7.6640625" style="1100" customWidth="1"/>
    <col min="8453" max="8453" width="8.6640625" style="1100" customWidth="1"/>
    <col min="8454" max="8454" width="24.6640625" style="1100" customWidth="1"/>
    <col min="8455" max="8455" width="27.6640625" style="1100" customWidth="1"/>
    <col min="8456" max="8456" width="13.6640625" style="1100" customWidth="1"/>
    <col min="8457" max="8457" width="15.6640625" style="1100" customWidth="1"/>
    <col min="8458" max="8704" width="9.109375" style="1100"/>
    <col min="8705" max="8705" width="5.6640625" style="1100" customWidth="1"/>
    <col min="8706" max="8706" width="73.33203125" style="1100" customWidth="1"/>
    <col min="8707" max="8707" width="5.6640625" style="1100" customWidth="1"/>
    <col min="8708" max="8708" width="7.6640625" style="1100" customWidth="1"/>
    <col min="8709" max="8709" width="8.6640625" style="1100" customWidth="1"/>
    <col min="8710" max="8710" width="24.6640625" style="1100" customWidth="1"/>
    <col min="8711" max="8711" width="27.6640625" style="1100" customWidth="1"/>
    <col min="8712" max="8712" width="13.6640625" style="1100" customWidth="1"/>
    <col min="8713" max="8713" width="15.6640625" style="1100" customWidth="1"/>
    <col min="8714" max="8960" width="9.109375" style="1100"/>
    <col min="8961" max="8961" width="5.6640625" style="1100" customWidth="1"/>
    <col min="8962" max="8962" width="73.33203125" style="1100" customWidth="1"/>
    <col min="8963" max="8963" width="5.6640625" style="1100" customWidth="1"/>
    <col min="8964" max="8964" width="7.6640625" style="1100" customWidth="1"/>
    <col min="8965" max="8965" width="8.6640625" style="1100" customWidth="1"/>
    <col min="8966" max="8966" width="24.6640625" style="1100" customWidth="1"/>
    <col min="8967" max="8967" width="27.6640625" style="1100" customWidth="1"/>
    <col min="8968" max="8968" width="13.6640625" style="1100" customWidth="1"/>
    <col min="8969" max="8969" width="15.6640625" style="1100" customWidth="1"/>
    <col min="8970" max="9216" width="9.109375" style="1100"/>
    <col min="9217" max="9217" width="5.6640625" style="1100" customWidth="1"/>
    <col min="9218" max="9218" width="73.33203125" style="1100" customWidth="1"/>
    <col min="9219" max="9219" width="5.6640625" style="1100" customWidth="1"/>
    <col min="9220" max="9220" width="7.6640625" style="1100" customWidth="1"/>
    <col min="9221" max="9221" width="8.6640625" style="1100" customWidth="1"/>
    <col min="9222" max="9222" width="24.6640625" style="1100" customWidth="1"/>
    <col min="9223" max="9223" width="27.6640625" style="1100" customWidth="1"/>
    <col min="9224" max="9224" width="13.6640625" style="1100" customWidth="1"/>
    <col min="9225" max="9225" width="15.6640625" style="1100" customWidth="1"/>
    <col min="9226" max="9472" width="9.109375" style="1100"/>
    <col min="9473" max="9473" width="5.6640625" style="1100" customWidth="1"/>
    <col min="9474" max="9474" width="73.33203125" style="1100" customWidth="1"/>
    <col min="9475" max="9475" width="5.6640625" style="1100" customWidth="1"/>
    <col min="9476" max="9476" width="7.6640625" style="1100" customWidth="1"/>
    <col min="9477" max="9477" width="8.6640625" style="1100" customWidth="1"/>
    <col min="9478" max="9478" width="24.6640625" style="1100" customWidth="1"/>
    <col min="9479" max="9479" width="27.6640625" style="1100" customWidth="1"/>
    <col min="9480" max="9480" width="13.6640625" style="1100" customWidth="1"/>
    <col min="9481" max="9481" width="15.6640625" style="1100" customWidth="1"/>
    <col min="9482" max="9728" width="9.109375" style="1100"/>
    <col min="9729" max="9729" width="5.6640625" style="1100" customWidth="1"/>
    <col min="9730" max="9730" width="73.33203125" style="1100" customWidth="1"/>
    <col min="9731" max="9731" width="5.6640625" style="1100" customWidth="1"/>
    <col min="9732" max="9732" width="7.6640625" style="1100" customWidth="1"/>
    <col min="9733" max="9733" width="8.6640625" style="1100" customWidth="1"/>
    <col min="9734" max="9734" width="24.6640625" style="1100" customWidth="1"/>
    <col min="9735" max="9735" width="27.6640625" style="1100" customWidth="1"/>
    <col min="9736" max="9736" width="13.6640625" style="1100" customWidth="1"/>
    <col min="9737" max="9737" width="15.6640625" style="1100" customWidth="1"/>
    <col min="9738" max="9984" width="9.109375" style="1100"/>
    <col min="9985" max="9985" width="5.6640625" style="1100" customWidth="1"/>
    <col min="9986" max="9986" width="73.33203125" style="1100" customWidth="1"/>
    <col min="9987" max="9987" width="5.6640625" style="1100" customWidth="1"/>
    <col min="9988" max="9988" width="7.6640625" style="1100" customWidth="1"/>
    <col min="9989" max="9989" width="8.6640625" style="1100" customWidth="1"/>
    <col min="9990" max="9990" width="24.6640625" style="1100" customWidth="1"/>
    <col min="9991" max="9991" width="27.6640625" style="1100" customWidth="1"/>
    <col min="9992" max="9992" width="13.6640625" style="1100" customWidth="1"/>
    <col min="9993" max="9993" width="15.6640625" style="1100" customWidth="1"/>
    <col min="9994" max="10240" width="9.109375" style="1100"/>
    <col min="10241" max="10241" width="5.6640625" style="1100" customWidth="1"/>
    <col min="10242" max="10242" width="73.33203125" style="1100" customWidth="1"/>
    <col min="10243" max="10243" width="5.6640625" style="1100" customWidth="1"/>
    <col min="10244" max="10244" width="7.6640625" style="1100" customWidth="1"/>
    <col min="10245" max="10245" width="8.6640625" style="1100" customWidth="1"/>
    <col min="10246" max="10246" width="24.6640625" style="1100" customWidth="1"/>
    <col min="10247" max="10247" width="27.6640625" style="1100" customWidth="1"/>
    <col min="10248" max="10248" width="13.6640625" style="1100" customWidth="1"/>
    <col min="10249" max="10249" width="15.6640625" style="1100" customWidth="1"/>
    <col min="10250" max="10496" width="9.109375" style="1100"/>
    <col min="10497" max="10497" width="5.6640625" style="1100" customWidth="1"/>
    <col min="10498" max="10498" width="73.33203125" style="1100" customWidth="1"/>
    <col min="10499" max="10499" width="5.6640625" style="1100" customWidth="1"/>
    <col min="10500" max="10500" width="7.6640625" style="1100" customWidth="1"/>
    <col min="10501" max="10501" width="8.6640625" style="1100" customWidth="1"/>
    <col min="10502" max="10502" width="24.6640625" style="1100" customWidth="1"/>
    <col min="10503" max="10503" width="27.6640625" style="1100" customWidth="1"/>
    <col min="10504" max="10504" width="13.6640625" style="1100" customWidth="1"/>
    <col min="10505" max="10505" width="15.6640625" style="1100" customWidth="1"/>
    <col min="10506" max="10752" width="9.109375" style="1100"/>
    <col min="10753" max="10753" width="5.6640625" style="1100" customWidth="1"/>
    <col min="10754" max="10754" width="73.33203125" style="1100" customWidth="1"/>
    <col min="10755" max="10755" width="5.6640625" style="1100" customWidth="1"/>
    <col min="10756" max="10756" width="7.6640625" style="1100" customWidth="1"/>
    <col min="10757" max="10757" width="8.6640625" style="1100" customWidth="1"/>
    <col min="10758" max="10758" width="24.6640625" style="1100" customWidth="1"/>
    <col min="10759" max="10759" width="27.6640625" style="1100" customWidth="1"/>
    <col min="10760" max="10760" width="13.6640625" style="1100" customWidth="1"/>
    <col min="10761" max="10761" width="15.6640625" style="1100" customWidth="1"/>
    <col min="10762" max="11008" width="9.109375" style="1100"/>
    <col min="11009" max="11009" width="5.6640625" style="1100" customWidth="1"/>
    <col min="11010" max="11010" width="73.33203125" style="1100" customWidth="1"/>
    <col min="11011" max="11011" width="5.6640625" style="1100" customWidth="1"/>
    <col min="11012" max="11012" width="7.6640625" style="1100" customWidth="1"/>
    <col min="11013" max="11013" width="8.6640625" style="1100" customWidth="1"/>
    <col min="11014" max="11014" width="24.6640625" style="1100" customWidth="1"/>
    <col min="11015" max="11015" width="27.6640625" style="1100" customWidth="1"/>
    <col min="11016" max="11016" width="13.6640625" style="1100" customWidth="1"/>
    <col min="11017" max="11017" width="15.6640625" style="1100" customWidth="1"/>
    <col min="11018" max="11264" width="9.109375" style="1100"/>
    <col min="11265" max="11265" width="5.6640625" style="1100" customWidth="1"/>
    <col min="11266" max="11266" width="73.33203125" style="1100" customWidth="1"/>
    <col min="11267" max="11267" width="5.6640625" style="1100" customWidth="1"/>
    <col min="11268" max="11268" width="7.6640625" style="1100" customWidth="1"/>
    <col min="11269" max="11269" width="8.6640625" style="1100" customWidth="1"/>
    <col min="11270" max="11270" width="24.6640625" style="1100" customWidth="1"/>
    <col min="11271" max="11271" width="27.6640625" style="1100" customWidth="1"/>
    <col min="11272" max="11272" width="13.6640625" style="1100" customWidth="1"/>
    <col min="11273" max="11273" width="15.6640625" style="1100" customWidth="1"/>
    <col min="11274" max="11520" width="9.109375" style="1100"/>
    <col min="11521" max="11521" width="5.6640625" style="1100" customWidth="1"/>
    <col min="11522" max="11522" width="73.33203125" style="1100" customWidth="1"/>
    <col min="11523" max="11523" width="5.6640625" style="1100" customWidth="1"/>
    <col min="11524" max="11524" width="7.6640625" style="1100" customWidth="1"/>
    <col min="11525" max="11525" width="8.6640625" style="1100" customWidth="1"/>
    <col min="11526" max="11526" width="24.6640625" style="1100" customWidth="1"/>
    <col min="11527" max="11527" width="27.6640625" style="1100" customWidth="1"/>
    <col min="11528" max="11528" width="13.6640625" style="1100" customWidth="1"/>
    <col min="11529" max="11529" width="15.6640625" style="1100" customWidth="1"/>
    <col min="11530" max="11776" width="9.109375" style="1100"/>
    <col min="11777" max="11777" width="5.6640625" style="1100" customWidth="1"/>
    <col min="11778" max="11778" width="73.33203125" style="1100" customWidth="1"/>
    <col min="11779" max="11779" width="5.6640625" style="1100" customWidth="1"/>
    <col min="11780" max="11780" width="7.6640625" style="1100" customWidth="1"/>
    <col min="11781" max="11781" width="8.6640625" style="1100" customWidth="1"/>
    <col min="11782" max="11782" width="24.6640625" style="1100" customWidth="1"/>
    <col min="11783" max="11783" width="27.6640625" style="1100" customWidth="1"/>
    <col min="11784" max="11784" width="13.6640625" style="1100" customWidth="1"/>
    <col min="11785" max="11785" width="15.6640625" style="1100" customWidth="1"/>
    <col min="11786" max="12032" width="9.109375" style="1100"/>
    <col min="12033" max="12033" width="5.6640625" style="1100" customWidth="1"/>
    <col min="12034" max="12034" width="73.33203125" style="1100" customWidth="1"/>
    <col min="12035" max="12035" width="5.6640625" style="1100" customWidth="1"/>
    <col min="12036" max="12036" width="7.6640625" style="1100" customWidth="1"/>
    <col min="12037" max="12037" width="8.6640625" style="1100" customWidth="1"/>
    <col min="12038" max="12038" width="24.6640625" style="1100" customWidth="1"/>
    <col min="12039" max="12039" width="27.6640625" style="1100" customWidth="1"/>
    <col min="12040" max="12040" width="13.6640625" style="1100" customWidth="1"/>
    <col min="12041" max="12041" width="15.6640625" style="1100" customWidth="1"/>
    <col min="12042" max="12288" width="9.109375" style="1100"/>
    <col min="12289" max="12289" width="5.6640625" style="1100" customWidth="1"/>
    <col min="12290" max="12290" width="73.33203125" style="1100" customWidth="1"/>
    <col min="12291" max="12291" width="5.6640625" style="1100" customWidth="1"/>
    <col min="12292" max="12292" width="7.6640625" style="1100" customWidth="1"/>
    <col min="12293" max="12293" width="8.6640625" style="1100" customWidth="1"/>
    <col min="12294" max="12294" width="24.6640625" style="1100" customWidth="1"/>
    <col min="12295" max="12295" width="27.6640625" style="1100" customWidth="1"/>
    <col min="12296" max="12296" width="13.6640625" style="1100" customWidth="1"/>
    <col min="12297" max="12297" width="15.6640625" style="1100" customWidth="1"/>
    <col min="12298" max="12544" width="9.109375" style="1100"/>
    <col min="12545" max="12545" width="5.6640625" style="1100" customWidth="1"/>
    <col min="12546" max="12546" width="73.33203125" style="1100" customWidth="1"/>
    <col min="12547" max="12547" width="5.6640625" style="1100" customWidth="1"/>
    <col min="12548" max="12548" width="7.6640625" style="1100" customWidth="1"/>
    <col min="12549" max="12549" width="8.6640625" style="1100" customWidth="1"/>
    <col min="12550" max="12550" width="24.6640625" style="1100" customWidth="1"/>
    <col min="12551" max="12551" width="27.6640625" style="1100" customWidth="1"/>
    <col min="12552" max="12552" width="13.6640625" style="1100" customWidth="1"/>
    <col min="12553" max="12553" width="15.6640625" style="1100" customWidth="1"/>
    <col min="12554" max="12800" width="9.109375" style="1100"/>
    <col min="12801" max="12801" width="5.6640625" style="1100" customWidth="1"/>
    <col min="12802" max="12802" width="73.33203125" style="1100" customWidth="1"/>
    <col min="12803" max="12803" width="5.6640625" style="1100" customWidth="1"/>
    <col min="12804" max="12804" width="7.6640625" style="1100" customWidth="1"/>
    <col min="12805" max="12805" width="8.6640625" style="1100" customWidth="1"/>
    <col min="12806" max="12806" width="24.6640625" style="1100" customWidth="1"/>
    <col min="12807" max="12807" width="27.6640625" style="1100" customWidth="1"/>
    <col min="12808" max="12808" width="13.6640625" style="1100" customWidth="1"/>
    <col min="12809" max="12809" width="15.6640625" style="1100" customWidth="1"/>
    <col min="12810" max="13056" width="9.109375" style="1100"/>
    <col min="13057" max="13057" width="5.6640625" style="1100" customWidth="1"/>
    <col min="13058" max="13058" width="73.33203125" style="1100" customWidth="1"/>
    <col min="13059" max="13059" width="5.6640625" style="1100" customWidth="1"/>
    <col min="13060" max="13060" width="7.6640625" style="1100" customWidth="1"/>
    <col min="13061" max="13061" width="8.6640625" style="1100" customWidth="1"/>
    <col min="13062" max="13062" width="24.6640625" style="1100" customWidth="1"/>
    <col min="13063" max="13063" width="27.6640625" style="1100" customWidth="1"/>
    <col min="13064" max="13064" width="13.6640625" style="1100" customWidth="1"/>
    <col min="13065" max="13065" width="15.6640625" style="1100" customWidth="1"/>
    <col min="13066" max="13312" width="9.109375" style="1100"/>
    <col min="13313" max="13313" width="5.6640625" style="1100" customWidth="1"/>
    <col min="13314" max="13314" width="73.33203125" style="1100" customWidth="1"/>
    <col min="13315" max="13315" width="5.6640625" style="1100" customWidth="1"/>
    <col min="13316" max="13316" width="7.6640625" style="1100" customWidth="1"/>
    <col min="13317" max="13317" width="8.6640625" style="1100" customWidth="1"/>
    <col min="13318" max="13318" width="24.6640625" style="1100" customWidth="1"/>
    <col min="13319" max="13319" width="27.6640625" style="1100" customWidth="1"/>
    <col min="13320" max="13320" width="13.6640625" style="1100" customWidth="1"/>
    <col min="13321" max="13321" width="15.6640625" style="1100" customWidth="1"/>
    <col min="13322" max="13568" width="9.109375" style="1100"/>
    <col min="13569" max="13569" width="5.6640625" style="1100" customWidth="1"/>
    <col min="13570" max="13570" width="73.33203125" style="1100" customWidth="1"/>
    <col min="13571" max="13571" width="5.6640625" style="1100" customWidth="1"/>
    <col min="13572" max="13572" width="7.6640625" style="1100" customWidth="1"/>
    <col min="13573" max="13573" width="8.6640625" style="1100" customWidth="1"/>
    <col min="13574" max="13574" width="24.6640625" style="1100" customWidth="1"/>
    <col min="13575" max="13575" width="27.6640625" style="1100" customWidth="1"/>
    <col min="13576" max="13576" width="13.6640625" style="1100" customWidth="1"/>
    <col min="13577" max="13577" width="15.6640625" style="1100" customWidth="1"/>
    <col min="13578" max="13824" width="9.109375" style="1100"/>
    <col min="13825" max="13825" width="5.6640625" style="1100" customWidth="1"/>
    <col min="13826" max="13826" width="73.33203125" style="1100" customWidth="1"/>
    <col min="13827" max="13827" width="5.6640625" style="1100" customWidth="1"/>
    <col min="13828" max="13828" width="7.6640625" style="1100" customWidth="1"/>
    <col min="13829" max="13829" width="8.6640625" style="1100" customWidth="1"/>
    <col min="13830" max="13830" width="24.6640625" style="1100" customWidth="1"/>
    <col min="13831" max="13831" width="27.6640625" style="1100" customWidth="1"/>
    <col min="13832" max="13832" width="13.6640625" style="1100" customWidth="1"/>
    <col min="13833" max="13833" width="15.6640625" style="1100" customWidth="1"/>
    <col min="13834" max="14080" width="9.109375" style="1100"/>
    <col min="14081" max="14081" width="5.6640625" style="1100" customWidth="1"/>
    <col min="14082" max="14082" width="73.33203125" style="1100" customWidth="1"/>
    <col min="14083" max="14083" width="5.6640625" style="1100" customWidth="1"/>
    <col min="14084" max="14084" width="7.6640625" style="1100" customWidth="1"/>
    <col min="14085" max="14085" width="8.6640625" style="1100" customWidth="1"/>
    <col min="14086" max="14086" width="24.6640625" style="1100" customWidth="1"/>
    <col min="14087" max="14087" width="27.6640625" style="1100" customWidth="1"/>
    <col min="14088" max="14088" width="13.6640625" style="1100" customWidth="1"/>
    <col min="14089" max="14089" width="15.6640625" style="1100" customWidth="1"/>
    <col min="14090" max="14336" width="9.109375" style="1100"/>
    <col min="14337" max="14337" width="5.6640625" style="1100" customWidth="1"/>
    <col min="14338" max="14338" width="73.33203125" style="1100" customWidth="1"/>
    <col min="14339" max="14339" width="5.6640625" style="1100" customWidth="1"/>
    <col min="14340" max="14340" width="7.6640625" style="1100" customWidth="1"/>
    <col min="14341" max="14341" width="8.6640625" style="1100" customWidth="1"/>
    <col min="14342" max="14342" width="24.6640625" style="1100" customWidth="1"/>
    <col min="14343" max="14343" width="27.6640625" style="1100" customWidth="1"/>
    <col min="14344" max="14344" width="13.6640625" style="1100" customWidth="1"/>
    <col min="14345" max="14345" width="15.6640625" style="1100" customWidth="1"/>
    <col min="14346" max="14592" width="9.109375" style="1100"/>
    <col min="14593" max="14593" width="5.6640625" style="1100" customWidth="1"/>
    <col min="14594" max="14594" width="73.33203125" style="1100" customWidth="1"/>
    <col min="14595" max="14595" width="5.6640625" style="1100" customWidth="1"/>
    <col min="14596" max="14596" width="7.6640625" style="1100" customWidth="1"/>
    <col min="14597" max="14597" width="8.6640625" style="1100" customWidth="1"/>
    <col min="14598" max="14598" width="24.6640625" style="1100" customWidth="1"/>
    <col min="14599" max="14599" width="27.6640625" style="1100" customWidth="1"/>
    <col min="14600" max="14600" width="13.6640625" style="1100" customWidth="1"/>
    <col min="14601" max="14601" width="15.6640625" style="1100" customWidth="1"/>
    <col min="14602" max="14848" width="9.109375" style="1100"/>
    <col min="14849" max="14849" width="5.6640625" style="1100" customWidth="1"/>
    <col min="14850" max="14850" width="73.33203125" style="1100" customWidth="1"/>
    <col min="14851" max="14851" width="5.6640625" style="1100" customWidth="1"/>
    <col min="14852" max="14852" width="7.6640625" style="1100" customWidth="1"/>
    <col min="14853" max="14853" width="8.6640625" style="1100" customWidth="1"/>
    <col min="14854" max="14854" width="24.6640625" style="1100" customWidth="1"/>
    <col min="14855" max="14855" width="27.6640625" style="1100" customWidth="1"/>
    <col min="14856" max="14856" width="13.6640625" style="1100" customWidth="1"/>
    <col min="14857" max="14857" width="15.6640625" style="1100" customWidth="1"/>
    <col min="14858" max="15104" width="9.109375" style="1100"/>
    <col min="15105" max="15105" width="5.6640625" style="1100" customWidth="1"/>
    <col min="15106" max="15106" width="73.33203125" style="1100" customWidth="1"/>
    <col min="15107" max="15107" width="5.6640625" style="1100" customWidth="1"/>
    <col min="15108" max="15108" width="7.6640625" style="1100" customWidth="1"/>
    <col min="15109" max="15109" width="8.6640625" style="1100" customWidth="1"/>
    <col min="15110" max="15110" width="24.6640625" style="1100" customWidth="1"/>
    <col min="15111" max="15111" width="27.6640625" style="1100" customWidth="1"/>
    <col min="15112" max="15112" width="13.6640625" style="1100" customWidth="1"/>
    <col min="15113" max="15113" width="15.6640625" style="1100" customWidth="1"/>
    <col min="15114" max="15360" width="9.109375" style="1100"/>
    <col min="15361" max="15361" width="5.6640625" style="1100" customWidth="1"/>
    <col min="15362" max="15362" width="73.33203125" style="1100" customWidth="1"/>
    <col min="15363" max="15363" width="5.6640625" style="1100" customWidth="1"/>
    <col min="15364" max="15364" width="7.6640625" style="1100" customWidth="1"/>
    <col min="15365" max="15365" width="8.6640625" style="1100" customWidth="1"/>
    <col min="15366" max="15366" width="24.6640625" style="1100" customWidth="1"/>
    <col min="15367" max="15367" width="27.6640625" style="1100" customWidth="1"/>
    <col min="15368" max="15368" width="13.6640625" style="1100" customWidth="1"/>
    <col min="15369" max="15369" width="15.6640625" style="1100" customWidth="1"/>
    <col min="15370" max="15616" width="9.109375" style="1100"/>
    <col min="15617" max="15617" width="5.6640625" style="1100" customWidth="1"/>
    <col min="15618" max="15618" width="73.33203125" style="1100" customWidth="1"/>
    <col min="15619" max="15619" width="5.6640625" style="1100" customWidth="1"/>
    <col min="15620" max="15620" width="7.6640625" style="1100" customWidth="1"/>
    <col min="15621" max="15621" width="8.6640625" style="1100" customWidth="1"/>
    <col min="15622" max="15622" width="24.6640625" style="1100" customWidth="1"/>
    <col min="15623" max="15623" width="27.6640625" style="1100" customWidth="1"/>
    <col min="15624" max="15624" width="13.6640625" style="1100" customWidth="1"/>
    <col min="15625" max="15625" width="15.6640625" style="1100" customWidth="1"/>
    <col min="15626" max="15872" width="9.109375" style="1100"/>
    <col min="15873" max="15873" width="5.6640625" style="1100" customWidth="1"/>
    <col min="15874" max="15874" width="73.33203125" style="1100" customWidth="1"/>
    <col min="15875" max="15875" width="5.6640625" style="1100" customWidth="1"/>
    <col min="15876" max="15876" width="7.6640625" style="1100" customWidth="1"/>
    <col min="15877" max="15877" width="8.6640625" style="1100" customWidth="1"/>
    <col min="15878" max="15878" width="24.6640625" style="1100" customWidth="1"/>
    <col min="15879" max="15879" width="27.6640625" style="1100" customWidth="1"/>
    <col min="15880" max="15880" width="13.6640625" style="1100" customWidth="1"/>
    <col min="15881" max="15881" width="15.6640625" style="1100" customWidth="1"/>
    <col min="15882" max="16128" width="9.109375" style="1100"/>
    <col min="16129" max="16129" width="5.6640625" style="1100" customWidth="1"/>
    <col min="16130" max="16130" width="73.33203125" style="1100" customWidth="1"/>
    <col min="16131" max="16131" width="5.6640625" style="1100" customWidth="1"/>
    <col min="16132" max="16132" width="7.6640625" style="1100" customWidth="1"/>
    <col min="16133" max="16133" width="8.6640625" style="1100" customWidth="1"/>
    <col min="16134" max="16134" width="24.6640625" style="1100" customWidth="1"/>
    <col min="16135" max="16135" width="27.6640625" style="1100" customWidth="1"/>
    <col min="16136" max="16136" width="13.6640625" style="1100" customWidth="1"/>
    <col min="16137" max="16137" width="15.6640625" style="1100" customWidth="1"/>
    <col min="16138" max="16384" width="9.10937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3112</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ht="13.2" customHeight="1">
      <c r="A10" s="681">
        <v>1</v>
      </c>
      <c r="B10" s="1149" t="s">
        <v>3186</v>
      </c>
      <c r="C10" s="1150"/>
      <c r="D10" s="1151">
        <v>1</v>
      </c>
      <c r="E10" s="1152" t="s">
        <v>2190</v>
      </c>
      <c r="F10" s="1186"/>
      <c r="G10" s="1044">
        <f>D10*F10</f>
        <v>0</v>
      </c>
      <c r="H10" s="1153"/>
      <c r="I10" s="578">
        <f>D10*H10</f>
        <v>0</v>
      </c>
    </row>
    <row r="11" spans="1:9" ht="26.4">
      <c r="A11" s="681">
        <v>2</v>
      </c>
      <c r="B11" s="1154" t="s">
        <v>3185</v>
      </c>
      <c r="C11" s="1150"/>
      <c r="D11" s="1151">
        <v>1</v>
      </c>
      <c r="E11" s="1152" t="s">
        <v>2190</v>
      </c>
      <c r="F11" s="1186"/>
      <c r="G11" s="1044">
        <f>D11*F11</f>
        <v>0</v>
      </c>
      <c r="H11" s="1153"/>
      <c r="I11" s="578">
        <f>D11*H11</f>
        <v>0</v>
      </c>
    </row>
    <row r="12" spans="1:9">
      <c r="A12" s="681">
        <v>3</v>
      </c>
      <c r="B12" s="1154" t="s">
        <v>3184</v>
      </c>
      <c r="C12" s="1150"/>
      <c r="D12" s="1151">
        <v>3</v>
      </c>
      <c r="E12" s="1152" t="s">
        <v>2190</v>
      </c>
      <c r="F12" s="1186"/>
      <c r="G12" s="1044">
        <f>D12*F12</f>
        <v>0</v>
      </c>
      <c r="H12" s="1153"/>
      <c r="I12" s="578">
        <f>D12*H12</f>
        <v>0</v>
      </c>
    </row>
    <row r="13" spans="1:9" ht="13.2" customHeight="1">
      <c r="A13" s="681">
        <v>4</v>
      </c>
      <c r="B13" s="1155" t="s">
        <v>3183</v>
      </c>
      <c r="C13" s="1150"/>
      <c r="D13" s="1151">
        <v>2</v>
      </c>
      <c r="E13" s="1152" t="s">
        <v>2190</v>
      </c>
      <c r="F13" s="1186"/>
      <c r="G13" s="1044">
        <f t="shared" ref="G13:G20" si="0">D13*F13</f>
        <v>0</v>
      </c>
      <c r="H13" s="1153"/>
      <c r="I13" s="578">
        <f t="shared" ref="I13:I20" si="1">D13*H13</f>
        <v>0</v>
      </c>
    </row>
    <row r="14" spans="1:9" ht="13.2" customHeight="1">
      <c r="A14" s="681">
        <v>5</v>
      </c>
      <c r="B14" s="1155" t="s">
        <v>3182</v>
      </c>
      <c r="C14" s="1150"/>
      <c r="D14" s="1151">
        <v>1</v>
      </c>
      <c r="E14" s="1152" t="s">
        <v>2190</v>
      </c>
      <c r="F14" s="1186"/>
      <c r="G14" s="1044">
        <f>D14*F14</f>
        <v>0</v>
      </c>
      <c r="H14" s="1153"/>
      <c r="I14" s="578">
        <f>D14*H14</f>
        <v>0</v>
      </c>
    </row>
    <row r="15" spans="1:9" ht="13.2" customHeight="1">
      <c r="A15" s="681">
        <v>6</v>
      </c>
      <c r="B15" s="1155" t="s">
        <v>3181</v>
      </c>
      <c r="C15" s="1150"/>
      <c r="D15" s="1151">
        <v>1</v>
      </c>
      <c r="E15" s="1152" t="s">
        <v>2190</v>
      </c>
      <c r="F15" s="1186"/>
      <c r="G15" s="1044">
        <f>D15*F15</f>
        <v>0</v>
      </c>
      <c r="H15" s="1153"/>
      <c r="I15" s="578">
        <f>D15*H15</f>
        <v>0</v>
      </c>
    </row>
    <row r="16" spans="1:9">
      <c r="A16" s="681">
        <v>7</v>
      </c>
      <c r="B16" s="1149" t="s">
        <v>3180</v>
      </c>
      <c r="C16" s="1150"/>
      <c r="D16" s="1151">
        <v>1</v>
      </c>
      <c r="E16" s="1152" t="s">
        <v>2190</v>
      </c>
      <c r="F16" s="1186"/>
      <c r="G16" s="1044">
        <f t="shared" si="0"/>
        <v>0</v>
      </c>
      <c r="H16" s="1153"/>
      <c r="I16" s="578">
        <f t="shared" si="1"/>
        <v>0</v>
      </c>
    </row>
    <row r="17" spans="1:13">
      <c r="A17" s="681">
        <v>8</v>
      </c>
      <c r="B17" s="1149" t="s">
        <v>3179</v>
      </c>
      <c r="C17" s="1150"/>
      <c r="D17" s="1151">
        <v>1</v>
      </c>
      <c r="E17" s="1152" t="s">
        <v>2190</v>
      </c>
      <c r="F17" s="1186"/>
      <c r="G17" s="1044">
        <f t="shared" si="0"/>
        <v>0</v>
      </c>
      <c r="H17" s="1153"/>
      <c r="I17" s="578">
        <f t="shared" si="1"/>
        <v>0</v>
      </c>
    </row>
    <row r="18" spans="1:13">
      <c r="A18" s="681">
        <v>9</v>
      </c>
      <c r="B18" s="1154" t="s">
        <v>3178</v>
      </c>
      <c r="C18" s="1150"/>
      <c r="D18" s="1151">
        <v>14</v>
      </c>
      <c r="E18" s="1152" t="s">
        <v>2190</v>
      </c>
      <c r="F18" s="1186"/>
      <c r="G18" s="1044">
        <f t="shared" si="0"/>
        <v>0</v>
      </c>
      <c r="H18" s="1153"/>
      <c r="I18" s="578">
        <f t="shared" si="1"/>
        <v>0</v>
      </c>
    </row>
    <row r="19" spans="1:13" s="751" customFormat="1" ht="13.5" customHeight="1">
      <c r="A19" s="681">
        <v>10</v>
      </c>
      <c r="B19" s="1156" t="s">
        <v>3177</v>
      </c>
      <c r="C19" s="1035"/>
      <c r="D19" s="1130">
        <v>14</v>
      </c>
      <c r="E19" s="1131" t="s">
        <v>2190</v>
      </c>
      <c r="F19" s="1186"/>
      <c r="G19" s="1038">
        <f t="shared" si="0"/>
        <v>0</v>
      </c>
      <c r="H19" s="1132"/>
      <c r="I19" s="679">
        <f t="shared" si="1"/>
        <v>0</v>
      </c>
    </row>
    <row r="20" spans="1:13" s="584" customFormat="1" ht="52.8">
      <c r="A20" s="681">
        <v>11</v>
      </c>
      <c r="B20" s="1112" t="s">
        <v>3176</v>
      </c>
      <c r="C20" s="1113"/>
      <c r="D20" s="1041">
        <v>1</v>
      </c>
      <c r="E20" s="1113" t="s">
        <v>1985</v>
      </c>
      <c r="F20" s="1186"/>
      <c r="G20" s="1033">
        <f t="shared" si="0"/>
        <v>0</v>
      </c>
      <c r="H20" s="1114"/>
      <c r="I20" s="558">
        <f t="shared" si="1"/>
        <v>0</v>
      </c>
      <c r="K20" s="533"/>
      <c r="M20" s="533"/>
    </row>
    <row r="21" spans="1:13">
      <c r="A21" s="681"/>
      <c r="B21" s="1124" t="s">
        <v>3135</v>
      </c>
      <c r="C21" s="1125"/>
      <c r="D21" s="1126"/>
      <c r="E21" s="1127"/>
      <c r="F21" s="1134"/>
      <c r="G21" s="1044"/>
      <c r="H21" s="1134"/>
      <c r="I21" s="578"/>
    </row>
    <row r="22" spans="1:13">
      <c r="A22" s="681">
        <v>12</v>
      </c>
      <c r="B22" s="1157" t="s">
        <v>3175</v>
      </c>
      <c r="C22" s="1029"/>
      <c r="D22" s="1041">
        <v>470</v>
      </c>
      <c r="E22" s="1042" t="s">
        <v>315</v>
      </c>
      <c r="F22" s="1185"/>
      <c r="G22" s="1044">
        <f>D22*F22</f>
        <v>0</v>
      </c>
      <c r="H22" s="1114"/>
      <c r="I22" s="578">
        <f t="shared" ref="I22:I27" si="2">D22*H22</f>
        <v>0</v>
      </c>
    </row>
    <row r="23" spans="1:13">
      <c r="A23" s="681">
        <v>13</v>
      </c>
      <c r="B23" s="1157" t="s">
        <v>3174</v>
      </c>
      <c r="C23" s="1029"/>
      <c r="D23" s="1041">
        <v>50</v>
      </c>
      <c r="E23" s="1042" t="s">
        <v>315</v>
      </c>
      <c r="F23" s="1185"/>
      <c r="G23" s="1044">
        <f>D23*F23</f>
        <v>0</v>
      </c>
      <c r="H23" s="1114"/>
      <c r="I23" s="578">
        <f t="shared" si="2"/>
        <v>0</v>
      </c>
    </row>
    <row r="24" spans="1:13">
      <c r="A24" s="681">
        <v>14</v>
      </c>
      <c r="B24" s="1112" t="s">
        <v>3131</v>
      </c>
      <c r="C24" s="1029"/>
      <c r="D24" s="1041">
        <v>60</v>
      </c>
      <c r="E24" s="1135" t="s">
        <v>315</v>
      </c>
      <c r="F24" s="1185"/>
      <c r="G24" s="1044">
        <f>D24*F24</f>
        <v>0</v>
      </c>
      <c r="H24" s="1114"/>
      <c r="I24" s="578">
        <f t="shared" si="2"/>
        <v>0</v>
      </c>
    </row>
    <row r="25" spans="1:13">
      <c r="A25" s="681">
        <v>15</v>
      </c>
      <c r="B25" s="1112" t="s">
        <v>3130</v>
      </c>
      <c r="C25" s="1029"/>
      <c r="D25" s="1041">
        <v>50</v>
      </c>
      <c r="E25" s="1135" t="s">
        <v>315</v>
      </c>
      <c r="F25" s="1185"/>
      <c r="G25" s="1044">
        <f>D25*F25</f>
        <v>0</v>
      </c>
      <c r="H25" s="1114"/>
      <c r="I25" s="578">
        <f t="shared" si="2"/>
        <v>0</v>
      </c>
    </row>
    <row r="26" spans="1:13" ht="12.75" customHeight="1">
      <c r="A26" s="681">
        <v>16</v>
      </c>
      <c r="B26" s="1158" t="s">
        <v>3173</v>
      </c>
      <c r="C26" s="1125"/>
      <c r="D26" s="1041">
        <v>1</v>
      </c>
      <c r="E26" s="1159" t="s">
        <v>1985</v>
      </c>
      <c r="F26" s="1185"/>
      <c r="G26" s="1044">
        <f>D26*F26</f>
        <v>0</v>
      </c>
      <c r="H26" s="1185"/>
      <c r="I26" s="578">
        <f t="shared" si="2"/>
        <v>0</v>
      </c>
    </row>
    <row r="27" spans="1:13" s="691" customFormat="1" ht="26.4">
      <c r="A27" s="681">
        <v>17</v>
      </c>
      <c r="B27" s="1034" t="s">
        <v>3123</v>
      </c>
      <c r="C27" s="1035"/>
      <c r="D27" s="1041">
        <v>8</v>
      </c>
      <c r="E27" s="1045" t="s">
        <v>3152</v>
      </c>
      <c r="F27" s="1038">
        <v>0</v>
      </c>
      <c r="G27" s="1038">
        <f>PRODUCT(D27,F27)</f>
        <v>0</v>
      </c>
      <c r="H27" s="1185"/>
      <c r="I27" s="679">
        <f t="shared" si="2"/>
        <v>0</v>
      </c>
      <c r="K27" s="647"/>
    </row>
    <row r="28" spans="1:13">
      <c r="A28" s="681"/>
      <c r="B28" s="1124" t="s">
        <v>3122</v>
      </c>
      <c r="C28" s="1125"/>
      <c r="D28" s="1126"/>
      <c r="E28" s="1140"/>
      <c r="F28" s="1134"/>
      <c r="G28" s="1044">
        <f>PRODUCT(D28,F28)</f>
        <v>0</v>
      </c>
      <c r="H28" s="1185"/>
      <c r="I28" s="578"/>
    </row>
    <row r="29" spans="1:13">
      <c r="A29" s="681">
        <v>18</v>
      </c>
      <c r="B29" s="1160" t="s">
        <v>3172</v>
      </c>
      <c r="C29" s="1125"/>
      <c r="D29" s="1041">
        <v>1</v>
      </c>
      <c r="E29" s="1161" t="s">
        <v>1985</v>
      </c>
      <c r="F29" s="1134">
        <v>0</v>
      </c>
      <c r="G29" s="1044">
        <f>PRODUCT(D29,F29)</f>
        <v>0</v>
      </c>
      <c r="H29" s="1185"/>
      <c r="I29" s="578">
        <f>D29*H29</f>
        <v>0</v>
      </c>
    </row>
    <row r="30" spans="1:13">
      <c r="A30" s="564">
        <v>19</v>
      </c>
      <c r="B30" s="1157" t="s">
        <v>3120</v>
      </c>
      <c r="C30" s="1029"/>
      <c r="D30" s="1041">
        <v>1</v>
      </c>
      <c r="E30" s="1042" t="s">
        <v>1985</v>
      </c>
      <c r="F30" s="1032">
        <v>0</v>
      </c>
      <c r="G30" s="1032">
        <f>PRODUCT(D30,F30)</f>
        <v>0</v>
      </c>
      <c r="H30" s="1185"/>
      <c r="I30" s="578">
        <f>D30*H30</f>
        <v>0</v>
      </c>
    </row>
    <row r="31" spans="1:13">
      <c r="A31" s="678"/>
      <c r="B31" s="1143" t="s">
        <v>3119</v>
      </c>
      <c r="C31" s="1144"/>
      <c r="D31" s="1145"/>
      <c r="E31" s="1146"/>
      <c r="F31" s="1147"/>
      <c r="G31" s="1147"/>
      <c r="H31" s="1147"/>
      <c r="I31" s="672"/>
    </row>
    <row r="32" spans="1:13" ht="13.8" thickBot="1">
      <c r="A32" s="671"/>
      <c r="B32" s="670"/>
      <c r="C32" s="669"/>
      <c r="D32" s="668"/>
      <c r="E32" s="667"/>
      <c r="F32" s="666"/>
      <c r="G32" s="666"/>
      <c r="H32" s="666"/>
      <c r="I32" s="665"/>
    </row>
    <row r="33" spans="1:9">
      <c r="A33" s="664"/>
      <c r="B33" s="663" t="s">
        <v>2806</v>
      </c>
      <c r="C33" s="662"/>
      <c r="D33" s="661"/>
      <c r="E33" s="660"/>
      <c r="F33" s="659"/>
      <c r="G33" s="658">
        <f>SUM(G9:G30)</f>
        <v>0</v>
      </c>
      <c r="H33" s="657"/>
      <c r="I33" s="656"/>
    </row>
    <row r="34" spans="1:9" ht="13.8" thickBot="1">
      <c r="A34" s="655"/>
      <c r="B34" s="1148" t="s">
        <v>2804</v>
      </c>
      <c r="C34" s="653"/>
      <c r="D34" s="652"/>
      <c r="E34" s="651"/>
      <c r="F34" s="650"/>
      <c r="G34" s="649"/>
      <c r="H34" s="649"/>
      <c r="I34" s="648">
        <f>SUM(I8:I30)</f>
        <v>0</v>
      </c>
    </row>
    <row r="35" spans="1:9" ht="13.8" thickBot="1">
      <c r="A35" s="646"/>
      <c r="B35" s="645" t="s">
        <v>3118</v>
      </c>
      <c r="C35" s="644"/>
      <c r="D35" s="643"/>
      <c r="E35" s="642"/>
      <c r="F35" s="640"/>
      <c r="G35" s="641"/>
      <c r="H35" s="640"/>
      <c r="I35" s="639">
        <f>SUM(I34,G33)</f>
        <v>0</v>
      </c>
    </row>
    <row r="36" spans="1:9" s="635" customFormat="1">
      <c r="A36" s="638" t="s">
        <v>3148</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3.2"/>
  <cols>
    <col min="1" max="1" width="5.6640625" style="1100" customWidth="1"/>
    <col min="2" max="2" width="60.6640625" style="1100" customWidth="1"/>
    <col min="3" max="3" width="5.6640625" style="1100" customWidth="1"/>
    <col min="4" max="4" width="7.6640625" style="1100" customWidth="1"/>
    <col min="5" max="5" width="8.6640625" style="1100" customWidth="1"/>
    <col min="6" max="6" width="24.6640625" style="1100" customWidth="1"/>
    <col min="7" max="7" width="27.88671875" style="1100" customWidth="1"/>
    <col min="8" max="8" width="13.6640625" style="1100" customWidth="1"/>
    <col min="9" max="9" width="15.6640625" style="1100" customWidth="1"/>
    <col min="10" max="256" width="9.109375" style="1100"/>
    <col min="257" max="257" width="5.6640625" style="1100" customWidth="1"/>
    <col min="258" max="258" width="60.6640625" style="1100" customWidth="1"/>
    <col min="259" max="259" width="5.6640625" style="1100" customWidth="1"/>
    <col min="260" max="260" width="7.6640625" style="1100" customWidth="1"/>
    <col min="261" max="261" width="8.6640625" style="1100" customWidth="1"/>
    <col min="262" max="262" width="24.6640625" style="1100" customWidth="1"/>
    <col min="263" max="263" width="27.88671875" style="1100" customWidth="1"/>
    <col min="264" max="264" width="13.6640625" style="1100" customWidth="1"/>
    <col min="265" max="265" width="15.6640625" style="1100" customWidth="1"/>
    <col min="266" max="512" width="9.109375" style="1100"/>
    <col min="513" max="513" width="5.6640625" style="1100" customWidth="1"/>
    <col min="514" max="514" width="60.6640625" style="1100" customWidth="1"/>
    <col min="515" max="515" width="5.6640625" style="1100" customWidth="1"/>
    <col min="516" max="516" width="7.6640625" style="1100" customWidth="1"/>
    <col min="517" max="517" width="8.6640625" style="1100" customWidth="1"/>
    <col min="518" max="518" width="24.6640625" style="1100" customWidth="1"/>
    <col min="519" max="519" width="27.88671875" style="1100" customWidth="1"/>
    <col min="520" max="520" width="13.6640625" style="1100" customWidth="1"/>
    <col min="521" max="521" width="15.6640625" style="1100" customWidth="1"/>
    <col min="522" max="768" width="9.109375" style="1100"/>
    <col min="769" max="769" width="5.6640625" style="1100" customWidth="1"/>
    <col min="770" max="770" width="60.6640625" style="1100" customWidth="1"/>
    <col min="771" max="771" width="5.6640625" style="1100" customWidth="1"/>
    <col min="772" max="772" width="7.6640625" style="1100" customWidth="1"/>
    <col min="773" max="773" width="8.6640625" style="1100" customWidth="1"/>
    <col min="774" max="774" width="24.6640625" style="1100" customWidth="1"/>
    <col min="775" max="775" width="27.88671875" style="1100" customWidth="1"/>
    <col min="776" max="776" width="13.6640625" style="1100" customWidth="1"/>
    <col min="777" max="777" width="15.6640625" style="1100" customWidth="1"/>
    <col min="778" max="1024" width="9.109375" style="1100"/>
    <col min="1025" max="1025" width="5.6640625" style="1100" customWidth="1"/>
    <col min="1026" max="1026" width="60.6640625" style="1100" customWidth="1"/>
    <col min="1027" max="1027" width="5.6640625" style="1100" customWidth="1"/>
    <col min="1028" max="1028" width="7.6640625" style="1100" customWidth="1"/>
    <col min="1029" max="1029" width="8.6640625" style="1100" customWidth="1"/>
    <col min="1030" max="1030" width="24.6640625" style="1100" customWidth="1"/>
    <col min="1031" max="1031" width="27.88671875" style="1100" customWidth="1"/>
    <col min="1032" max="1032" width="13.6640625" style="1100" customWidth="1"/>
    <col min="1033" max="1033" width="15.6640625" style="1100" customWidth="1"/>
    <col min="1034" max="1280" width="9.109375" style="1100"/>
    <col min="1281" max="1281" width="5.6640625" style="1100" customWidth="1"/>
    <col min="1282" max="1282" width="60.6640625" style="1100" customWidth="1"/>
    <col min="1283" max="1283" width="5.6640625" style="1100" customWidth="1"/>
    <col min="1284" max="1284" width="7.6640625" style="1100" customWidth="1"/>
    <col min="1285" max="1285" width="8.6640625" style="1100" customWidth="1"/>
    <col min="1286" max="1286" width="24.6640625" style="1100" customWidth="1"/>
    <col min="1287" max="1287" width="27.88671875" style="1100" customWidth="1"/>
    <col min="1288" max="1288" width="13.6640625" style="1100" customWidth="1"/>
    <col min="1289" max="1289" width="15.6640625" style="1100" customWidth="1"/>
    <col min="1290" max="1536" width="9.109375" style="1100"/>
    <col min="1537" max="1537" width="5.6640625" style="1100" customWidth="1"/>
    <col min="1538" max="1538" width="60.6640625" style="1100" customWidth="1"/>
    <col min="1539" max="1539" width="5.6640625" style="1100" customWidth="1"/>
    <col min="1540" max="1540" width="7.6640625" style="1100" customWidth="1"/>
    <col min="1541" max="1541" width="8.6640625" style="1100" customWidth="1"/>
    <col min="1542" max="1542" width="24.6640625" style="1100" customWidth="1"/>
    <col min="1543" max="1543" width="27.88671875" style="1100" customWidth="1"/>
    <col min="1544" max="1544" width="13.6640625" style="1100" customWidth="1"/>
    <col min="1545" max="1545" width="15.6640625" style="1100" customWidth="1"/>
    <col min="1546" max="1792" width="9.109375" style="1100"/>
    <col min="1793" max="1793" width="5.6640625" style="1100" customWidth="1"/>
    <col min="1794" max="1794" width="60.6640625" style="1100" customWidth="1"/>
    <col min="1795" max="1795" width="5.6640625" style="1100" customWidth="1"/>
    <col min="1796" max="1796" width="7.6640625" style="1100" customWidth="1"/>
    <col min="1797" max="1797" width="8.6640625" style="1100" customWidth="1"/>
    <col min="1798" max="1798" width="24.6640625" style="1100" customWidth="1"/>
    <col min="1799" max="1799" width="27.88671875" style="1100" customWidth="1"/>
    <col min="1800" max="1800" width="13.6640625" style="1100" customWidth="1"/>
    <col min="1801" max="1801" width="15.6640625" style="1100" customWidth="1"/>
    <col min="1802" max="2048" width="9.109375" style="1100"/>
    <col min="2049" max="2049" width="5.6640625" style="1100" customWidth="1"/>
    <col min="2050" max="2050" width="60.6640625" style="1100" customWidth="1"/>
    <col min="2051" max="2051" width="5.6640625" style="1100" customWidth="1"/>
    <col min="2052" max="2052" width="7.6640625" style="1100" customWidth="1"/>
    <col min="2053" max="2053" width="8.6640625" style="1100" customWidth="1"/>
    <col min="2054" max="2054" width="24.6640625" style="1100" customWidth="1"/>
    <col min="2055" max="2055" width="27.88671875" style="1100" customWidth="1"/>
    <col min="2056" max="2056" width="13.6640625" style="1100" customWidth="1"/>
    <col min="2057" max="2057" width="15.6640625" style="1100" customWidth="1"/>
    <col min="2058" max="2304" width="9.109375" style="1100"/>
    <col min="2305" max="2305" width="5.6640625" style="1100" customWidth="1"/>
    <col min="2306" max="2306" width="60.6640625" style="1100" customWidth="1"/>
    <col min="2307" max="2307" width="5.6640625" style="1100" customWidth="1"/>
    <col min="2308" max="2308" width="7.6640625" style="1100" customWidth="1"/>
    <col min="2309" max="2309" width="8.6640625" style="1100" customWidth="1"/>
    <col min="2310" max="2310" width="24.6640625" style="1100" customWidth="1"/>
    <col min="2311" max="2311" width="27.88671875" style="1100" customWidth="1"/>
    <col min="2312" max="2312" width="13.6640625" style="1100" customWidth="1"/>
    <col min="2313" max="2313" width="15.6640625" style="1100" customWidth="1"/>
    <col min="2314" max="2560" width="9.109375" style="1100"/>
    <col min="2561" max="2561" width="5.6640625" style="1100" customWidth="1"/>
    <col min="2562" max="2562" width="60.6640625" style="1100" customWidth="1"/>
    <col min="2563" max="2563" width="5.6640625" style="1100" customWidth="1"/>
    <col min="2564" max="2564" width="7.6640625" style="1100" customWidth="1"/>
    <col min="2565" max="2565" width="8.6640625" style="1100" customWidth="1"/>
    <col min="2566" max="2566" width="24.6640625" style="1100" customWidth="1"/>
    <col min="2567" max="2567" width="27.88671875" style="1100" customWidth="1"/>
    <col min="2568" max="2568" width="13.6640625" style="1100" customWidth="1"/>
    <col min="2569" max="2569" width="15.6640625" style="1100" customWidth="1"/>
    <col min="2570" max="2816" width="9.109375" style="1100"/>
    <col min="2817" max="2817" width="5.6640625" style="1100" customWidth="1"/>
    <col min="2818" max="2818" width="60.6640625" style="1100" customWidth="1"/>
    <col min="2819" max="2819" width="5.6640625" style="1100" customWidth="1"/>
    <col min="2820" max="2820" width="7.6640625" style="1100" customWidth="1"/>
    <col min="2821" max="2821" width="8.6640625" style="1100" customWidth="1"/>
    <col min="2822" max="2822" width="24.6640625" style="1100" customWidth="1"/>
    <col min="2823" max="2823" width="27.88671875" style="1100" customWidth="1"/>
    <col min="2824" max="2824" width="13.6640625" style="1100" customWidth="1"/>
    <col min="2825" max="2825" width="15.6640625" style="1100" customWidth="1"/>
    <col min="2826" max="3072" width="9.109375" style="1100"/>
    <col min="3073" max="3073" width="5.6640625" style="1100" customWidth="1"/>
    <col min="3074" max="3074" width="60.6640625" style="1100" customWidth="1"/>
    <col min="3075" max="3075" width="5.6640625" style="1100" customWidth="1"/>
    <col min="3076" max="3076" width="7.6640625" style="1100" customWidth="1"/>
    <col min="3077" max="3077" width="8.6640625" style="1100" customWidth="1"/>
    <col min="3078" max="3078" width="24.6640625" style="1100" customWidth="1"/>
    <col min="3079" max="3079" width="27.88671875" style="1100" customWidth="1"/>
    <col min="3080" max="3080" width="13.6640625" style="1100" customWidth="1"/>
    <col min="3081" max="3081" width="15.6640625" style="1100" customWidth="1"/>
    <col min="3082" max="3328" width="9.109375" style="1100"/>
    <col min="3329" max="3329" width="5.6640625" style="1100" customWidth="1"/>
    <col min="3330" max="3330" width="60.6640625" style="1100" customWidth="1"/>
    <col min="3331" max="3331" width="5.6640625" style="1100" customWidth="1"/>
    <col min="3332" max="3332" width="7.6640625" style="1100" customWidth="1"/>
    <col min="3333" max="3333" width="8.6640625" style="1100" customWidth="1"/>
    <col min="3334" max="3334" width="24.6640625" style="1100" customWidth="1"/>
    <col min="3335" max="3335" width="27.88671875" style="1100" customWidth="1"/>
    <col min="3336" max="3336" width="13.6640625" style="1100" customWidth="1"/>
    <col min="3337" max="3337" width="15.6640625" style="1100" customWidth="1"/>
    <col min="3338" max="3584" width="9.109375" style="1100"/>
    <col min="3585" max="3585" width="5.6640625" style="1100" customWidth="1"/>
    <col min="3586" max="3586" width="60.6640625" style="1100" customWidth="1"/>
    <col min="3587" max="3587" width="5.6640625" style="1100" customWidth="1"/>
    <col min="3588" max="3588" width="7.6640625" style="1100" customWidth="1"/>
    <col min="3589" max="3589" width="8.6640625" style="1100" customWidth="1"/>
    <col min="3590" max="3590" width="24.6640625" style="1100" customWidth="1"/>
    <col min="3591" max="3591" width="27.88671875" style="1100" customWidth="1"/>
    <col min="3592" max="3592" width="13.6640625" style="1100" customWidth="1"/>
    <col min="3593" max="3593" width="15.6640625" style="1100" customWidth="1"/>
    <col min="3594" max="3840" width="9.109375" style="1100"/>
    <col min="3841" max="3841" width="5.6640625" style="1100" customWidth="1"/>
    <col min="3842" max="3842" width="60.6640625" style="1100" customWidth="1"/>
    <col min="3843" max="3843" width="5.6640625" style="1100" customWidth="1"/>
    <col min="3844" max="3844" width="7.6640625" style="1100" customWidth="1"/>
    <col min="3845" max="3845" width="8.6640625" style="1100" customWidth="1"/>
    <col min="3846" max="3846" width="24.6640625" style="1100" customWidth="1"/>
    <col min="3847" max="3847" width="27.88671875" style="1100" customWidth="1"/>
    <col min="3848" max="3848" width="13.6640625" style="1100" customWidth="1"/>
    <col min="3849" max="3849" width="15.6640625" style="1100" customWidth="1"/>
    <col min="3850" max="4096" width="9.109375" style="1100"/>
    <col min="4097" max="4097" width="5.6640625" style="1100" customWidth="1"/>
    <col min="4098" max="4098" width="60.6640625" style="1100" customWidth="1"/>
    <col min="4099" max="4099" width="5.6640625" style="1100" customWidth="1"/>
    <col min="4100" max="4100" width="7.6640625" style="1100" customWidth="1"/>
    <col min="4101" max="4101" width="8.6640625" style="1100" customWidth="1"/>
    <col min="4102" max="4102" width="24.6640625" style="1100" customWidth="1"/>
    <col min="4103" max="4103" width="27.88671875" style="1100" customWidth="1"/>
    <col min="4104" max="4104" width="13.6640625" style="1100" customWidth="1"/>
    <col min="4105" max="4105" width="15.6640625" style="1100" customWidth="1"/>
    <col min="4106" max="4352" width="9.109375" style="1100"/>
    <col min="4353" max="4353" width="5.6640625" style="1100" customWidth="1"/>
    <col min="4354" max="4354" width="60.6640625" style="1100" customWidth="1"/>
    <col min="4355" max="4355" width="5.6640625" style="1100" customWidth="1"/>
    <col min="4356" max="4356" width="7.6640625" style="1100" customWidth="1"/>
    <col min="4357" max="4357" width="8.6640625" style="1100" customWidth="1"/>
    <col min="4358" max="4358" width="24.6640625" style="1100" customWidth="1"/>
    <col min="4359" max="4359" width="27.88671875" style="1100" customWidth="1"/>
    <col min="4360" max="4360" width="13.6640625" style="1100" customWidth="1"/>
    <col min="4361" max="4361" width="15.6640625" style="1100" customWidth="1"/>
    <col min="4362" max="4608" width="9.109375" style="1100"/>
    <col min="4609" max="4609" width="5.6640625" style="1100" customWidth="1"/>
    <col min="4610" max="4610" width="60.6640625" style="1100" customWidth="1"/>
    <col min="4611" max="4611" width="5.6640625" style="1100" customWidth="1"/>
    <col min="4612" max="4612" width="7.6640625" style="1100" customWidth="1"/>
    <col min="4613" max="4613" width="8.6640625" style="1100" customWidth="1"/>
    <col min="4614" max="4614" width="24.6640625" style="1100" customWidth="1"/>
    <col min="4615" max="4615" width="27.88671875" style="1100" customWidth="1"/>
    <col min="4616" max="4616" width="13.6640625" style="1100" customWidth="1"/>
    <col min="4617" max="4617" width="15.6640625" style="1100" customWidth="1"/>
    <col min="4618" max="4864" width="9.109375" style="1100"/>
    <col min="4865" max="4865" width="5.6640625" style="1100" customWidth="1"/>
    <col min="4866" max="4866" width="60.6640625" style="1100" customWidth="1"/>
    <col min="4867" max="4867" width="5.6640625" style="1100" customWidth="1"/>
    <col min="4868" max="4868" width="7.6640625" style="1100" customWidth="1"/>
    <col min="4869" max="4869" width="8.6640625" style="1100" customWidth="1"/>
    <col min="4870" max="4870" width="24.6640625" style="1100" customWidth="1"/>
    <col min="4871" max="4871" width="27.88671875" style="1100" customWidth="1"/>
    <col min="4872" max="4872" width="13.6640625" style="1100" customWidth="1"/>
    <col min="4873" max="4873" width="15.6640625" style="1100" customWidth="1"/>
    <col min="4874" max="5120" width="9.109375" style="1100"/>
    <col min="5121" max="5121" width="5.6640625" style="1100" customWidth="1"/>
    <col min="5122" max="5122" width="60.6640625" style="1100" customWidth="1"/>
    <col min="5123" max="5123" width="5.6640625" style="1100" customWidth="1"/>
    <col min="5124" max="5124" width="7.6640625" style="1100" customWidth="1"/>
    <col min="5125" max="5125" width="8.6640625" style="1100" customWidth="1"/>
    <col min="5126" max="5126" width="24.6640625" style="1100" customWidth="1"/>
    <col min="5127" max="5127" width="27.88671875" style="1100" customWidth="1"/>
    <col min="5128" max="5128" width="13.6640625" style="1100" customWidth="1"/>
    <col min="5129" max="5129" width="15.6640625" style="1100" customWidth="1"/>
    <col min="5130" max="5376" width="9.109375" style="1100"/>
    <col min="5377" max="5377" width="5.6640625" style="1100" customWidth="1"/>
    <col min="5378" max="5378" width="60.6640625" style="1100" customWidth="1"/>
    <col min="5379" max="5379" width="5.6640625" style="1100" customWidth="1"/>
    <col min="5380" max="5380" width="7.6640625" style="1100" customWidth="1"/>
    <col min="5381" max="5381" width="8.6640625" style="1100" customWidth="1"/>
    <col min="5382" max="5382" width="24.6640625" style="1100" customWidth="1"/>
    <col min="5383" max="5383" width="27.88671875" style="1100" customWidth="1"/>
    <col min="5384" max="5384" width="13.6640625" style="1100" customWidth="1"/>
    <col min="5385" max="5385" width="15.6640625" style="1100" customWidth="1"/>
    <col min="5386" max="5632" width="9.109375" style="1100"/>
    <col min="5633" max="5633" width="5.6640625" style="1100" customWidth="1"/>
    <col min="5634" max="5634" width="60.6640625" style="1100" customWidth="1"/>
    <col min="5635" max="5635" width="5.6640625" style="1100" customWidth="1"/>
    <col min="5636" max="5636" width="7.6640625" style="1100" customWidth="1"/>
    <col min="5637" max="5637" width="8.6640625" style="1100" customWidth="1"/>
    <col min="5638" max="5638" width="24.6640625" style="1100" customWidth="1"/>
    <col min="5639" max="5639" width="27.88671875" style="1100" customWidth="1"/>
    <col min="5640" max="5640" width="13.6640625" style="1100" customWidth="1"/>
    <col min="5641" max="5641" width="15.6640625" style="1100" customWidth="1"/>
    <col min="5642" max="5888" width="9.109375" style="1100"/>
    <col min="5889" max="5889" width="5.6640625" style="1100" customWidth="1"/>
    <col min="5890" max="5890" width="60.6640625" style="1100" customWidth="1"/>
    <col min="5891" max="5891" width="5.6640625" style="1100" customWidth="1"/>
    <col min="5892" max="5892" width="7.6640625" style="1100" customWidth="1"/>
    <col min="5893" max="5893" width="8.6640625" style="1100" customWidth="1"/>
    <col min="5894" max="5894" width="24.6640625" style="1100" customWidth="1"/>
    <col min="5895" max="5895" width="27.88671875" style="1100" customWidth="1"/>
    <col min="5896" max="5896" width="13.6640625" style="1100" customWidth="1"/>
    <col min="5897" max="5897" width="15.6640625" style="1100" customWidth="1"/>
    <col min="5898" max="6144" width="9.109375" style="1100"/>
    <col min="6145" max="6145" width="5.6640625" style="1100" customWidth="1"/>
    <col min="6146" max="6146" width="60.6640625" style="1100" customWidth="1"/>
    <col min="6147" max="6147" width="5.6640625" style="1100" customWidth="1"/>
    <col min="6148" max="6148" width="7.6640625" style="1100" customWidth="1"/>
    <col min="6149" max="6149" width="8.6640625" style="1100" customWidth="1"/>
    <col min="6150" max="6150" width="24.6640625" style="1100" customWidth="1"/>
    <col min="6151" max="6151" width="27.88671875" style="1100" customWidth="1"/>
    <col min="6152" max="6152" width="13.6640625" style="1100" customWidth="1"/>
    <col min="6153" max="6153" width="15.6640625" style="1100" customWidth="1"/>
    <col min="6154" max="6400" width="9.109375" style="1100"/>
    <col min="6401" max="6401" width="5.6640625" style="1100" customWidth="1"/>
    <col min="6402" max="6402" width="60.6640625" style="1100" customWidth="1"/>
    <col min="6403" max="6403" width="5.6640625" style="1100" customWidth="1"/>
    <col min="6404" max="6404" width="7.6640625" style="1100" customWidth="1"/>
    <col min="6405" max="6405" width="8.6640625" style="1100" customWidth="1"/>
    <col min="6406" max="6406" width="24.6640625" style="1100" customWidth="1"/>
    <col min="6407" max="6407" width="27.88671875" style="1100" customWidth="1"/>
    <col min="6408" max="6408" width="13.6640625" style="1100" customWidth="1"/>
    <col min="6409" max="6409" width="15.6640625" style="1100" customWidth="1"/>
    <col min="6410" max="6656" width="9.109375" style="1100"/>
    <col min="6657" max="6657" width="5.6640625" style="1100" customWidth="1"/>
    <col min="6658" max="6658" width="60.6640625" style="1100" customWidth="1"/>
    <col min="6659" max="6659" width="5.6640625" style="1100" customWidth="1"/>
    <col min="6660" max="6660" width="7.6640625" style="1100" customWidth="1"/>
    <col min="6661" max="6661" width="8.6640625" style="1100" customWidth="1"/>
    <col min="6662" max="6662" width="24.6640625" style="1100" customWidth="1"/>
    <col min="6663" max="6663" width="27.88671875" style="1100" customWidth="1"/>
    <col min="6664" max="6664" width="13.6640625" style="1100" customWidth="1"/>
    <col min="6665" max="6665" width="15.6640625" style="1100" customWidth="1"/>
    <col min="6666" max="6912" width="9.109375" style="1100"/>
    <col min="6913" max="6913" width="5.6640625" style="1100" customWidth="1"/>
    <col min="6914" max="6914" width="60.6640625" style="1100" customWidth="1"/>
    <col min="6915" max="6915" width="5.6640625" style="1100" customWidth="1"/>
    <col min="6916" max="6916" width="7.6640625" style="1100" customWidth="1"/>
    <col min="6917" max="6917" width="8.6640625" style="1100" customWidth="1"/>
    <col min="6918" max="6918" width="24.6640625" style="1100" customWidth="1"/>
    <col min="6919" max="6919" width="27.88671875" style="1100" customWidth="1"/>
    <col min="6920" max="6920" width="13.6640625" style="1100" customWidth="1"/>
    <col min="6921" max="6921" width="15.6640625" style="1100" customWidth="1"/>
    <col min="6922" max="7168" width="9.109375" style="1100"/>
    <col min="7169" max="7169" width="5.6640625" style="1100" customWidth="1"/>
    <col min="7170" max="7170" width="60.6640625" style="1100" customWidth="1"/>
    <col min="7171" max="7171" width="5.6640625" style="1100" customWidth="1"/>
    <col min="7172" max="7172" width="7.6640625" style="1100" customWidth="1"/>
    <col min="7173" max="7173" width="8.6640625" style="1100" customWidth="1"/>
    <col min="7174" max="7174" width="24.6640625" style="1100" customWidth="1"/>
    <col min="7175" max="7175" width="27.88671875" style="1100" customWidth="1"/>
    <col min="7176" max="7176" width="13.6640625" style="1100" customWidth="1"/>
    <col min="7177" max="7177" width="15.6640625" style="1100" customWidth="1"/>
    <col min="7178" max="7424" width="9.109375" style="1100"/>
    <col min="7425" max="7425" width="5.6640625" style="1100" customWidth="1"/>
    <col min="7426" max="7426" width="60.6640625" style="1100" customWidth="1"/>
    <col min="7427" max="7427" width="5.6640625" style="1100" customWidth="1"/>
    <col min="7428" max="7428" width="7.6640625" style="1100" customWidth="1"/>
    <col min="7429" max="7429" width="8.6640625" style="1100" customWidth="1"/>
    <col min="7430" max="7430" width="24.6640625" style="1100" customWidth="1"/>
    <col min="7431" max="7431" width="27.88671875" style="1100" customWidth="1"/>
    <col min="7432" max="7432" width="13.6640625" style="1100" customWidth="1"/>
    <col min="7433" max="7433" width="15.6640625" style="1100" customWidth="1"/>
    <col min="7434" max="7680" width="9.109375" style="1100"/>
    <col min="7681" max="7681" width="5.6640625" style="1100" customWidth="1"/>
    <col min="7682" max="7682" width="60.6640625" style="1100" customWidth="1"/>
    <col min="7683" max="7683" width="5.6640625" style="1100" customWidth="1"/>
    <col min="7684" max="7684" width="7.6640625" style="1100" customWidth="1"/>
    <col min="7685" max="7685" width="8.6640625" style="1100" customWidth="1"/>
    <col min="7686" max="7686" width="24.6640625" style="1100" customWidth="1"/>
    <col min="7687" max="7687" width="27.88671875" style="1100" customWidth="1"/>
    <col min="7688" max="7688" width="13.6640625" style="1100" customWidth="1"/>
    <col min="7689" max="7689" width="15.6640625" style="1100" customWidth="1"/>
    <col min="7690" max="7936" width="9.109375" style="1100"/>
    <col min="7937" max="7937" width="5.6640625" style="1100" customWidth="1"/>
    <col min="7938" max="7938" width="60.6640625" style="1100" customWidth="1"/>
    <col min="7939" max="7939" width="5.6640625" style="1100" customWidth="1"/>
    <col min="7940" max="7940" width="7.6640625" style="1100" customWidth="1"/>
    <col min="7941" max="7941" width="8.6640625" style="1100" customWidth="1"/>
    <col min="7942" max="7942" width="24.6640625" style="1100" customWidth="1"/>
    <col min="7943" max="7943" width="27.88671875" style="1100" customWidth="1"/>
    <col min="7944" max="7944" width="13.6640625" style="1100" customWidth="1"/>
    <col min="7945" max="7945" width="15.6640625" style="1100" customWidth="1"/>
    <col min="7946" max="8192" width="9.109375" style="1100"/>
    <col min="8193" max="8193" width="5.6640625" style="1100" customWidth="1"/>
    <col min="8194" max="8194" width="60.6640625" style="1100" customWidth="1"/>
    <col min="8195" max="8195" width="5.6640625" style="1100" customWidth="1"/>
    <col min="8196" max="8196" width="7.6640625" style="1100" customWidth="1"/>
    <col min="8197" max="8197" width="8.6640625" style="1100" customWidth="1"/>
    <col min="8198" max="8198" width="24.6640625" style="1100" customWidth="1"/>
    <col min="8199" max="8199" width="27.88671875" style="1100" customWidth="1"/>
    <col min="8200" max="8200" width="13.6640625" style="1100" customWidth="1"/>
    <col min="8201" max="8201" width="15.6640625" style="1100" customWidth="1"/>
    <col min="8202" max="8448" width="9.109375" style="1100"/>
    <col min="8449" max="8449" width="5.6640625" style="1100" customWidth="1"/>
    <col min="8450" max="8450" width="60.6640625" style="1100" customWidth="1"/>
    <col min="8451" max="8451" width="5.6640625" style="1100" customWidth="1"/>
    <col min="8452" max="8452" width="7.6640625" style="1100" customWidth="1"/>
    <col min="8453" max="8453" width="8.6640625" style="1100" customWidth="1"/>
    <col min="8454" max="8454" width="24.6640625" style="1100" customWidth="1"/>
    <col min="8455" max="8455" width="27.88671875" style="1100" customWidth="1"/>
    <col min="8456" max="8456" width="13.6640625" style="1100" customWidth="1"/>
    <col min="8457" max="8457" width="15.6640625" style="1100" customWidth="1"/>
    <col min="8458" max="8704" width="9.109375" style="1100"/>
    <col min="8705" max="8705" width="5.6640625" style="1100" customWidth="1"/>
    <col min="8706" max="8706" width="60.6640625" style="1100" customWidth="1"/>
    <col min="8707" max="8707" width="5.6640625" style="1100" customWidth="1"/>
    <col min="8708" max="8708" width="7.6640625" style="1100" customWidth="1"/>
    <col min="8709" max="8709" width="8.6640625" style="1100" customWidth="1"/>
    <col min="8710" max="8710" width="24.6640625" style="1100" customWidth="1"/>
    <col min="8711" max="8711" width="27.88671875" style="1100" customWidth="1"/>
    <col min="8712" max="8712" width="13.6640625" style="1100" customWidth="1"/>
    <col min="8713" max="8713" width="15.6640625" style="1100" customWidth="1"/>
    <col min="8714" max="8960" width="9.109375" style="1100"/>
    <col min="8961" max="8961" width="5.6640625" style="1100" customWidth="1"/>
    <col min="8962" max="8962" width="60.6640625" style="1100" customWidth="1"/>
    <col min="8963" max="8963" width="5.6640625" style="1100" customWidth="1"/>
    <col min="8964" max="8964" width="7.6640625" style="1100" customWidth="1"/>
    <col min="8965" max="8965" width="8.6640625" style="1100" customWidth="1"/>
    <col min="8966" max="8966" width="24.6640625" style="1100" customWidth="1"/>
    <col min="8967" max="8967" width="27.88671875" style="1100" customWidth="1"/>
    <col min="8968" max="8968" width="13.6640625" style="1100" customWidth="1"/>
    <col min="8969" max="8969" width="15.6640625" style="1100" customWidth="1"/>
    <col min="8970" max="9216" width="9.109375" style="1100"/>
    <col min="9217" max="9217" width="5.6640625" style="1100" customWidth="1"/>
    <col min="9218" max="9218" width="60.6640625" style="1100" customWidth="1"/>
    <col min="9219" max="9219" width="5.6640625" style="1100" customWidth="1"/>
    <col min="9220" max="9220" width="7.6640625" style="1100" customWidth="1"/>
    <col min="9221" max="9221" width="8.6640625" style="1100" customWidth="1"/>
    <col min="9222" max="9222" width="24.6640625" style="1100" customWidth="1"/>
    <col min="9223" max="9223" width="27.88671875" style="1100" customWidth="1"/>
    <col min="9224" max="9224" width="13.6640625" style="1100" customWidth="1"/>
    <col min="9225" max="9225" width="15.6640625" style="1100" customWidth="1"/>
    <col min="9226" max="9472" width="9.109375" style="1100"/>
    <col min="9473" max="9473" width="5.6640625" style="1100" customWidth="1"/>
    <col min="9474" max="9474" width="60.6640625" style="1100" customWidth="1"/>
    <col min="9475" max="9475" width="5.6640625" style="1100" customWidth="1"/>
    <col min="9476" max="9476" width="7.6640625" style="1100" customWidth="1"/>
    <col min="9477" max="9477" width="8.6640625" style="1100" customWidth="1"/>
    <col min="9478" max="9478" width="24.6640625" style="1100" customWidth="1"/>
    <col min="9479" max="9479" width="27.88671875" style="1100" customWidth="1"/>
    <col min="9480" max="9480" width="13.6640625" style="1100" customWidth="1"/>
    <col min="9481" max="9481" width="15.6640625" style="1100" customWidth="1"/>
    <col min="9482" max="9728" width="9.109375" style="1100"/>
    <col min="9729" max="9729" width="5.6640625" style="1100" customWidth="1"/>
    <col min="9730" max="9730" width="60.6640625" style="1100" customWidth="1"/>
    <col min="9731" max="9731" width="5.6640625" style="1100" customWidth="1"/>
    <col min="9732" max="9732" width="7.6640625" style="1100" customWidth="1"/>
    <col min="9733" max="9733" width="8.6640625" style="1100" customWidth="1"/>
    <col min="9734" max="9734" width="24.6640625" style="1100" customWidth="1"/>
    <col min="9735" max="9735" width="27.88671875" style="1100" customWidth="1"/>
    <col min="9736" max="9736" width="13.6640625" style="1100" customWidth="1"/>
    <col min="9737" max="9737" width="15.6640625" style="1100" customWidth="1"/>
    <col min="9738" max="9984" width="9.109375" style="1100"/>
    <col min="9985" max="9985" width="5.6640625" style="1100" customWidth="1"/>
    <col min="9986" max="9986" width="60.6640625" style="1100" customWidth="1"/>
    <col min="9987" max="9987" width="5.6640625" style="1100" customWidth="1"/>
    <col min="9988" max="9988" width="7.6640625" style="1100" customWidth="1"/>
    <col min="9989" max="9989" width="8.6640625" style="1100" customWidth="1"/>
    <col min="9990" max="9990" width="24.6640625" style="1100" customWidth="1"/>
    <col min="9991" max="9991" width="27.88671875" style="1100" customWidth="1"/>
    <col min="9992" max="9992" width="13.6640625" style="1100" customWidth="1"/>
    <col min="9993" max="9993" width="15.6640625" style="1100" customWidth="1"/>
    <col min="9994" max="10240" width="9.109375" style="1100"/>
    <col min="10241" max="10241" width="5.6640625" style="1100" customWidth="1"/>
    <col min="10242" max="10242" width="60.6640625" style="1100" customWidth="1"/>
    <col min="10243" max="10243" width="5.6640625" style="1100" customWidth="1"/>
    <col min="10244" max="10244" width="7.6640625" style="1100" customWidth="1"/>
    <col min="10245" max="10245" width="8.6640625" style="1100" customWidth="1"/>
    <col min="10246" max="10246" width="24.6640625" style="1100" customWidth="1"/>
    <col min="10247" max="10247" width="27.88671875" style="1100" customWidth="1"/>
    <col min="10248" max="10248" width="13.6640625" style="1100" customWidth="1"/>
    <col min="10249" max="10249" width="15.6640625" style="1100" customWidth="1"/>
    <col min="10250" max="10496" width="9.109375" style="1100"/>
    <col min="10497" max="10497" width="5.6640625" style="1100" customWidth="1"/>
    <col min="10498" max="10498" width="60.6640625" style="1100" customWidth="1"/>
    <col min="10499" max="10499" width="5.6640625" style="1100" customWidth="1"/>
    <col min="10500" max="10500" width="7.6640625" style="1100" customWidth="1"/>
    <col min="10501" max="10501" width="8.6640625" style="1100" customWidth="1"/>
    <col min="10502" max="10502" width="24.6640625" style="1100" customWidth="1"/>
    <col min="10503" max="10503" width="27.88671875" style="1100" customWidth="1"/>
    <col min="10504" max="10504" width="13.6640625" style="1100" customWidth="1"/>
    <col min="10505" max="10505" width="15.6640625" style="1100" customWidth="1"/>
    <col min="10506" max="10752" width="9.109375" style="1100"/>
    <col min="10753" max="10753" width="5.6640625" style="1100" customWidth="1"/>
    <col min="10754" max="10754" width="60.6640625" style="1100" customWidth="1"/>
    <col min="10755" max="10755" width="5.6640625" style="1100" customWidth="1"/>
    <col min="10756" max="10756" width="7.6640625" style="1100" customWidth="1"/>
    <col min="10757" max="10757" width="8.6640625" style="1100" customWidth="1"/>
    <col min="10758" max="10758" width="24.6640625" style="1100" customWidth="1"/>
    <col min="10759" max="10759" width="27.88671875" style="1100" customWidth="1"/>
    <col min="10760" max="10760" width="13.6640625" style="1100" customWidth="1"/>
    <col min="10761" max="10761" width="15.6640625" style="1100" customWidth="1"/>
    <col min="10762" max="11008" width="9.109375" style="1100"/>
    <col min="11009" max="11009" width="5.6640625" style="1100" customWidth="1"/>
    <col min="11010" max="11010" width="60.6640625" style="1100" customWidth="1"/>
    <col min="11011" max="11011" width="5.6640625" style="1100" customWidth="1"/>
    <col min="11012" max="11012" width="7.6640625" style="1100" customWidth="1"/>
    <col min="11013" max="11013" width="8.6640625" style="1100" customWidth="1"/>
    <col min="11014" max="11014" width="24.6640625" style="1100" customWidth="1"/>
    <col min="11015" max="11015" width="27.88671875" style="1100" customWidth="1"/>
    <col min="11016" max="11016" width="13.6640625" style="1100" customWidth="1"/>
    <col min="11017" max="11017" width="15.6640625" style="1100" customWidth="1"/>
    <col min="11018" max="11264" width="9.109375" style="1100"/>
    <col min="11265" max="11265" width="5.6640625" style="1100" customWidth="1"/>
    <col min="11266" max="11266" width="60.6640625" style="1100" customWidth="1"/>
    <col min="11267" max="11267" width="5.6640625" style="1100" customWidth="1"/>
    <col min="11268" max="11268" width="7.6640625" style="1100" customWidth="1"/>
    <col min="11269" max="11269" width="8.6640625" style="1100" customWidth="1"/>
    <col min="11270" max="11270" width="24.6640625" style="1100" customWidth="1"/>
    <col min="11271" max="11271" width="27.88671875" style="1100" customWidth="1"/>
    <col min="11272" max="11272" width="13.6640625" style="1100" customWidth="1"/>
    <col min="11273" max="11273" width="15.6640625" style="1100" customWidth="1"/>
    <col min="11274" max="11520" width="9.109375" style="1100"/>
    <col min="11521" max="11521" width="5.6640625" style="1100" customWidth="1"/>
    <col min="11522" max="11522" width="60.6640625" style="1100" customWidth="1"/>
    <col min="11523" max="11523" width="5.6640625" style="1100" customWidth="1"/>
    <col min="11524" max="11524" width="7.6640625" style="1100" customWidth="1"/>
    <col min="11525" max="11525" width="8.6640625" style="1100" customWidth="1"/>
    <col min="11526" max="11526" width="24.6640625" style="1100" customWidth="1"/>
    <col min="11527" max="11527" width="27.88671875" style="1100" customWidth="1"/>
    <col min="11528" max="11528" width="13.6640625" style="1100" customWidth="1"/>
    <col min="11529" max="11529" width="15.6640625" style="1100" customWidth="1"/>
    <col min="11530" max="11776" width="9.109375" style="1100"/>
    <col min="11777" max="11777" width="5.6640625" style="1100" customWidth="1"/>
    <col min="11778" max="11778" width="60.6640625" style="1100" customWidth="1"/>
    <col min="11779" max="11779" width="5.6640625" style="1100" customWidth="1"/>
    <col min="11780" max="11780" width="7.6640625" style="1100" customWidth="1"/>
    <col min="11781" max="11781" width="8.6640625" style="1100" customWidth="1"/>
    <col min="11782" max="11782" width="24.6640625" style="1100" customWidth="1"/>
    <col min="11783" max="11783" width="27.88671875" style="1100" customWidth="1"/>
    <col min="11784" max="11784" width="13.6640625" style="1100" customWidth="1"/>
    <col min="11785" max="11785" width="15.6640625" style="1100" customWidth="1"/>
    <col min="11786" max="12032" width="9.109375" style="1100"/>
    <col min="12033" max="12033" width="5.6640625" style="1100" customWidth="1"/>
    <col min="12034" max="12034" width="60.6640625" style="1100" customWidth="1"/>
    <col min="12035" max="12035" width="5.6640625" style="1100" customWidth="1"/>
    <col min="12036" max="12036" width="7.6640625" style="1100" customWidth="1"/>
    <col min="12037" max="12037" width="8.6640625" style="1100" customWidth="1"/>
    <col min="12038" max="12038" width="24.6640625" style="1100" customWidth="1"/>
    <col min="12039" max="12039" width="27.88671875" style="1100" customWidth="1"/>
    <col min="12040" max="12040" width="13.6640625" style="1100" customWidth="1"/>
    <col min="12041" max="12041" width="15.6640625" style="1100" customWidth="1"/>
    <col min="12042" max="12288" width="9.109375" style="1100"/>
    <col min="12289" max="12289" width="5.6640625" style="1100" customWidth="1"/>
    <col min="12290" max="12290" width="60.6640625" style="1100" customWidth="1"/>
    <col min="12291" max="12291" width="5.6640625" style="1100" customWidth="1"/>
    <col min="12292" max="12292" width="7.6640625" style="1100" customWidth="1"/>
    <col min="12293" max="12293" width="8.6640625" style="1100" customWidth="1"/>
    <col min="12294" max="12294" width="24.6640625" style="1100" customWidth="1"/>
    <col min="12295" max="12295" width="27.88671875" style="1100" customWidth="1"/>
    <col min="12296" max="12296" width="13.6640625" style="1100" customWidth="1"/>
    <col min="12297" max="12297" width="15.6640625" style="1100" customWidth="1"/>
    <col min="12298" max="12544" width="9.109375" style="1100"/>
    <col min="12545" max="12545" width="5.6640625" style="1100" customWidth="1"/>
    <col min="12546" max="12546" width="60.6640625" style="1100" customWidth="1"/>
    <col min="12547" max="12547" width="5.6640625" style="1100" customWidth="1"/>
    <col min="12548" max="12548" width="7.6640625" style="1100" customWidth="1"/>
    <col min="12549" max="12549" width="8.6640625" style="1100" customWidth="1"/>
    <col min="12550" max="12550" width="24.6640625" style="1100" customWidth="1"/>
    <col min="12551" max="12551" width="27.88671875" style="1100" customWidth="1"/>
    <col min="12552" max="12552" width="13.6640625" style="1100" customWidth="1"/>
    <col min="12553" max="12553" width="15.6640625" style="1100" customWidth="1"/>
    <col min="12554" max="12800" width="9.109375" style="1100"/>
    <col min="12801" max="12801" width="5.6640625" style="1100" customWidth="1"/>
    <col min="12802" max="12802" width="60.6640625" style="1100" customWidth="1"/>
    <col min="12803" max="12803" width="5.6640625" style="1100" customWidth="1"/>
    <col min="12804" max="12804" width="7.6640625" style="1100" customWidth="1"/>
    <col min="12805" max="12805" width="8.6640625" style="1100" customWidth="1"/>
    <col min="12806" max="12806" width="24.6640625" style="1100" customWidth="1"/>
    <col min="12807" max="12807" width="27.88671875" style="1100" customWidth="1"/>
    <col min="12808" max="12808" width="13.6640625" style="1100" customWidth="1"/>
    <col min="12809" max="12809" width="15.6640625" style="1100" customWidth="1"/>
    <col min="12810" max="13056" width="9.109375" style="1100"/>
    <col min="13057" max="13057" width="5.6640625" style="1100" customWidth="1"/>
    <col min="13058" max="13058" width="60.6640625" style="1100" customWidth="1"/>
    <col min="13059" max="13059" width="5.6640625" style="1100" customWidth="1"/>
    <col min="13060" max="13060" width="7.6640625" style="1100" customWidth="1"/>
    <col min="13061" max="13061" width="8.6640625" style="1100" customWidth="1"/>
    <col min="13062" max="13062" width="24.6640625" style="1100" customWidth="1"/>
    <col min="13063" max="13063" width="27.88671875" style="1100" customWidth="1"/>
    <col min="13064" max="13064" width="13.6640625" style="1100" customWidth="1"/>
    <col min="13065" max="13065" width="15.6640625" style="1100" customWidth="1"/>
    <col min="13066" max="13312" width="9.109375" style="1100"/>
    <col min="13313" max="13313" width="5.6640625" style="1100" customWidth="1"/>
    <col min="13314" max="13314" width="60.6640625" style="1100" customWidth="1"/>
    <col min="13315" max="13315" width="5.6640625" style="1100" customWidth="1"/>
    <col min="13316" max="13316" width="7.6640625" style="1100" customWidth="1"/>
    <col min="13317" max="13317" width="8.6640625" style="1100" customWidth="1"/>
    <col min="13318" max="13318" width="24.6640625" style="1100" customWidth="1"/>
    <col min="13319" max="13319" width="27.88671875" style="1100" customWidth="1"/>
    <col min="13320" max="13320" width="13.6640625" style="1100" customWidth="1"/>
    <col min="13321" max="13321" width="15.6640625" style="1100" customWidth="1"/>
    <col min="13322" max="13568" width="9.109375" style="1100"/>
    <col min="13569" max="13569" width="5.6640625" style="1100" customWidth="1"/>
    <col min="13570" max="13570" width="60.6640625" style="1100" customWidth="1"/>
    <col min="13571" max="13571" width="5.6640625" style="1100" customWidth="1"/>
    <col min="13572" max="13572" width="7.6640625" style="1100" customWidth="1"/>
    <col min="13573" max="13573" width="8.6640625" style="1100" customWidth="1"/>
    <col min="13574" max="13574" width="24.6640625" style="1100" customWidth="1"/>
    <col min="13575" max="13575" width="27.88671875" style="1100" customWidth="1"/>
    <col min="13576" max="13576" width="13.6640625" style="1100" customWidth="1"/>
    <col min="13577" max="13577" width="15.6640625" style="1100" customWidth="1"/>
    <col min="13578" max="13824" width="9.109375" style="1100"/>
    <col min="13825" max="13825" width="5.6640625" style="1100" customWidth="1"/>
    <col min="13826" max="13826" width="60.6640625" style="1100" customWidth="1"/>
    <col min="13827" max="13827" width="5.6640625" style="1100" customWidth="1"/>
    <col min="13828" max="13828" width="7.6640625" style="1100" customWidth="1"/>
    <col min="13829" max="13829" width="8.6640625" style="1100" customWidth="1"/>
    <col min="13830" max="13830" width="24.6640625" style="1100" customWidth="1"/>
    <col min="13831" max="13831" width="27.88671875" style="1100" customWidth="1"/>
    <col min="13832" max="13832" width="13.6640625" style="1100" customWidth="1"/>
    <col min="13833" max="13833" width="15.6640625" style="1100" customWidth="1"/>
    <col min="13834" max="14080" width="9.109375" style="1100"/>
    <col min="14081" max="14081" width="5.6640625" style="1100" customWidth="1"/>
    <col min="14082" max="14082" width="60.6640625" style="1100" customWidth="1"/>
    <col min="14083" max="14083" width="5.6640625" style="1100" customWidth="1"/>
    <col min="14084" max="14084" width="7.6640625" style="1100" customWidth="1"/>
    <col min="14085" max="14085" width="8.6640625" style="1100" customWidth="1"/>
    <col min="14086" max="14086" width="24.6640625" style="1100" customWidth="1"/>
    <col min="14087" max="14087" width="27.88671875" style="1100" customWidth="1"/>
    <col min="14088" max="14088" width="13.6640625" style="1100" customWidth="1"/>
    <col min="14089" max="14089" width="15.6640625" style="1100" customWidth="1"/>
    <col min="14090" max="14336" width="9.109375" style="1100"/>
    <col min="14337" max="14337" width="5.6640625" style="1100" customWidth="1"/>
    <col min="14338" max="14338" width="60.6640625" style="1100" customWidth="1"/>
    <col min="14339" max="14339" width="5.6640625" style="1100" customWidth="1"/>
    <col min="14340" max="14340" width="7.6640625" style="1100" customWidth="1"/>
    <col min="14341" max="14341" width="8.6640625" style="1100" customWidth="1"/>
    <col min="14342" max="14342" width="24.6640625" style="1100" customWidth="1"/>
    <col min="14343" max="14343" width="27.88671875" style="1100" customWidth="1"/>
    <col min="14344" max="14344" width="13.6640625" style="1100" customWidth="1"/>
    <col min="14345" max="14345" width="15.6640625" style="1100" customWidth="1"/>
    <col min="14346" max="14592" width="9.109375" style="1100"/>
    <col min="14593" max="14593" width="5.6640625" style="1100" customWidth="1"/>
    <col min="14594" max="14594" width="60.6640625" style="1100" customWidth="1"/>
    <col min="14595" max="14595" width="5.6640625" style="1100" customWidth="1"/>
    <col min="14596" max="14596" width="7.6640625" style="1100" customWidth="1"/>
    <col min="14597" max="14597" width="8.6640625" style="1100" customWidth="1"/>
    <col min="14598" max="14598" width="24.6640625" style="1100" customWidth="1"/>
    <col min="14599" max="14599" width="27.88671875" style="1100" customWidth="1"/>
    <col min="14600" max="14600" width="13.6640625" style="1100" customWidth="1"/>
    <col min="14601" max="14601" width="15.6640625" style="1100" customWidth="1"/>
    <col min="14602" max="14848" width="9.109375" style="1100"/>
    <col min="14849" max="14849" width="5.6640625" style="1100" customWidth="1"/>
    <col min="14850" max="14850" width="60.6640625" style="1100" customWidth="1"/>
    <col min="14851" max="14851" width="5.6640625" style="1100" customWidth="1"/>
    <col min="14852" max="14852" width="7.6640625" style="1100" customWidth="1"/>
    <col min="14853" max="14853" width="8.6640625" style="1100" customWidth="1"/>
    <col min="14854" max="14854" width="24.6640625" style="1100" customWidth="1"/>
    <col min="14855" max="14855" width="27.88671875" style="1100" customWidth="1"/>
    <col min="14856" max="14856" width="13.6640625" style="1100" customWidth="1"/>
    <col min="14857" max="14857" width="15.6640625" style="1100" customWidth="1"/>
    <col min="14858" max="15104" width="9.109375" style="1100"/>
    <col min="15105" max="15105" width="5.6640625" style="1100" customWidth="1"/>
    <col min="15106" max="15106" width="60.6640625" style="1100" customWidth="1"/>
    <col min="15107" max="15107" width="5.6640625" style="1100" customWidth="1"/>
    <col min="15108" max="15108" width="7.6640625" style="1100" customWidth="1"/>
    <col min="15109" max="15109" width="8.6640625" style="1100" customWidth="1"/>
    <col min="15110" max="15110" width="24.6640625" style="1100" customWidth="1"/>
    <col min="15111" max="15111" width="27.88671875" style="1100" customWidth="1"/>
    <col min="15112" max="15112" width="13.6640625" style="1100" customWidth="1"/>
    <col min="15113" max="15113" width="15.6640625" style="1100" customWidth="1"/>
    <col min="15114" max="15360" width="9.109375" style="1100"/>
    <col min="15361" max="15361" width="5.6640625" style="1100" customWidth="1"/>
    <col min="15362" max="15362" width="60.6640625" style="1100" customWidth="1"/>
    <col min="15363" max="15363" width="5.6640625" style="1100" customWidth="1"/>
    <col min="15364" max="15364" width="7.6640625" style="1100" customWidth="1"/>
    <col min="15365" max="15365" width="8.6640625" style="1100" customWidth="1"/>
    <col min="15366" max="15366" width="24.6640625" style="1100" customWidth="1"/>
    <col min="15367" max="15367" width="27.88671875" style="1100" customWidth="1"/>
    <col min="15368" max="15368" width="13.6640625" style="1100" customWidth="1"/>
    <col min="15369" max="15369" width="15.6640625" style="1100" customWidth="1"/>
    <col min="15370" max="15616" width="9.109375" style="1100"/>
    <col min="15617" max="15617" width="5.6640625" style="1100" customWidth="1"/>
    <col min="15618" max="15618" width="60.6640625" style="1100" customWidth="1"/>
    <col min="15619" max="15619" width="5.6640625" style="1100" customWidth="1"/>
    <col min="15620" max="15620" width="7.6640625" style="1100" customWidth="1"/>
    <col min="15621" max="15621" width="8.6640625" style="1100" customWidth="1"/>
    <col min="15622" max="15622" width="24.6640625" style="1100" customWidth="1"/>
    <col min="15623" max="15623" width="27.88671875" style="1100" customWidth="1"/>
    <col min="15624" max="15624" width="13.6640625" style="1100" customWidth="1"/>
    <col min="15625" max="15625" width="15.6640625" style="1100" customWidth="1"/>
    <col min="15626" max="15872" width="9.109375" style="1100"/>
    <col min="15873" max="15873" width="5.6640625" style="1100" customWidth="1"/>
    <col min="15874" max="15874" width="60.6640625" style="1100" customWidth="1"/>
    <col min="15875" max="15875" width="5.6640625" style="1100" customWidth="1"/>
    <col min="15876" max="15876" width="7.6640625" style="1100" customWidth="1"/>
    <col min="15877" max="15877" width="8.6640625" style="1100" customWidth="1"/>
    <col min="15878" max="15878" width="24.6640625" style="1100" customWidth="1"/>
    <col min="15879" max="15879" width="27.88671875" style="1100" customWidth="1"/>
    <col min="15880" max="15880" width="13.6640625" style="1100" customWidth="1"/>
    <col min="15881" max="15881" width="15.6640625" style="1100" customWidth="1"/>
    <col min="15882" max="16128" width="9.109375" style="1100"/>
    <col min="16129" max="16129" width="5.6640625" style="1100" customWidth="1"/>
    <col min="16130" max="16130" width="60.6640625" style="1100" customWidth="1"/>
    <col min="16131" max="16131" width="5.6640625" style="1100" customWidth="1"/>
    <col min="16132" max="16132" width="7.6640625" style="1100" customWidth="1"/>
    <col min="16133" max="16133" width="8.6640625" style="1100" customWidth="1"/>
    <col min="16134" max="16134" width="24.6640625" style="1100" customWidth="1"/>
    <col min="16135" max="16135" width="27.88671875" style="1100" customWidth="1"/>
    <col min="16136" max="16136" width="13.6640625" style="1100" customWidth="1"/>
    <col min="16137" max="16137" width="15.6640625" style="1100" customWidth="1"/>
    <col min="16138" max="16384" width="9.109375" style="1100"/>
  </cols>
  <sheetData>
    <row r="1" spans="1:9" ht="21" customHeight="1" thickBot="1">
      <c r="A1" s="1421" t="s">
        <v>3147</v>
      </c>
      <c r="B1" s="1422"/>
      <c r="C1" s="1422"/>
      <c r="D1" s="1422"/>
      <c r="E1" s="1422"/>
      <c r="F1" s="1422"/>
      <c r="G1" s="1422"/>
      <c r="H1" s="1422"/>
      <c r="I1" s="1423"/>
    </row>
    <row r="2" spans="1:9" ht="21" customHeight="1" thickBot="1">
      <c r="A2" s="1418" t="str">
        <f>'Rekapitulace SO_101C.6'!A2:G2</f>
        <v>NOVÉ HURDISKY - SOCIÁLNÍ BYDLENÍ OTROKOVICE, NOVOSTAVBA BYTOVÝCH DOMŮ, S0 101C  NOVOSTAVBA BYTOVÉHO DOMU BLOK C, D.1.4. ELEKTROINSTALACE-SLABOPROUD</v>
      </c>
      <c r="B2" s="1419"/>
      <c r="C2" s="1419"/>
      <c r="D2" s="1419"/>
      <c r="E2" s="1419"/>
      <c r="F2" s="1419"/>
      <c r="G2" s="1419"/>
      <c r="H2" s="1419"/>
      <c r="I2" s="1420"/>
    </row>
    <row r="3" spans="1:9" ht="21" customHeight="1" thickBot="1">
      <c r="A3" s="745"/>
      <c r="B3" s="744"/>
      <c r="C3" s="743"/>
      <c r="D3" s="742"/>
      <c r="E3" s="742"/>
      <c r="F3" s="741"/>
      <c r="G3" s="741"/>
      <c r="H3" s="741"/>
      <c r="I3" s="740"/>
    </row>
    <row r="4" spans="1:9">
      <c r="A4" s="738" t="s">
        <v>3146</v>
      </c>
      <c r="B4" s="1121" t="s">
        <v>3145</v>
      </c>
      <c r="C4" s="1122" t="s">
        <v>156</v>
      </c>
      <c r="D4" s="1122" t="s">
        <v>2807</v>
      </c>
      <c r="E4" s="1122" t="s">
        <v>3144</v>
      </c>
      <c r="F4" s="1021" t="s">
        <v>3143</v>
      </c>
      <c r="G4" s="1021" t="s">
        <v>3142</v>
      </c>
      <c r="H4" s="1123" t="s">
        <v>3141</v>
      </c>
      <c r="I4" s="734" t="s">
        <v>2804</v>
      </c>
    </row>
    <row r="5" spans="1:9" ht="13.8"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3111</v>
      </c>
      <c r="C7" s="721"/>
      <c r="D7" s="720"/>
      <c r="E7" s="720"/>
      <c r="F7" s="719"/>
      <c r="G7" s="719"/>
      <c r="H7" s="719"/>
      <c r="I7" s="718"/>
    </row>
    <row r="8" spans="1:9">
      <c r="A8" s="717"/>
      <c r="B8" s="716"/>
      <c r="C8" s="715"/>
      <c r="D8" s="714"/>
      <c r="E8" s="714"/>
      <c r="F8" s="713"/>
      <c r="G8" s="713"/>
      <c r="H8" s="713"/>
      <c r="I8" s="712"/>
    </row>
    <row r="9" spans="1:9">
      <c r="A9" s="711"/>
      <c r="B9" s="1124" t="s">
        <v>3139</v>
      </c>
      <c r="C9" s="1125"/>
      <c r="D9" s="1126"/>
      <c r="E9" s="1127"/>
      <c r="F9" s="1128"/>
      <c r="G9" s="1128"/>
      <c r="H9" s="1128"/>
      <c r="I9" s="709"/>
    </row>
    <row r="10" spans="1:9">
      <c r="A10" s="681">
        <v>1</v>
      </c>
      <c r="B10" s="1129" t="s">
        <v>3187</v>
      </c>
      <c r="C10" s="1035"/>
      <c r="D10" s="1130">
        <v>14</v>
      </c>
      <c r="E10" s="1131" t="s">
        <v>2190</v>
      </c>
      <c r="F10" s="1186"/>
      <c r="G10" s="1038">
        <f>D10*F10</f>
        <v>0</v>
      </c>
      <c r="H10" s="1132"/>
      <c r="I10" s="679"/>
    </row>
    <row r="11" spans="1:9">
      <c r="A11" s="678"/>
      <c r="B11" s="1143" t="s">
        <v>3119</v>
      </c>
      <c r="C11" s="1144"/>
      <c r="D11" s="1145"/>
      <c r="E11" s="1146"/>
      <c r="F11" s="1147"/>
      <c r="G11" s="1147"/>
      <c r="H11" s="1147"/>
      <c r="I11" s="672"/>
    </row>
    <row r="12" spans="1:9" ht="13.8" thickBot="1">
      <c r="A12" s="671"/>
      <c r="B12" s="670"/>
      <c r="C12" s="669"/>
      <c r="D12" s="668"/>
      <c r="E12" s="667"/>
      <c r="F12" s="666"/>
      <c r="G12" s="666"/>
      <c r="H12" s="666"/>
      <c r="I12" s="665"/>
    </row>
    <row r="13" spans="1:9">
      <c r="A13" s="664"/>
      <c r="B13" s="663" t="s">
        <v>2806</v>
      </c>
      <c r="C13" s="662"/>
      <c r="D13" s="661"/>
      <c r="E13" s="660"/>
      <c r="F13" s="659"/>
      <c r="G13" s="658">
        <f>SUM(G9:G10)</f>
        <v>0</v>
      </c>
      <c r="H13" s="657"/>
      <c r="I13" s="656"/>
    </row>
    <row r="14" spans="1:9" ht="13.8" thickBot="1">
      <c r="A14" s="655"/>
      <c r="B14" s="1148" t="s">
        <v>2804</v>
      </c>
      <c r="C14" s="653"/>
      <c r="D14" s="652"/>
      <c r="E14" s="651"/>
      <c r="F14" s="650"/>
      <c r="G14" s="649"/>
      <c r="H14" s="649"/>
      <c r="I14" s="648">
        <f>SUM(I8:I10)</f>
        <v>0</v>
      </c>
    </row>
    <row r="15" spans="1:9" ht="13.8" thickBot="1">
      <c r="A15" s="646"/>
      <c r="B15" s="645" t="s">
        <v>3118</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4.4"/>
  <cols>
    <col min="1" max="1" width="39.33203125" style="1095" bestFit="1" customWidth="1"/>
    <col min="2" max="2" width="9.88671875" style="1096" bestFit="1" customWidth="1"/>
    <col min="3" max="3" width="11.33203125" style="1096" bestFit="1" customWidth="1"/>
    <col min="4" max="5" width="9.109375" style="1086"/>
    <col min="6" max="6" width="0" style="1086" hidden="1" customWidth="1"/>
    <col min="7" max="256" width="9.109375" style="1086"/>
    <col min="257" max="257" width="39.33203125" style="1086" bestFit="1" customWidth="1"/>
    <col min="258" max="258" width="9.88671875" style="1086" bestFit="1" customWidth="1"/>
    <col min="259" max="259" width="11.33203125" style="1086" bestFit="1" customWidth="1"/>
    <col min="260" max="261" width="9.109375" style="1086"/>
    <col min="262" max="262" width="0" style="1086" hidden="1" customWidth="1"/>
    <col min="263" max="512" width="9.109375" style="1086"/>
    <col min="513" max="513" width="39.33203125" style="1086" bestFit="1" customWidth="1"/>
    <col min="514" max="514" width="9.88671875" style="1086" bestFit="1" customWidth="1"/>
    <col min="515" max="515" width="11.33203125" style="1086" bestFit="1" customWidth="1"/>
    <col min="516" max="517" width="9.109375" style="1086"/>
    <col min="518" max="518" width="0" style="1086" hidden="1" customWidth="1"/>
    <col min="519" max="768" width="9.109375" style="1086"/>
    <col min="769" max="769" width="39.33203125" style="1086" bestFit="1" customWidth="1"/>
    <col min="770" max="770" width="9.88671875" style="1086" bestFit="1" customWidth="1"/>
    <col min="771" max="771" width="11.33203125" style="1086" bestFit="1" customWidth="1"/>
    <col min="772" max="773" width="9.109375" style="1086"/>
    <col min="774" max="774" width="0" style="1086" hidden="1" customWidth="1"/>
    <col min="775" max="1024" width="9.109375" style="1086"/>
    <col min="1025" max="1025" width="39.33203125" style="1086" bestFit="1" customWidth="1"/>
    <col min="1026" max="1026" width="9.88671875" style="1086" bestFit="1" customWidth="1"/>
    <col min="1027" max="1027" width="11.33203125" style="1086" bestFit="1" customWidth="1"/>
    <col min="1028" max="1029" width="9.109375" style="1086"/>
    <col min="1030" max="1030" width="0" style="1086" hidden="1" customWidth="1"/>
    <col min="1031" max="1280" width="9.109375" style="1086"/>
    <col min="1281" max="1281" width="39.33203125" style="1086" bestFit="1" customWidth="1"/>
    <col min="1282" max="1282" width="9.88671875" style="1086" bestFit="1" customWidth="1"/>
    <col min="1283" max="1283" width="11.33203125" style="1086" bestFit="1" customWidth="1"/>
    <col min="1284" max="1285" width="9.109375" style="1086"/>
    <col min="1286" max="1286" width="0" style="1086" hidden="1" customWidth="1"/>
    <col min="1287" max="1536" width="9.109375" style="1086"/>
    <col min="1537" max="1537" width="39.33203125" style="1086" bestFit="1" customWidth="1"/>
    <col min="1538" max="1538" width="9.88671875" style="1086" bestFit="1" customWidth="1"/>
    <col min="1539" max="1539" width="11.33203125" style="1086" bestFit="1" customWidth="1"/>
    <col min="1540" max="1541" width="9.109375" style="1086"/>
    <col min="1542" max="1542" width="0" style="1086" hidden="1" customWidth="1"/>
    <col min="1543" max="1792" width="9.109375" style="1086"/>
    <col min="1793" max="1793" width="39.33203125" style="1086" bestFit="1" customWidth="1"/>
    <col min="1794" max="1794" width="9.88671875" style="1086" bestFit="1" customWidth="1"/>
    <col min="1795" max="1795" width="11.33203125" style="1086" bestFit="1" customWidth="1"/>
    <col min="1796" max="1797" width="9.109375" style="1086"/>
    <col min="1798" max="1798" width="0" style="1086" hidden="1" customWidth="1"/>
    <col min="1799" max="2048" width="9.109375" style="1086"/>
    <col min="2049" max="2049" width="39.33203125" style="1086" bestFit="1" customWidth="1"/>
    <col min="2050" max="2050" width="9.88671875" style="1086" bestFit="1" customWidth="1"/>
    <col min="2051" max="2051" width="11.33203125" style="1086" bestFit="1" customWidth="1"/>
    <col min="2052" max="2053" width="9.109375" style="1086"/>
    <col min="2054" max="2054" width="0" style="1086" hidden="1" customWidth="1"/>
    <col min="2055" max="2304" width="9.109375" style="1086"/>
    <col min="2305" max="2305" width="39.33203125" style="1086" bestFit="1" customWidth="1"/>
    <col min="2306" max="2306" width="9.88671875" style="1086" bestFit="1" customWidth="1"/>
    <col min="2307" max="2307" width="11.33203125" style="1086" bestFit="1" customWidth="1"/>
    <col min="2308" max="2309" width="9.109375" style="1086"/>
    <col min="2310" max="2310" width="0" style="1086" hidden="1" customWidth="1"/>
    <col min="2311" max="2560" width="9.109375" style="1086"/>
    <col min="2561" max="2561" width="39.33203125" style="1086" bestFit="1" customWidth="1"/>
    <col min="2562" max="2562" width="9.88671875" style="1086" bestFit="1" customWidth="1"/>
    <col min="2563" max="2563" width="11.33203125" style="1086" bestFit="1" customWidth="1"/>
    <col min="2564" max="2565" width="9.109375" style="1086"/>
    <col min="2566" max="2566" width="0" style="1086" hidden="1" customWidth="1"/>
    <col min="2567" max="2816" width="9.109375" style="1086"/>
    <col min="2817" max="2817" width="39.33203125" style="1086" bestFit="1" customWidth="1"/>
    <col min="2818" max="2818" width="9.88671875" style="1086" bestFit="1" customWidth="1"/>
    <col min="2819" max="2819" width="11.33203125" style="1086" bestFit="1" customWidth="1"/>
    <col min="2820" max="2821" width="9.109375" style="1086"/>
    <col min="2822" max="2822" width="0" style="1086" hidden="1" customWidth="1"/>
    <col min="2823" max="3072" width="9.109375" style="1086"/>
    <col min="3073" max="3073" width="39.33203125" style="1086" bestFit="1" customWidth="1"/>
    <col min="3074" max="3074" width="9.88671875" style="1086" bestFit="1" customWidth="1"/>
    <col min="3075" max="3075" width="11.33203125" style="1086" bestFit="1" customWidth="1"/>
    <col min="3076" max="3077" width="9.109375" style="1086"/>
    <col min="3078" max="3078" width="0" style="1086" hidden="1" customWidth="1"/>
    <col min="3079" max="3328" width="9.109375" style="1086"/>
    <col min="3329" max="3329" width="39.33203125" style="1086" bestFit="1" customWidth="1"/>
    <col min="3330" max="3330" width="9.88671875" style="1086" bestFit="1" customWidth="1"/>
    <col min="3331" max="3331" width="11.33203125" style="1086" bestFit="1" customWidth="1"/>
    <col min="3332" max="3333" width="9.109375" style="1086"/>
    <col min="3334" max="3334" width="0" style="1086" hidden="1" customWidth="1"/>
    <col min="3335" max="3584" width="9.109375" style="1086"/>
    <col min="3585" max="3585" width="39.33203125" style="1086" bestFit="1" customWidth="1"/>
    <col min="3586" max="3586" width="9.88671875" style="1086" bestFit="1" customWidth="1"/>
    <col min="3587" max="3587" width="11.33203125" style="1086" bestFit="1" customWidth="1"/>
    <col min="3588" max="3589" width="9.109375" style="1086"/>
    <col min="3590" max="3590" width="0" style="1086" hidden="1" customWidth="1"/>
    <col min="3591" max="3840" width="9.109375" style="1086"/>
    <col min="3841" max="3841" width="39.33203125" style="1086" bestFit="1" customWidth="1"/>
    <col min="3842" max="3842" width="9.88671875" style="1086" bestFit="1" customWidth="1"/>
    <col min="3843" max="3843" width="11.33203125" style="1086" bestFit="1" customWidth="1"/>
    <col min="3844" max="3845" width="9.109375" style="1086"/>
    <col min="3846" max="3846" width="0" style="1086" hidden="1" customWidth="1"/>
    <col min="3847" max="4096" width="9.109375" style="1086"/>
    <col min="4097" max="4097" width="39.33203125" style="1086" bestFit="1" customWidth="1"/>
    <col min="4098" max="4098" width="9.88671875" style="1086" bestFit="1" customWidth="1"/>
    <col min="4099" max="4099" width="11.33203125" style="1086" bestFit="1" customWidth="1"/>
    <col min="4100" max="4101" width="9.109375" style="1086"/>
    <col min="4102" max="4102" width="0" style="1086" hidden="1" customWidth="1"/>
    <col min="4103" max="4352" width="9.109375" style="1086"/>
    <col min="4353" max="4353" width="39.33203125" style="1086" bestFit="1" customWidth="1"/>
    <col min="4354" max="4354" width="9.88671875" style="1086" bestFit="1" customWidth="1"/>
    <col min="4355" max="4355" width="11.33203125" style="1086" bestFit="1" customWidth="1"/>
    <col min="4356" max="4357" width="9.109375" style="1086"/>
    <col min="4358" max="4358" width="0" style="1086" hidden="1" customWidth="1"/>
    <col min="4359" max="4608" width="9.109375" style="1086"/>
    <col min="4609" max="4609" width="39.33203125" style="1086" bestFit="1" customWidth="1"/>
    <col min="4610" max="4610" width="9.88671875" style="1086" bestFit="1" customWidth="1"/>
    <col min="4611" max="4611" width="11.33203125" style="1086" bestFit="1" customWidth="1"/>
    <col min="4612" max="4613" width="9.109375" style="1086"/>
    <col min="4614" max="4614" width="0" style="1086" hidden="1" customWidth="1"/>
    <col min="4615" max="4864" width="9.109375" style="1086"/>
    <col min="4865" max="4865" width="39.33203125" style="1086" bestFit="1" customWidth="1"/>
    <col min="4866" max="4866" width="9.88671875" style="1086" bestFit="1" customWidth="1"/>
    <col min="4867" max="4867" width="11.33203125" style="1086" bestFit="1" customWidth="1"/>
    <col min="4868" max="4869" width="9.109375" style="1086"/>
    <col min="4870" max="4870" width="0" style="1086" hidden="1" customWidth="1"/>
    <col min="4871" max="5120" width="9.109375" style="1086"/>
    <col min="5121" max="5121" width="39.33203125" style="1086" bestFit="1" customWidth="1"/>
    <col min="5122" max="5122" width="9.88671875" style="1086" bestFit="1" customWidth="1"/>
    <col min="5123" max="5123" width="11.33203125" style="1086" bestFit="1" customWidth="1"/>
    <col min="5124" max="5125" width="9.109375" style="1086"/>
    <col min="5126" max="5126" width="0" style="1086" hidden="1" customWidth="1"/>
    <col min="5127" max="5376" width="9.109375" style="1086"/>
    <col min="5377" max="5377" width="39.33203125" style="1086" bestFit="1" customWidth="1"/>
    <col min="5378" max="5378" width="9.88671875" style="1086" bestFit="1" customWidth="1"/>
    <col min="5379" max="5379" width="11.33203125" style="1086" bestFit="1" customWidth="1"/>
    <col min="5380" max="5381" width="9.109375" style="1086"/>
    <col min="5382" max="5382" width="0" style="1086" hidden="1" customWidth="1"/>
    <col min="5383" max="5632" width="9.109375" style="1086"/>
    <col min="5633" max="5633" width="39.33203125" style="1086" bestFit="1" customWidth="1"/>
    <col min="5634" max="5634" width="9.88671875" style="1086" bestFit="1" customWidth="1"/>
    <col min="5635" max="5635" width="11.33203125" style="1086" bestFit="1" customWidth="1"/>
    <col min="5636" max="5637" width="9.109375" style="1086"/>
    <col min="5638" max="5638" width="0" style="1086" hidden="1" customWidth="1"/>
    <col min="5639" max="5888" width="9.109375" style="1086"/>
    <col min="5889" max="5889" width="39.33203125" style="1086" bestFit="1" customWidth="1"/>
    <col min="5890" max="5890" width="9.88671875" style="1086" bestFit="1" customWidth="1"/>
    <col min="5891" max="5891" width="11.33203125" style="1086" bestFit="1" customWidth="1"/>
    <col min="5892" max="5893" width="9.109375" style="1086"/>
    <col min="5894" max="5894" width="0" style="1086" hidden="1" customWidth="1"/>
    <col min="5895" max="6144" width="9.109375" style="1086"/>
    <col min="6145" max="6145" width="39.33203125" style="1086" bestFit="1" customWidth="1"/>
    <col min="6146" max="6146" width="9.88671875" style="1086" bestFit="1" customWidth="1"/>
    <col min="6147" max="6147" width="11.33203125" style="1086" bestFit="1" customWidth="1"/>
    <col min="6148" max="6149" width="9.109375" style="1086"/>
    <col min="6150" max="6150" width="0" style="1086" hidden="1" customWidth="1"/>
    <col min="6151" max="6400" width="9.109375" style="1086"/>
    <col min="6401" max="6401" width="39.33203125" style="1086" bestFit="1" customWidth="1"/>
    <col min="6402" max="6402" width="9.88671875" style="1086" bestFit="1" customWidth="1"/>
    <col min="6403" max="6403" width="11.33203125" style="1086" bestFit="1" customWidth="1"/>
    <col min="6404" max="6405" width="9.109375" style="1086"/>
    <col min="6406" max="6406" width="0" style="1086" hidden="1" customWidth="1"/>
    <col min="6407" max="6656" width="9.109375" style="1086"/>
    <col min="6657" max="6657" width="39.33203125" style="1086" bestFit="1" customWidth="1"/>
    <col min="6658" max="6658" width="9.88671875" style="1086" bestFit="1" customWidth="1"/>
    <col min="6659" max="6659" width="11.33203125" style="1086" bestFit="1" customWidth="1"/>
    <col min="6660" max="6661" width="9.109375" style="1086"/>
    <col min="6662" max="6662" width="0" style="1086" hidden="1" customWidth="1"/>
    <col min="6663" max="6912" width="9.109375" style="1086"/>
    <col min="6913" max="6913" width="39.33203125" style="1086" bestFit="1" customWidth="1"/>
    <col min="6914" max="6914" width="9.88671875" style="1086" bestFit="1" customWidth="1"/>
    <col min="6915" max="6915" width="11.33203125" style="1086" bestFit="1" customWidth="1"/>
    <col min="6916" max="6917" width="9.109375" style="1086"/>
    <col min="6918" max="6918" width="0" style="1086" hidden="1" customWidth="1"/>
    <col min="6919" max="7168" width="9.109375" style="1086"/>
    <col min="7169" max="7169" width="39.33203125" style="1086" bestFit="1" customWidth="1"/>
    <col min="7170" max="7170" width="9.88671875" style="1086" bestFit="1" customWidth="1"/>
    <col min="7171" max="7171" width="11.33203125" style="1086" bestFit="1" customWidth="1"/>
    <col min="7172" max="7173" width="9.109375" style="1086"/>
    <col min="7174" max="7174" width="0" style="1086" hidden="1" customWidth="1"/>
    <col min="7175" max="7424" width="9.109375" style="1086"/>
    <col min="7425" max="7425" width="39.33203125" style="1086" bestFit="1" customWidth="1"/>
    <col min="7426" max="7426" width="9.88671875" style="1086" bestFit="1" customWidth="1"/>
    <col min="7427" max="7427" width="11.33203125" style="1086" bestFit="1" customWidth="1"/>
    <col min="7428" max="7429" width="9.109375" style="1086"/>
    <col min="7430" max="7430" width="0" style="1086" hidden="1" customWidth="1"/>
    <col min="7431" max="7680" width="9.109375" style="1086"/>
    <col min="7681" max="7681" width="39.33203125" style="1086" bestFit="1" customWidth="1"/>
    <col min="7682" max="7682" width="9.88671875" style="1086" bestFit="1" customWidth="1"/>
    <col min="7683" max="7683" width="11.33203125" style="1086" bestFit="1" customWidth="1"/>
    <col min="7684" max="7685" width="9.109375" style="1086"/>
    <col min="7686" max="7686" width="0" style="1086" hidden="1" customWidth="1"/>
    <col min="7687" max="7936" width="9.109375" style="1086"/>
    <col min="7937" max="7937" width="39.33203125" style="1086" bestFit="1" customWidth="1"/>
    <col min="7938" max="7938" width="9.88671875" style="1086" bestFit="1" customWidth="1"/>
    <col min="7939" max="7939" width="11.33203125" style="1086" bestFit="1" customWidth="1"/>
    <col min="7940" max="7941" width="9.109375" style="1086"/>
    <col min="7942" max="7942" width="0" style="1086" hidden="1" customWidth="1"/>
    <col min="7943" max="8192" width="9.109375" style="1086"/>
    <col min="8193" max="8193" width="39.33203125" style="1086" bestFit="1" customWidth="1"/>
    <col min="8194" max="8194" width="9.88671875" style="1086" bestFit="1" customWidth="1"/>
    <col min="8195" max="8195" width="11.33203125" style="1086" bestFit="1" customWidth="1"/>
    <col min="8196" max="8197" width="9.109375" style="1086"/>
    <col min="8198" max="8198" width="0" style="1086" hidden="1" customWidth="1"/>
    <col min="8199" max="8448" width="9.109375" style="1086"/>
    <col min="8449" max="8449" width="39.33203125" style="1086" bestFit="1" customWidth="1"/>
    <col min="8450" max="8450" width="9.88671875" style="1086" bestFit="1" customWidth="1"/>
    <col min="8451" max="8451" width="11.33203125" style="1086" bestFit="1" customWidth="1"/>
    <col min="8452" max="8453" width="9.109375" style="1086"/>
    <col min="8454" max="8454" width="0" style="1086" hidden="1" customWidth="1"/>
    <col min="8455" max="8704" width="9.109375" style="1086"/>
    <col min="8705" max="8705" width="39.33203125" style="1086" bestFit="1" customWidth="1"/>
    <col min="8706" max="8706" width="9.88671875" style="1086" bestFit="1" customWidth="1"/>
    <col min="8707" max="8707" width="11.33203125" style="1086" bestFit="1" customWidth="1"/>
    <col min="8708" max="8709" width="9.109375" style="1086"/>
    <col min="8710" max="8710" width="0" style="1086" hidden="1" customWidth="1"/>
    <col min="8711" max="8960" width="9.109375" style="1086"/>
    <col min="8961" max="8961" width="39.33203125" style="1086" bestFit="1" customWidth="1"/>
    <col min="8962" max="8962" width="9.88671875" style="1086" bestFit="1" customWidth="1"/>
    <col min="8963" max="8963" width="11.33203125" style="1086" bestFit="1" customWidth="1"/>
    <col min="8964" max="8965" width="9.109375" style="1086"/>
    <col min="8966" max="8966" width="0" style="1086" hidden="1" customWidth="1"/>
    <col min="8967" max="9216" width="9.109375" style="1086"/>
    <col min="9217" max="9217" width="39.33203125" style="1086" bestFit="1" customWidth="1"/>
    <col min="9218" max="9218" width="9.88671875" style="1086" bestFit="1" customWidth="1"/>
    <col min="9219" max="9219" width="11.33203125" style="1086" bestFit="1" customWidth="1"/>
    <col min="9220" max="9221" width="9.109375" style="1086"/>
    <col min="9222" max="9222" width="0" style="1086" hidden="1" customWidth="1"/>
    <col min="9223" max="9472" width="9.109375" style="1086"/>
    <col min="9473" max="9473" width="39.33203125" style="1086" bestFit="1" customWidth="1"/>
    <col min="9474" max="9474" width="9.88671875" style="1086" bestFit="1" customWidth="1"/>
    <col min="9475" max="9475" width="11.33203125" style="1086" bestFit="1" customWidth="1"/>
    <col min="9476" max="9477" width="9.109375" style="1086"/>
    <col min="9478" max="9478" width="0" style="1086" hidden="1" customWidth="1"/>
    <col min="9479" max="9728" width="9.109375" style="1086"/>
    <col min="9729" max="9729" width="39.33203125" style="1086" bestFit="1" customWidth="1"/>
    <col min="9730" max="9730" width="9.88671875" style="1086" bestFit="1" customWidth="1"/>
    <col min="9731" max="9731" width="11.33203125" style="1086" bestFit="1" customWidth="1"/>
    <col min="9732" max="9733" width="9.109375" style="1086"/>
    <col min="9734" max="9734" width="0" style="1086" hidden="1" customWidth="1"/>
    <col min="9735" max="9984" width="9.109375" style="1086"/>
    <col min="9985" max="9985" width="39.33203125" style="1086" bestFit="1" customWidth="1"/>
    <col min="9986" max="9986" width="9.88671875" style="1086" bestFit="1" customWidth="1"/>
    <col min="9987" max="9987" width="11.33203125" style="1086" bestFit="1" customWidth="1"/>
    <col min="9988" max="9989" width="9.109375" style="1086"/>
    <col min="9990" max="9990" width="0" style="1086" hidden="1" customWidth="1"/>
    <col min="9991" max="10240" width="9.109375" style="1086"/>
    <col min="10241" max="10241" width="39.33203125" style="1086" bestFit="1" customWidth="1"/>
    <col min="10242" max="10242" width="9.88671875" style="1086" bestFit="1" customWidth="1"/>
    <col min="10243" max="10243" width="11.33203125" style="1086" bestFit="1" customWidth="1"/>
    <col min="10244" max="10245" width="9.109375" style="1086"/>
    <col min="10246" max="10246" width="0" style="1086" hidden="1" customWidth="1"/>
    <col min="10247" max="10496" width="9.109375" style="1086"/>
    <col min="10497" max="10497" width="39.33203125" style="1086" bestFit="1" customWidth="1"/>
    <col min="10498" max="10498" width="9.88671875" style="1086" bestFit="1" customWidth="1"/>
    <col min="10499" max="10499" width="11.33203125" style="1086" bestFit="1" customWidth="1"/>
    <col min="10500" max="10501" width="9.109375" style="1086"/>
    <col min="10502" max="10502" width="0" style="1086" hidden="1" customWidth="1"/>
    <col min="10503" max="10752" width="9.109375" style="1086"/>
    <col min="10753" max="10753" width="39.33203125" style="1086" bestFit="1" customWidth="1"/>
    <col min="10754" max="10754" width="9.88671875" style="1086" bestFit="1" customWidth="1"/>
    <col min="10755" max="10755" width="11.33203125" style="1086" bestFit="1" customWidth="1"/>
    <col min="10756" max="10757" width="9.109375" style="1086"/>
    <col min="10758" max="10758" width="0" style="1086" hidden="1" customWidth="1"/>
    <col min="10759" max="11008" width="9.109375" style="1086"/>
    <col min="11009" max="11009" width="39.33203125" style="1086" bestFit="1" customWidth="1"/>
    <col min="11010" max="11010" width="9.88671875" style="1086" bestFit="1" customWidth="1"/>
    <col min="11011" max="11011" width="11.33203125" style="1086" bestFit="1" customWidth="1"/>
    <col min="11012" max="11013" width="9.109375" style="1086"/>
    <col min="11014" max="11014" width="0" style="1086" hidden="1" customWidth="1"/>
    <col min="11015" max="11264" width="9.109375" style="1086"/>
    <col min="11265" max="11265" width="39.33203125" style="1086" bestFit="1" customWidth="1"/>
    <col min="11266" max="11266" width="9.88671875" style="1086" bestFit="1" customWidth="1"/>
    <col min="11267" max="11267" width="11.33203125" style="1086" bestFit="1" customWidth="1"/>
    <col min="11268" max="11269" width="9.109375" style="1086"/>
    <col min="11270" max="11270" width="0" style="1086" hidden="1" customWidth="1"/>
    <col min="11271" max="11520" width="9.109375" style="1086"/>
    <col min="11521" max="11521" width="39.33203125" style="1086" bestFit="1" customWidth="1"/>
    <col min="11522" max="11522" width="9.88671875" style="1086" bestFit="1" customWidth="1"/>
    <col min="11523" max="11523" width="11.33203125" style="1086" bestFit="1" customWidth="1"/>
    <col min="11524" max="11525" width="9.109375" style="1086"/>
    <col min="11526" max="11526" width="0" style="1086" hidden="1" customWidth="1"/>
    <col min="11527" max="11776" width="9.109375" style="1086"/>
    <col min="11777" max="11777" width="39.33203125" style="1086" bestFit="1" customWidth="1"/>
    <col min="11778" max="11778" width="9.88671875" style="1086" bestFit="1" customWidth="1"/>
    <col min="11779" max="11779" width="11.33203125" style="1086" bestFit="1" customWidth="1"/>
    <col min="11780" max="11781" width="9.109375" style="1086"/>
    <col min="11782" max="11782" width="0" style="1086" hidden="1" customWidth="1"/>
    <col min="11783" max="12032" width="9.109375" style="1086"/>
    <col min="12033" max="12033" width="39.33203125" style="1086" bestFit="1" customWidth="1"/>
    <col min="12034" max="12034" width="9.88671875" style="1086" bestFit="1" customWidth="1"/>
    <col min="12035" max="12035" width="11.33203125" style="1086" bestFit="1" customWidth="1"/>
    <col min="12036" max="12037" width="9.109375" style="1086"/>
    <col min="12038" max="12038" width="0" style="1086" hidden="1" customWidth="1"/>
    <col min="12039" max="12288" width="9.109375" style="1086"/>
    <col min="12289" max="12289" width="39.33203125" style="1086" bestFit="1" customWidth="1"/>
    <col min="12290" max="12290" width="9.88671875" style="1086" bestFit="1" customWidth="1"/>
    <col min="12291" max="12291" width="11.33203125" style="1086" bestFit="1" customWidth="1"/>
    <col min="12292" max="12293" width="9.109375" style="1086"/>
    <col min="12294" max="12294" width="0" style="1086" hidden="1" customWidth="1"/>
    <col min="12295" max="12544" width="9.109375" style="1086"/>
    <col min="12545" max="12545" width="39.33203125" style="1086" bestFit="1" customWidth="1"/>
    <col min="12546" max="12546" width="9.88671875" style="1086" bestFit="1" customWidth="1"/>
    <col min="12547" max="12547" width="11.33203125" style="1086" bestFit="1" customWidth="1"/>
    <col min="12548" max="12549" width="9.109375" style="1086"/>
    <col min="12550" max="12550" width="0" style="1086" hidden="1" customWidth="1"/>
    <col min="12551" max="12800" width="9.109375" style="1086"/>
    <col min="12801" max="12801" width="39.33203125" style="1086" bestFit="1" customWidth="1"/>
    <col min="12802" max="12802" width="9.88671875" style="1086" bestFit="1" customWidth="1"/>
    <col min="12803" max="12803" width="11.33203125" style="1086" bestFit="1" customWidth="1"/>
    <col min="12804" max="12805" width="9.109375" style="1086"/>
    <col min="12806" max="12806" width="0" style="1086" hidden="1" customWidth="1"/>
    <col min="12807" max="13056" width="9.109375" style="1086"/>
    <col min="13057" max="13057" width="39.33203125" style="1086" bestFit="1" customWidth="1"/>
    <col min="13058" max="13058" width="9.88671875" style="1086" bestFit="1" customWidth="1"/>
    <col min="13059" max="13059" width="11.33203125" style="1086" bestFit="1" customWidth="1"/>
    <col min="13060" max="13061" width="9.109375" style="1086"/>
    <col min="13062" max="13062" width="0" style="1086" hidden="1" customWidth="1"/>
    <col min="13063" max="13312" width="9.109375" style="1086"/>
    <col min="13313" max="13313" width="39.33203125" style="1086" bestFit="1" customWidth="1"/>
    <col min="13314" max="13314" width="9.88671875" style="1086" bestFit="1" customWidth="1"/>
    <col min="13315" max="13315" width="11.33203125" style="1086" bestFit="1" customWidth="1"/>
    <col min="13316" max="13317" width="9.109375" style="1086"/>
    <col min="13318" max="13318" width="0" style="1086" hidden="1" customWidth="1"/>
    <col min="13319" max="13568" width="9.109375" style="1086"/>
    <col min="13569" max="13569" width="39.33203125" style="1086" bestFit="1" customWidth="1"/>
    <col min="13570" max="13570" width="9.88671875" style="1086" bestFit="1" customWidth="1"/>
    <col min="13571" max="13571" width="11.33203125" style="1086" bestFit="1" customWidth="1"/>
    <col min="13572" max="13573" width="9.109375" style="1086"/>
    <col min="13574" max="13574" width="0" style="1086" hidden="1" customWidth="1"/>
    <col min="13575" max="13824" width="9.109375" style="1086"/>
    <col min="13825" max="13825" width="39.33203125" style="1086" bestFit="1" customWidth="1"/>
    <col min="13826" max="13826" width="9.88671875" style="1086" bestFit="1" customWidth="1"/>
    <col min="13827" max="13827" width="11.33203125" style="1086" bestFit="1" customWidth="1"/>
    <col min="13828" max="13829" width="9.109375" style="1086"/>
    <col min="13830" max="13830" width="0" style="1086" hidden="1" customWidth="1"/>
    <col min="13831" max="14080" width="9.109375" style="1086"/>
    <col min="14081" max="14081" width="39.33203125" style="1086" bestFit="1" customWidth="1"/>
    <col min="14082" max="14082" width="9.88671875" style="1086" bestFit="1" customWidth="1"/>
    <col min="14083" max="14083" width="11.33203125" style="1086" bestFit="1" customWidth="1"/>
    <col min="14084" max="14085" width="9.109375" style="1086"/>
    <col min="14086" max="14086" width="0" style="1086" hidden="1" customWidth="1"/>
    <col min="14087" max="14336" width="9.109375" style="1086"/>
    <col min="14337" max="14337" width="39.33203125" style="1086" bestFit="1" customWidth="1"/>
    <col min="14338" max="14338" width="9.88671875" style="1086" bestFit="1" customWidth="1"/>
    <col min="14339" max="14339" width="11.33203125" style="1086" bestFit="1" customWidth="1"/>
    <col min="14340" max="14341" width="9.109375" style="1086"/>
    <col min="14342" max="14342" width="0" style="1086" hidden="1" customWidth="1"/>
    <col min="14343" max="14592" width="9.109375" style="1086"/>
    <col min="14593" max="14593" width="39.33203125" style="1086" bestFit="1" customWidth="1"/>
    <col min="14594" max="14594" width="9.88671875" style="1086" bestFit="1" customWidth="1"/>
    <col min="14595" max="14595" width="11.33203125" style="1086" bestFit="1" customWidth="1"/>
    <col min="14596" max="14597" width="9.109375" style="1086"/>
    <col min="14598" max="14598" width="0" style="1086" hidden="1" customWidth="1"/>
    <col min="14599" max="14848" width="9.109375" style="1086"/>
    <col min="14849" max="14849" width="39.33203125" style="1086" bestFit="1" customWidth="1"/>
    <col min="14850" max="14850" width="9.88671875" style="1086" bestFit="1" customWidth="1"/>
    <col min="14851" max="14851" width="11.33203125" style="1086" bestFit="1" customWidth="1"/>
    <col min="14852" max="14853" width="9.109375" style="1086"/>
    <col min="14854" max="14854" width="0" style="1086" hidden="1" customWidth="1"/>
    <col min="14855" max="15104" width="9.109375" style="1086"/>
    <col min="15105" max="15105" width="39.33203125" style="1086" bestFit="1" customWidth="1"/>
    <col min="15106" max="15106" width="9.88671875" style="1086" bestFit="1" customWidth="1"/>
    <col min="15107" max="15107" width="11.33203125" style="1086" bestFit="1" customWidth="1"/>
    <col min="15108" max="15109" width="9.109375" style="1086"/>
    <col min="15110" max="15110" width="0" style="1086" hidden="1" customWidth="1"/>
    <col min="15111" max="15360" width="9.109375" style="1086"/>
    <col min="15361" max="15361" width="39.33203125" style="1086" bestFit="1" customWidth="1"/>
    <col min="15362" max="15362" width="9.88671875" style="1086" bestFit="1" customWidth="1"/>
    <col min="15363" max="15363" width="11.33203125" style="1086" bestFit="1" customWidth="1"/>
    <col min="15364" max="15365" width="9.109375" style="1086"/>
    <col min="15366" max="15366" width="0" style="1086" hidden="1" customWidth="1"/>
    <col min="15367" max="15616" width="9.109375" style="1086"/>
    <col min="15617" max="15617" width="39.33203125" style="1086" bestFit="1" customWidth="1"/>
    <col min="15618" max="15618" width="9.88671875" style="1086" bestFit="1" customWidth="1"/>
    <col min="15619" max="15619" width="11.33203125" style="1086" bestFit="1" customWidth="1"/>
    <col min="15620" max="15621" width="9.109375" style="1086"/>
    <col min="15622" max="15622" width="0" style="1086" hidden="1" customWidth="1"/>
    <col min="15623" max="15872" width="9.109375" style="1086"/>
    <col min="15873" max="15873" width="39.33203125" style="1086" bestFit="1" customWidth="1"/>
    <col min="15874" max="15874" width="9.88671875" style="1086" bestFit="1" customWidth="1"/>
    <col min="15875" max="15875" width="11.33203125" style="1086" bestFit="1" customWidth="1"/>
    <col min="15876" max="15877" width="9.109375" style="1086"/>
    <col min="15878" max="15878" width="0" style="1086" hidden="1" customWidth="1"/>
    <col min="15879" max="16128" width="9.109375" style="1086"/>
    <col min="16129" max="16129" width="39.33203125" style="1086" bestFit="1" customWidth="1"/>
    <col min="16130" max="16130" width="9.88671875" style="1086" bestFit="1" customWidth="1"/>
    <col min="16131" max="16131" width="11.33203125" style="1086" bestFit="1" customWidth="1"/>
    <col min="16132" max="16133" width="9.109375" style="1086"/>
    <col min="16134" max="16134" width="0" style="1086" hidden="1" customWidth="1"/>
    <col min="16135" max="16384" width="9.109375" style="1086"/>
  </cols>
  <sheetData>
    <row r="1" spans="1:4">
      <c r="A1" s="1083" t="s">
        <v>6</v>
      </c>
      <c r="B1" s="1084" t="s">
        <v>2766</v>
      </c>
      <c r="C1" s="1084" t="s">
        <v>2765</v>
      </c>
      <c r="D1" s="1085"/>
    </row>
    <row r="2" spans="1:4">
      <c r="A2" s="1087" t="s">
        <v>2764</v>
      </c>
      <c r="B2" s="1088"/>
      <c r="C2" s="1088"/>
      <c r="D2" s="1085"/>
    </row>
    <row r="3" spans="1:4">
      <c r="A3" s="1089" t="s">
        <v>32</v>
      </c>
      <c r="B3" s="1090">
        <f>0</f>
        <v>0</v>
      </c>
      <c r="C3" s="1090"/>
      <c r="D3" s="1085"/>
    </row>
    <row r="4" spans="1:4">
      <c r="A4" s="1089" t="s">
        <v>2763</v>
      </c>
      <c r="B4" s="1090">
        <f>B3 * 'Parametry SO_101C.7'!B16 / 100</f>
        <v>0</v>
      </c>
      <c r="C4" s="1090">
        <f>B3 * 'Parametry SO_101C.7'!B17 / 100</f>
        <v>0</v>
      </c>
      <c r="D4" s="1085"/>
    </row>
    <row r="5" spans="1:4">
      <c r="A5" s="1089" t="s">
        <v>2762</v>
      </c>
      <c r="B5" s="1090"/>
      <c r="C5" s="1090">
        <f>('Rozpočet SO_101C.7'!E62) + 0</f>
        <v>0</v>
      </c>
      <c r="D5" s="1085"/>
    </row>
    <row r="6" spans="1:4">
      <c r="A6" s="1089" t="s">
        <v>2761</v>
      </c>
      <c r="B6" s="1090"/>
      <c r="C6" s="1090">
        <f>0 + ('Rozpočet SO_101C.7'!H62) + 0</f>
        <v>0</v>
      </c>
      <c r="D6" s="1085"/>
    </row>
    <row r="7" spans="1:4">
      <c r="A7" s="1091" t="s">
        <v>2760</v>
      </c>
      <c r="B7" s="1092">
        <f>B3 + B4</f>
        <v>0</v>
      </c>
      <c r="C7" s="1092">
        <f>C3 + C4 + C5 + C6</f>
        <v>0</v>
      </c>
      <c r="D7" s="1085"/>
    </row>
    <row r="8" spans="1:4">
      <c r="A8" s="1089" t="s">
        <v>2759</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2758</v>
      </c>
      <c r="B11" s="1090"/>
      <c r="C11" s="1090">
        <f>(C9 + C10) * 'Parametry SO_101C.7'!B19 / 100</f>
        <v>0</v>
      </c>
      <c r="D11" s="1085"/>
    </row>
    <row r="12" spans="1:4">
      <c r="A12" s="1091" t="s">
        <v>2757</v>
      </c>
      <c r="B12" s="1092">
        <f>B7</f>
        <v>0</v>
      </c>
      <c r="C12" s="1092">
        <f>C7 + C8 + C9 + C10 + C11</f>
        <v>0</v>
      </c>
      <c r="D12" s="1085"/>
    </row>
    <row r="13" spans="1:4">
      <c r="A13" s="1089" t="s">
        <v>2756</v>
      </c>
      <c r="B13" s="1090"/>
      <c r="C13" s="1090">
        <f>(B12 + C12) * 'Parametry SO_101C.7'!B20 / 100</f>
        <v>0</v>
      </c>
      <c r="D13" s="1085"/>
    </row>
    <row r="14" spans="1:4">
      <c r="A14" s="1089" t="s">
        <v>2755</v>
      </c>
      <c r="B14" s="1090"/>
      <c r="C14" s="1090">
        <f>(B12 + C12) * 'Parametry SO_101C.7'!B21 / 100</f>
        <v>0</v>
      </c>
      <c r="D14" s="1085"/>
    </row>
    <row r="15" spans="1:4">
      <c r="A15" s="1089" t="s">
        <v>2754</v>
      </c>
      <c r="B15" s="1090"/>
      <c r="C15" s="1090">
        <f>(B7 + C7) * 'Parametry SO_101C.7'!B22 / 100</f>
        <v>0</v>
      </c>
      <c r="D15" s="1085"/>
    </row>
    <row r="16" spans="1:4">
      <c r="A16" s="1087" t="s">
        <v>2753</v>
      </c>
      <c r="B16" s="1088"/>
      <c r="C16" s="1088">
        <f>B12 + C12 + C13 + C14 + C15</f>
        <v>0</v>
      </c>
      <c r="D16" s="1085"/>
    </row>
    <row r="17" spans="1:4">
      <c r="A17" s="1089" t="s">
        <v>1066</v>
      </c>
      <c r="B17" s="1090"/>
      <c r="C17" s="1090"/>
      <c r="D17" s="1085"/>
    </row>
    <row r="18" spans="1:4">
      <c r="A18" s="1087" t="s">
        <v>29</v>
      </c>
      <c r="B18" s="1088"/>
      <c r="C18" s="1088"/>
      <c r="D18" s="1085"/>
    </row>
    <row r="19" spans="1:4">
      <c r="A19" s="1089" t="s">
        <v>2752</v>
      </c>
      <c r="B19" s="1090"/>
      <c r="C19" s="1090">
        <f>C12 * 'Parametry SO_101C.7'!B23 / 100</f>
        <v>0</v>
      </c>
      <c r="D19" s="1085"/>
    </row>
    <row r="20" spans="1:4">
      <c r="A20" s="1089" t="s">
        <v>2751</v>
      </c>
      <c r="B20" s="1090"/>
      <c r="C20" s="1090">
        <f>C12 * 'Parametry SO_101C.7'!B24 / 100</f>
        <v>0</v>
      </c>
      <c r="D20" s="1085"/>
    </row>
    <row r="21" spans="1:4">
      <c r="A21" s="1087" t="s">
        <v>2750</v>
      </c>
      <c r="B21" s="1088"/>
      <c r="C21" s="1088">
        <f>C19 + C20</f>
        <v>0</v>
      </c>
      <c r="D21" s="1085"/>
    </row>
    <row r="22" spans="1:4">
      <c r="A22" s="1089" t="s">
        <v>2749</v>
      </c>
      <c r="B22" s="1090"/>
      <c r="C22" s="1090">
        <f>'Parametry SO_101C.7'!B25 * 'Parametry SO_101C.7'!B28 * (C16 * 'Parametry SO_101C.7'!B27)^'Parametry SO_101C.7'!B26</f>
        <v>0</v>
      </c>
      <c r="D22" s="1085"/>
    </row>
    <row r="23" spans="1:4">
      <c r="A23" s="1089" t="s">
        <v>1066</v>
      </c>
      <c r="B23" s="1090"/>
      <c r="C23" s="1090"/>
      <c r="D23" s="1085"/>
    </row>
    <row r="24" spans="1:4">
      <c r="A24" s="1093" t="s">
        <v>2748</v>
      </c>
      <c r="B24" s="1094"/>
      <c r="C24" s="1094">
        <f>C16 + C21 + C22</f>
        <v>0</v>
      </c>
      <c r="D24" s="1085"/>
    </row>
    <row r="25" spans="1:4">
      <c r="A25" s="1089" t="s">
        <v>2747</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2746</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4.4"/>
  <cols>
    <col min="1" max="1" width="28.44140625" style="1095" bestFit="1" customWidth="1"/>
    <col min="2" max="2" width="63.44140625" style="1095" bestFit="1" customWidth="1"/>
    <col min="3" max="3" width="9.109375" style="1086"/>
    <col min="4" max="4" width="0" style="1086" hidden="1" customWidth="1"/>
    <col min="5" max="256" width="9.109375" style="1086"/>
    <col min="257" max="257" width="28.44140625" style="1086" bestFit="1" customWidth="1"/>
    <col min="258" max="258" width="63.44140625" style="1086" bestFit="1" customWidth="1"/>
    <col min="259" max="259" width="9.109375" style="1086"/>
    <col min="260" max="260" width="0" style="1086" hidden="1" customWidth="1"/>
    <col min="261" max="512" width="9.109375" style="1086"/>
    <col min="513" max="513" width="28.44140625" style="1086" bestFit="1" customWidth="1"/>
    <col min="514" max="514" width="63.44140625" style="1086" bestFit="1" customWidth="1"/>
    <col min="515" max="515" width="9.109375" style="1086"/>
    <col min="516" max="516" width="0" style="1086" hidden="1" customWidth="1"/>
    <col min="517" max="768" width="9.109375" style="1086"/>
    <col min="769" max="769" width="28.44140625" style="1086" bestFit="1" customWidth="1"/>
    <col min="770" max="770" width="63.44140625" style="1086" bestFit="1" customWidth="1"/>
    <col min="771" max="771" width="9.109375" style="1086"/>
    <col min="772" max="772" width="0" style="1086" hidden="1" customWidth="1"/>
    <col min="773" max="1024" width="9.109375" style="1086"/>
    <col min="1025" max="1025" width="28.44140625" style="1086" bestFit="1" customWidth="1"/>
    <col min="1026" max="1026" width="63.44140625" style="1086" bestFit="1" customWidth="1"/>
    <col min="1027" max="1027" width="9.109375" style="1086"/>
    <col min="1028" max="1028" width="0" style="1086" hidden="1" customWidth="1"/>
    <col min="1029" max="1280" width="9.109375" style="1086"/>
    <col min="1281" max="1281" width="28.44140625" style="1086" bestFit="1" customWidth="1"/>
    <col min="1282" max="1282" width="63.44140625" style="1086" bestFit="1" customWidth="1"/>
    <col min="1283" max="1283" width="9.109375" style="1086"/>
    <col min="1284" max="1284" width="0" style="1086" hidden="1" customWidth="1"/>
    <col min="1285" max="1536" width="9.109375" style="1086"/>
    <col min="1537" max="1537" width="28.44140625" style="1086" bestFit="1" customWidth="1"/>
    <col min="1538" max="1538" width="63.44140625" style="1086" bestFit="1" customWidth="1"/>
    <col min="1539" max="1539" width="9.109375" style="1086"/>
    <col min="1540" max="1540" width="0" style="1086" hidden="1" customWidth="1"/>
    <col min="1541" max="1792" width="9.109375" style="1086"/>
    <col min="1793" max="1793" width="28.44140625" style="1086" bestFit="1" customWidth="1"/>
    <col min="1794" max="1794" width="63.44140625" style="1086" bestFit="1" customWidth="1"/>
    <col min="1795" max="1795" width="9.109375" style="1086"/>
    <col min="1796" max="1796" width="0" style="1086" hidden="1" customWidth="1"/>
    <col min="1797" max="2048" width="9.109375" style="1086"/>
    <col min="2049" max="2049" width="28.44140625" style="1086" bestFit="1" customWidth="1"/>
    <col min="2050" max="2050" width="63.44140625" style="1086" bestFit="1" customWidth="1"/>
    <col min="2051" max="2051" width="9.109375" style="1086"/>
    <col min="2052" max="2052" width="0" style="1086" hidden="1" customWidth="1"/>
    <col min="2053" max="2304" width="9.109375" style="1086"/>
    <col min="2305" max="2305" width="28.44140625" style="1086" bestFit="1" customWidth="1"/>
    <col min="2306" max="2306" width="63.44140625" style="1086" bestFit="1" customWidth="1"/>
    <col min="2307" max="2307" width="9.109375" style="1086"/>
    <col min="2308" max="2308" width="0" style="1086" hidden="1" customWidth="1"/>
    <col min="2309" max="2560" width="9.109375" style="1086"/>
    <col min="2561" max="2561" width="28.44140625" style="1086" bestFit="1" customWidth="1"/>
    <col min="2562" max="2562" width="63.44140625" style="1086" bestFit="1" customWidth="1"/>
    <col min="2563" max="2563" width="9.109375" style="1086"/>
    <col min="2564" max="2564" width="0" style="1086" hidden="1" customWidth="1"/>
    <col min="2565" max="2816" width="9.109375" style="1086"/>
    <col min="2817" max="2817" width="28.44140625" style="1086" bestFit="1" customWidth="1"/>
    <col min="2818" max="2818" width="63.44140625" style="1086" bestFit="1" customWidth="1"/>
    <col min="2819" max="2819" width="9.109375" style="1086"/>
    <col min="2820" max="2820" width="0" style="1086" hidden="1" customWidth="1"/>
    <col min="2821" max="3072" width="9.109375" style="1086"/>
    <col min="3073" max="3073" width="28.44140625" style="1086" bestFit="1" customWidth="1"/>
    <col min="3074" max="3074" width="63.44140625" style="1086" bestFit="1" customWidth="1"/>
    <col min="3075" max="3075" width="9.109375" style="1086"/>
    <col min="3076" max="3076" width="0" style="1086" hidden="1" customWidth="1"/>
    <col min="3077" max="3328" width="9.109375" style="1086"/>
    <col min="3329" max="3329" width="28.44140625" style="1086" bestFit="1" customWidth="1"/>
    <col min="3330" max="3330" width="63.44140625" style="1086" bestFit="1" customWidth="1"/>
    <col min="3331" max="3331" width="9.109375" style="1086"/>
    <col min="3332" max="3332" width="0" style="1086" hidden="1" customWidth="1"/>
    <col min="3333" max="3584" width="9.109375" style="1086"/>
    <col min="3585" max="3585" width="28.44140625" style="1086" bestFit="1" customWidth="1"/>
    <col min="3586" max="3586" width="63.44140625" style="1086" bestFit="1" customWidth="1"/>
    <col min="3587" max="3587" width="9.109375" style="1086"/>
    <col min="3588" max="3588" width="0" style="1086" hidden="1" customWidth="1"/>
    <col min="3589" max="3840" width="9.109375" style="1086"/>
    <col min="3841" max="3841" width="28.44140625" style="1086" bestFit="1" customWidth="1"/>
    <col min="3842" max="3842" width="63.44140625" style="1086" bestFit="1" customWidth="1"/>
    <col min="3843" max="3843" width="9.109375" style="1086"/>
    <col min="3844" max="3844" width="0" style="1086" hidden="1" customWidth="1"/>
    <col min="3845" max="4096" width="9.109375" style="1086"/>
    <col min="4097" max="4097" width="28.44140625" style="1086" bestFit="1" customWidth="1"/>
    <col min="4098" max="4098" width="63.44140625" style="1086" bestFit="1" customWidth="1"/>
    <col min="4099" max="4099" width="9.109375" style="1086"/>
    <col min="4100" max="4100" width="0" style="1086" hidden="1" customWidth="1"/>
    <col min="4101" max="4352" width="9.109375" style="1086"/>
    <col min="4353" max="4353" width="28.44140625" style="1086" bestFit="1" customWidth="1"/>
    <col min="4354" max="4354" width="63.44140625" style="1086" bestFit="1" customWidth="1"/>
    <col min="4355" max="4355" width="9.109375" style="1086"/>
    <col min="4356" max="4356" width="0" style="1086" hidden="1" customWidth="1"/>
    <col min="4357" max="4608" width="9.109375" style="1086"/>
    <col min="4609" max="4609" width="28.44140625" style="1086" bestFit="1" customWidth="1"/>
    <col min="4610" max="4610" width="63.44140625" style="1086" bestFit="1" customWidth="1"/>
    <col min="4611" max="4611" width="9.109375" style="1086"/>
    <col min="4612" max="4612" width="0" style="1086" hidden="1" customWidth="1"/>
    <col min="4613" max="4864" width="9.109375" style="1086"/>
    <col min="4865" max="4865" width="28.44140625" style="1086" bestFit="1" customWidth="1"/>
    <col min="4866" max="4866" width="63.44140625" style="1086" bestFit="1" customWidth="1"/>
    <col min="4867" max="4867" width="9.109375" style="1086"/>
    <col min="4868" max="4868" width="0" style="1086" hidden="1" customWidth="1"/>
    <col min="4869" max="5120" width="9.109375" style="1086"/>
    <col min="5121" max="5121" width="28.44140625" style="1086" bestFit="1" customWidth="1"/>
    <col min="5122" max="5122" width="63.44140625" style="1086" bestFit="1" customWidth="1"/>
    <col min="5123" max="5123" width="9.109375" style="1086"/>
    <col min="5124" max="5124" width="0" style="1086" hidden="1" customWidth="1"/>
    <col min="5125" max="5376" width="9.109375" style="1086"/>
    <col min="5377" max="5377" width="28.44140625" style="1086" bestFit="1" customWidth="1"/>
    <col min="5378" max="5378" width="63.44140625" style="1086" bestFit="1" customWidth="1"/>
    <col min="5379" max="5379" width="9.109375" style="1086"/>
    <col min="5380" max="5380" width="0" style="1086" hidden="1" customWidth="1"/>
    <col min="5381" max="5632" width="9.109375" style="1086"/>
    <col min="5633" max="5633" width="28.44140625" style="1086" bestFit="1" customWidth="1"/>
    <col min="5634" max="5634" width="63.44140625" style="1086" bestFit="1" customWidth="1"/>
    <col min="5635" max="5635" width="9.109375" style="1086"/>
    <col min="5636" max="5636" width="0" style="1086" hidden="1" customWidth="1"/>
    <col min="5637" max="5888" width="9.109375" style="1086"/>
    <col min="5889" max="5889" width="28.44140625" style="1086" bestFit="1" customWidth="1"/>
    <col min="5890" max="5890" width="63.44140625" style="1086" bestFit="1" customWidth="1"/>
    <col min="5891" max="5891" width="9.109375" style="1086"/>
    <col min="5892" max="5892" width="0" style="1086" hidden="1" customWidth="1"/>
    <col min="5893" max="6144" width="9.109375" style="1086"/>
    <col min="6145" max="6145" width="28.44140625" style="1086" bestFit="1" customWidth="1"/>
    <col min="6146" max="6146" width="63.44140625" style="1086" bestFit="1" customWidth="1"/>
    <col min="6147" max="6147" width="9.109375" style="1086"/>
    <col min="6148" max="6148" width="0" style="1086" hidden="1" customWidth="1"/>
    <col min="6149" max="6400" width="9.109375" style="1086"/>
    <col min="6401" max="6401" width="28.44140625" style="1086" bestFit="1" customWidth="1"/>
    <col min="6402" max="6402" width="63.44140625" style="1086" bestFit="1" customWidth="1"/>
    <col min="6403" max="6403" width="9.109375" style="1086"/>
    <col min="6404" max="6404" width="0" style="1086" hidden="1" customWidth="1"/>
    <col min="6405" max="6656" width="9.109375" style="1086"/>
    <col min="6657" max="6657" width="28.44140625" style="1086" bestFit="1" customWidth="1"/>
    <col min="6658" max="6658" width="63.44140625" style="1086" bestFit="1" customWidth="1"/>
    <col min="6659" max="6659" width="9.109375" style="1086"/>
    <col min="6660" max="6660" width="0" style="1086" hidden="1" customWidth="1"/>
    <col min="6661" max="6912" width="9.109375" style="1086"/>
    <col min="6913" max="6913" width="28.44140625" style="1086" bestFit="1" customWidth="1"/>
    <col min="6914" max="6914" width="63.44140625" style="1086" bestFit="1" customWidth="1"/>
    <col min="6915" max="6915" width="9.109375" style="1086"/>
    <col min="6916" max="6916" width="0" style="1086" hidden="1" customWidth="1"/>
    <col min="6917" max="7168" width="9.109375" style="1086"/>
    <col min="7169" max="7169" width="28.44140625" style="1086" bestFit="1" customWidth="1"/>
    <col min="7170" max="7170" width="63.44140625" style="1086" bestFit="1" customWidth="1"/>
    <col min="7171" max="7171" width="9.109375" style="1086"/>
    <col min="7172" max="7172" width="0" style="1086" hidden="1" customWidth="1"/>
    <col min="7173" max="7424" width="9.109375" style="1086"/>
    <col min="7425" max="7425" width="28.44140625" style="1086" bestFit="1" customWidth="1"/>
    <col min="7426" max="7426" width="63.44140625" style="1086" bestFit="1" customWidth="1"/>
    <col min="7427" max="7427" width="9.109375" style="1086"/>
    <col min="7428" max="7428" width="0" style="1086" hidden="1" customWidth="1"/>
    <col min="7429" max="7680" width="9.109375" style="1086"/>
    <col min="7681" max="7681" width="28.44140625" style="1086" bestFit="1" customWidth="1"/>
    <col min="7682" max="7682" width="63.44140625" style="1086" bestFit="1" customWidth="1"/>
    <col min="7683" max="7683" width="9.109375" style="1086"/>
    <col min="7684" max="7684" width="0" style="1086" hidden="1" customWidth="1"/>
    <col min="7685" max="7936" width="9.109375" style="1086"/>
    <col min="7937" max="7937" width="28.44140625" style="1086" bestFit="1" customWidth="1"/>
    <col min="7938" max="7938" width="63.44140625" style="1086" bestFit="1" customWidth="1"/>
    <col min="7939" max="7939" width="9.109375" style="1086"/>
    <col min="7940" max="7940" width="0" style="1086" hidden="1" customWidth="1"/>
    <col min="7941" max="8192" width="9.109375" style="1086"/>
    <col min="8193" max="8193" width="28.44140625" style="1086" bestFit="1" customWidth="1"/>
    <col min="8194" max="8194" width="63.44140625" style="1086" bestFit="1" customWidth="1"/>
    <col min="8195" max="8195" width="9.109375" style="1086"/>
    <col min="8196" max="8196" width="0" style="1086" hidden="1" customWidth="1"/>
    <col min="8197" max="8448" width="9.109375" style="1086"/>
    <col min="8449" max="8449" width="28.44140625" style="1086" bestFit="1" customWidth="1"/>
    <col min="8450" max="8450" width="63.44140625" style="1086" bestFit="1" customWidth="1"/>
    <col min="8451" max="8451" width="9.109375" style="1086"/>
    <col min="8452" max="8452" width="0" style="1086" hidden="1" customWidth="1"/>
    <col min="8453" max="8704" width="9.109375" style="1086"/>
    <col min="8705" max="8705" width="28.44140625" style="1086" bestFit="1" customWidth="1"/>
    <col min="8706" max="8706" width="63.44140625" style="1086" bestFit="1" customWidth="1"/>
    <col min="8707" max="8707" width="9.109375" style="1086"/>
    <col min="8708" max="8708" width="0" style="1086" hidden="1" customWidth="1"/>
    <col min="8709" max="8960" width="9.109375" style="1086"/>
    <col min="8961" max="8961" width="28.44140625" style="1086" bestFit="1" customWidth="1"/>
    <col min="8962" max="8962" width="63.44140625" style="1086" bestFit="1" customWidth="1"/>
    <col min="8963" max="8963" width="9.109375" style="1086"/>
    <col min="8964" max="8964" width="0" style="1086" hidden="1" customWidth="1"/>
    <col min="8965" max="9216" width="9.109375" style="1086"/>
    <col min="9217" max="9217" width="28.44140625" style="1086" bestFit="1" customWidth="1"/>
    <col min="9218" max="9218" width="63.44140625" style="1086" bestFit="1" customWidth="1"/>
    <col min="9219" max="9219" width="9.109375" style="1086"/>
    <col min="9220" max="9220" width="0" style="1086" hidden="1" customWidth="1"/>
    <col min="9221" max="9472" width="9.109375" style="1086"/>
    <col min="9473" max="9473" width="28.44140625" style="1086" bestFit="1" customWidth="1"/>
    <col min="9474" max="9474" width="63.44140625" style="1086" bestFit="1" customWidth="1"/>
    <col min="9475" max="9475" width="9.109375" style="1086"/>
    <col min="9476" max="9476" width="0" style="1086" hidden="1" customWidth="1"/>
    <col min="9477" max="9728" width="9.109375" style="1086"/>
    <col min="9729" max="9729" width="28.44140625" style="1086" bestFit="1" customWidth="1"/>
    <col min="9730" max="9730" width="63.44140625" style="1086" bestFit="1" customWidth="1"/>
    <col min="9731" max="9731" width="9.109375" style="1086"/>
    <col min="9732" max="9732" width="0" style="1086" hidden="1" customWidth="1"/>
    <col min="9733" max="9984" width="9.109375" style="1086"/>
    <col min="9985" max="9985" width="28.44140625" style="1086" bestFit="1" customWidth="1"/>
    <col min="9986" max="9986" width="63.44140625" style="1086" bestFit="1" customWidth="1"/>
    <col min="9987" max="9987" width="9.109375" style="1086"/>
    <col min="9988" max="9988" width="0" style="1086" hidden="1" customWidth="1"/>
    <col min="9989" max="10240" width="9.109375" style="1086"/>
    <col min="10241" max="10241" width="28.44140625" style="1086" bestFit="1" customWidth="1"/>
    <col min="10242" max="10242" width="63.44140625" style="1086" bestFit="1" customWidth="1"/>
    <col min="10243" max="10243" width="9.109375" style="1086"/>
    <col min="10244" max="10244" width="0" style="1086" hidden="1" customWidth="1"/>
    <col min="10245" max="10496" width="9.109375" style="1086"/>
    <col min="10497" max="10497" width="28.44140625" style="1086" bestFit="1" customWidth="1"/>
    <col min="10498" max="10498" width="63.44140625" style="1086" bestFit="1" customWidth="1"/>
    <col min="10499" max="10499" width="9.109375" style="1086"/>
    <col min="10500" max="10500" width="0" style="1086" hidden="1" customWidth="1"/>
    <col min="10501" max="10752" width="9.109375" style="1086"/>
    <col min="10753" max="10753" width="28.44140625" style="1086" bestFit="1" customWidth="1"/>
    <col min="10754" max="10754" width="63.44140625" style="1086" bestFit="1" customWidth="1"/>
    <col min="10755" max="10755" width="9.109375" style="1086"/>
    <col min="10756" max="10756" width="0" style="1086" hidden="1" customWidth="1"/>
    <col min="10757" max="11008" width="9.109375" style="1086"/>
    <col min="11009" max="11009" width="28.44140625" style="1086" bestFit="1" customWidth="1"/>
    <col min="11010" max="11010" width="63.44140625" style="1086" bestFit="1" customWidth="1"/>
    <col min="11011" max="11011" width="9.109375" style="1086"/>
    <col min="11012" max="11012" width="0" style="1086" hidden="1" customWidth="1"/>
    <col min="11013" max="11264" width="9.109375" style="1086"/>
    <col min="11265" max="11265" width="28.44140625" style="1086" bestFit="1" customWidth="1"/>
    <col min="11266" max="11266" width="63.44140625" style="1086" bestFit="1" customWidth="1"/>
    <col min="11267" max="11267" width="9.109375" style="1086"/>
    <col min="11268" max="11268" width="0" style="1086" hidden="1" customWidth="1"/>
    <col min="11269" max="11520" width="9.109375" style="1086"/>
    <col min="11521" max="11521" width="28.44140625" style="1086" bestFit="1" customWidth="1"/>
    <col min="11522" max="11522" width="63.44140625" style="1086" bestFit="1" customWidth="1"/>
    <col min="11523" max="11523" width="9.109375" style="1086"/>
    <col min="11524" max="11524" width="0" style="1086" hidden="1" customWidth="1"/>
    <col min="11525" max="11776" width="9.109375" style="1086"/>
    <col min="11777" max="11777" width="28.44140625" style="1086" bestFit="1" customWidth="1"/>
    <col min="11778" max="11778" width="63.44140625" style="1086" bestFit="1" customWidth="1"/>
    <col min="11779" max="11779" width="9.109375" style="1086"/>
    <col min="11780" max="11780" width="0" style="1086" hidden="1" customWidth="1"/>
    <col min="11781" max="12032" width="9.109375" style="1086"/>
    <col min="12033" max="12033" width="28.44140625" style="1086" bestFit="1" customWidth="1"/>
    <col min="12034" max="12034" width="63.44140625" style="1086" bestFit="1" customWidth="1"/>
    <col min="12035" max="12035" width="9.109375" style="1086"/>
    <col min="12036" max="12036" width="0" style="1086" hidden="1" customWidth="1"/>
    <col min="12037" max="12288" width="9.109375" style="1086"/>
    <col min="12289" max="12289" width="28.44140625" style="1086" bestFit="1" customWidth="1"/>
    <col min="12290" max="12290" width="63.44140625" style="1086" bestFit="1" customWidth="1"/>
    <col min="12291" max="12291" width="9.109375" style="1086"/>
    <col min="12292" max="12292" width="0" style="1086" hidden="1" customWidth="1"/>
    <col min="12293" max="12544" width="9.109375" style="1086"/>
    <col min="12545" max="12545" width="28.44140625" style="1086" bestFit="1" customWidth="1"/>
    <col min="12546" max="12546" width="63.44140625" style="1086" bestFit="1" customWidth="1"/>
    <col min="12547" max="12547" width="9.109375" style="1086"/>
    <col min="12548" max="12548" width="0" style="1086" hidden="1" customWidth="1"/>
    <col min="12549" max="12800" width="9.109375" style="1086"/>
    <col min="12801" max="12801" width="28.44140625" style="1086" bestFit="1" customWidth="1"/>
    <col min="12802" max="12802" width="63.44140625" style="1086" bestFit="1" customWidth="1"/>
    <col min="12803" max="12803" width="9.109375" style="1086"/>
    <col min="12804" max="12804" width="0" style="1086" hidden="1" customWidth="1"/>
    <col min="12805" max="13056" width="9.109375" style="1086"/>
    <col min="13057" max="13057" width="28.44140625" style="1086" bestFit="1" customWidth="1"/>
    <col min="13058" max="13058" width="63.44140625" style="1086" bestFit="1" customWidth="1"/>
    <col min="13059" max="13059" width="9.109375" style="1086"/>
    <col min="13060" max="13060" width="0" style="1086" hidden="1" customWidth="1"/>
    <col min="13061" max="13312" width="9.109375" style="1086"/>
    <col min="13313" max="13313" width="28.44140625" style="1086" bestFit="1" customWidth="1"/>
    <col min="13314" max="13314" width="63.44140625" style="1086" bestFit="1" customWidth="1"/>
    <col min="13315" max="13315" width="9.109375" style="1086"/>
    <col min="13316" max="13316" width="0" style="1086" hidden="1" customWidth="1"/>
    <col min="13317" max="13568" width="9.109375" style="1086"/>
    <col min="13569" max="13569" width="28.44140625" style="1086" bestFit="1" customWidth="1"/>
    <col min="13570" max="13570" width="63.44140625" style="1086" bestFit="1" customWidth="1"/>
    <col min="13571" max="13571" width="9.109375" style="1086"/>
    <col min="13572" max="13572" width="0" style="1086" hidden="1" customWidth="1"/>
    <col min="13573" max="13824" width="9.109375" style="1086"/>
    <col min="13825" max="13825" width="28.44140625" style="1086" bestFit="1" customWidth="1"/>
    <col min="13826" max="13826" width="63.44140625" style="1086" bestFit="1" customWidth="1"/>
    <col min="13827" max="13827" width="9.109375" style="1086"/>
    <col min="13828" max="13828" width="0" style="1086" hidden="1" customWidth="1"/>
    <col min="13829" max="14080" width="9.109375" style="1086"/>
    <col min="14081" max="14081" width="28.44140625" style="1086" bestFit="1" customWidth="1"/>
    <col min="14082" max="14082" width="63.44140625" style="1086" bestFit="1" customWidth="1"/>
    <col min="14083" max="14083" width="9.109375" style="1086"/>
    <col min="14084" max="14084" width="0" style="1086" hidden="1" customWidth="1"/>
    <col min="14085" max="14336" width="9.109375" style="1086"/>
    <col min="14337" max="14337" width="28.44140625" style="1086" bestFit="1" customWidth="1"/>
    <col min="14338" max="14338" width="63.44140625" style="1086" bestFit="1" customWidth="1"/>
    <col min="14339" max="14339" width="9.109375" style="1086"/>
    <col min="14340" max="14340" width="0" style="1086" hidden="1" customWidth="1"/>
    <col min="14341" max="14592" width="9.109375" style="1086"/>
    <col min="14593" max="14593" width="28.44140625" style="1086" bestFit="1" customWidth="1"/>
    <col min="14594" max="14594" width="63.44140625" style="1086" bestFit="1" customWidth="1"/>
    <col min="14595" max="14595" width="9.109375" style="1086"/>
    <col min="14596" max="14596" width="0" style="1086" hidden="1" customWidth="1"/>
    <col min="14597" max="14848" width="9.109375" style="1086"/>
    <col min="14849" max="14849" width="28.44140625" style="1086" bestFit="1" customWidth="1"/>
    <col min="14850" max="14850" width="63.44140625" style="1086" bestFit="1" customWidth="1"/>
    <col min="14851" max="14851" width="9.109375" style="1086"/>
    <col min="14852" max="14852" width="0" style="1086" hidden="1" customWidth="1"/>
    <col min="14853" max="15104" width="9.109375" style="1086"/>
    <col min="15105" max="15105" width="28.44140625" style="1086" bestFit="1" customWidth="1"/>
    <col min="15106" max="15106" width="63.44140625" style="1086" bestFit="1" customWidth="1"/>
    <col min="15107" max="15107" width="9.109375" style="1086"/>
    <col min="15108" max="15108" width="0" style="1086" hidden="1" customWidth="1"/>
    <col min="15109" max="15360" width="9.109375" style="1086"/>
    <col min="15361" max="15361" width="28.44140625" style="1086" bestFit="1" customWidth="1"/>
    <col min="15362" max="15362" width="63.44140625" style="1086" bestFit="1" customWidth="1"/>
    <col min="15363" max="15363" width="9.109375" style="1086"/>
    <col min="15364" max="15364" width="0" style="1086" hidden="1" customWidth="1"/>
    <col min="15365" max="15616" width="9.109375" style="1086"/>
    <col min="15617" max="15617" width="28.44140625" style="1086" bestFit="1" customWidth="1"/>
    <col min="15618" max="15618" width="63.44140625" style="1086" bestFit="1" customWidth="1"/>
    <col min="15619" max="15619" width="9.109375" style="1086"/>
    <col min="15620" max="15620" width="0" style="1086" hidden="1" customWidth="1"/>
    <col min="15621" max="15872" width="9.109375" style="1086"/>
    <col min="15873" max="15873" width="28.44140625" style="1086" bestFit="1" customWidth="1"/>
    <col min="15874" max="15874" width="63.44140625" style="1086" bestFit="1" customWidth="1"/>
    <col min="15875" max="15875" width="9.109375" style="1086"/>
    <col min="15876" max="15876" width="0" style="1086" hidden="1" customWidth="1"/>
    <col min="15877" max="16128" width="9.109375" style="1086"/>
    <col min="16129" max="16129" width="28.44140625" style="1086" bestFit="1" customWidth="1"/>
    <col min="16130" max="16130" width="63.44140625" style="1086" bestFit="1" customWidth="1"/>
    <col min="16131" max="16131" width="9.109375" style="1086"/>
    <col min="16132" max="16132" width="0" style="1086" hidden="1" customWidth="1"/>
    <col min="16133" max="16384" width="9.109375" style="1086"/>
  </cols>
  <sheetData>
    <row r="1" spans="1:3">
      <c r="A1" s="1083" t="s">
        <v>6</v>
      </c>
      <c r="B1" s="1083" t="s">
        <v>2853</v>
      </c>
      <c r="C1" s="1085"/>
    </row>
    <row r="2" spans="1:3">
      <c r="A2" s="1083" t="s">
        <v>2852</v>
      </c>
      <c r="B2" s="1093" t="s">
        <v>2851</v>
      </c>
      <c r="C2" s="1085"/>
    </row>
    <row r="3" spans="1:3">
      <c r="A3" s="1083" t="s">
        <v>2850</v>
      </c>
      <c r="B3" s="1087" t="s">
        <v>2849</v>
      </c>
      <c r="C3" s="1085"/>
    </row>
    <row r="4" spans="1:3">
      <c r="A4" s="1083" t="s">
        <v>2848</v>
      </c>
      <c r="B4" s="1087" t="s">
        <v>4548</v>
      </c>
      <c r="C4" s="1085"/>
    </row>
    <row r="5" spans="1:3">
      <c r="A5" s="1083" t="s">
        <v>2846</v>
      </c>
      <c r="B5" s="1087" t="s">
        <v>2845</v>
      </c>
      <c r="C5" s="1085"/>
    </row>
    <row r="6" spans="1:3">
      <c r="A6" s="1083" t="s">
        <v>2844</v>
      </c>
      <c r="B6" s="1087" t="s">
        <v>1066</v>
      </c>
      <c r="C6" s="1085"/>
    </row>
    <row r="7" spans="1:3">
      <c r="A7" s="1083" t="s">
        <v>2843</v>
      </c>
      <c r="B7" s="1087" t="s">
        <v>1066</v>
      </c>
      <c r="C7" s="1085"/>
    </row>
    <row r="8" spans="1:3">
      <c r="A8" s="1083" t="s">
        <v>2842</v>
      </c>
      <c r="B8" s="1087" t="s">
        <v>1066</v>
      </c>
      <c r="C8" s="1085"/>
    </row>
    <row r="9" spans="1:3">
      <c r="A9" s="1083" t="s">
        <v>2841</v>
      </c>
      <c r="B9" s="1087" t="s">
        <v>2840</v>
      </c>
      <c r="C9" s="1085"/>
    </row>
    <row r="10" spans="1:3">
      <c r="A10" s="1083" t="s">
        <v>2839</v>
      </c>
      <c r="B10" s="1087" t="s">
        <v>2838</v>
      </c>
      <c r="C10" s="1085"/>
    </row>
    <row r="11" spans="1:3">
      <c r="A11" s="1083" t="s">
        <v>2837</v>
      </c>
      <c r="B11" s="1087" t="s">
        <v>2836</v>
      </c>
      <c r="C11" s="1085"/>
    </row>
    <row r="12" spans="1:3">
      <c r="A12" s="1083" t="s">
        <v>2835</v>
      </c>
      <c r="B12" s="1087" t="s">
        <v>1066</v>
      </c>
      <c r="C12" s="1085"/>
    </row>
    <row r="13" spans="1:3">
      <c r="A13" s="1083" t="s">
        <v>2834</v>
      </c>
      <c r="B13" s="1087" t="s">
        <v>1066</v>
      </c>
      <c r="C13" s="1085"/>
    </row>
    <row r="14" spans="1:3">
      <c r="A14" s="1083" t="s">
        <v>2833</v>
      </c>
      <c r="B14" s="1087" t="s">
        <v>2832</v>
      </c>
      <c r="C14" s="1085"/>
    </row>
    <row r="15" spans="1:3">
      <c r="A15" s="1083" t="s">
        <v>1066</v>
      </c>
      <c r="B15" s="1089" t="s">
        <v>1066</v>
      </c>
      <c r="C15" s="1085"/>
    </row>
    <row r="16" spans="1:3">
      <c r="A16" s="1083" t="s">
        <v>2831</v>
      </c>
      <c r="B16" s="1091" t="s">
        <v>2830</v>
      </c>
      <c r="C16" s="1085"/>
    </row>
    <row r="17" spans="1:3">
      <c r="A17" s="1083" t="s">
        <v>2829</v>
      </c>
      <c r="B17" s="1091" t="s">
        <v>2828</v>
      </c>
      <c r="C17" s="1085"/>
    </row>
    <row r="18" spans="1:3">
      <c r="A18" s="1083" t="s">
        <v>2827</v>
      </c>
      <c r="B18" s="1091" t="s">
        <v>2826</v>
      </c>
      <c r="C18" s="1085"/>
    </row>
    <row r="19" spans="1:3">
      <c r="A19" s="1083" t="s">
        <v>2825</v>
      </c>
      <c r="B19" s="1091" t="s">
        <v>2812</v>
      </c>
      <c r="C19" s="1085"/>
    </row>
    <row r="20" spans="1:3">
      <c r="A20" s="1083" t="s">
        <v>2824</v>
      </c>
      <c r="B20" s="1091" t="s">
        <v>2812</v>
      </c>
      <c r="C20" s="1085"/>
    </row>
    <row r="21" spans="1:3">
      <c r="A21" s="1083" t="s">
        <v>2823</v>
      </c>
      <c r="B21" s="1091" t="s">
        <v>2812</v>
      </c>
      <c r="C21" s="1085"/>
    </row>
    <row r="22" spans="1:3">
      <c r="A22" s="1083" t="s">
        <v>2822</v>
      </c>
      <c r="B22" s="1091" t="s">
        <v>2812</v>
      </c>
      <c r="C22" s="1085"/>
    </row>
    <row r="23" spans="1:3">
      <c r="A23" s="1083" t="s">
        <v>2821</v>
      </c>
      <c r="B23" s="1091" t="s">
        <v>2812</v>
      </c>
      <c r="C23" s="1085"/>
    </row>
    <row r="24" spans="1:3">
      <c r="A24" s="1083" t="s">
        <v>2820</v>
      </c>
      <c r="B24" s="1091" t="s">
        <v>2812</v>
      </c>
      <c r="C24" s="1085"/>
    </row>
    <row r="25" spans="1:3">
      <c r="A25" s="1083" t="s">
        <v>2819</v>
      </c>
      <c r="B25" s="1091" t="s">
        <v>2812</v>
      </c>
      <c r="C25" s="1085"/>
    </row>
    <row r="26" spans="1:3">
      <c r="A26" s="1083" t="s">
        <v>2818</v>
      </c>
      <c r="B26" s="1091" t="s">
        <v>2817</v>
      </c>
      <c r="C26" s="1085"/>
    </row>
    <row r="27" spans="1:3">
      <c r="A27" s="1083" t="s">
        <v>2816</v>
      </c>
      <c r="B27" s="1091" t="s">
        <v>2812</v>
      </c>
      <c r="C27" s="1085"/>
    </row>
    <row r="28" spans="1:3">
      <c r="A28" s="1083" t="s">
        <v>2815</v>
      </c>
      <c r="B28" s="1091" t="s">
        <v>2812</v>
      </c>
      <c r="C28" s="1085"/>
    </row>
    <row r="29" spans="1:3">
      <c r="A29" s="1083" t="s">
        <v>2814</v>
      </c>
      <c r="B29" s="1091" t="s">
        <v>2812</v>
      </c>
      <c r="C29" s="1085"/>
    </row>
    <row r="30" spans="1:3">
      <c r="A30" s="1083" t="s">
        <v>2813</v>
      </c>
      <c r="B30" s="1091" t="s">
        <v>2812</v>
      </c>
      <c r="C30" s="1085"/>
    </row>
    <row r="31" spans="1:3" ht="24">
      <c r="A31" s="1099" t="s">
        <v>2811</v>
      </c>
      <c r="B31" s="1091" t="s">
        <v>2810</v>
      </c>
      <c r="C31" s="1085"/>
    </row>
    <row r="32" spans="1:3">
      <c r="A32" s="1095" t="s">
        <v>2809</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4.4"/>
  <cols>
    <col min="1" max="1" width="75.5546875" style="1095" bestFit="1" customWidth="1"/>
    <col min="2" max="2" width="4" style="1095" bestFit="1" customWidth="1"/>
    <col min="3" max="3" width="6.44140625" style="1096" bestFit="1" customWidth="1"/>
    <col min="4" max="4" width="7.88671875" style="1096" bestFit="1" customWidth="1"/>
    <col min="5" max="5" width="13.44140625" style="1096" bestFit="1" customWidth="1"/>
    <col min="6" max="6" width="3.5546875" style="1095" bestFit="1" customWidth="1"/>
    <col min="7" max="7" width="6.44140625" style="1096" bestFit="1" customWidth="1"/>
    <col min="8" max="8" width="12.5546875" style="1096" bestFit="1" customWidth="1"/>
    <col min="9" max="9" width="7.88671875" style="1096" bestFit="1" customWidth="1"/>
    <col min="10" max="10" width="11.44140625" style="1096" bestFit="1" customWidth="1"/>
    <col min="11" max="12" width="9.109375" style="1086"/>
    <col min="13" max="13" width="9" style="1086" hidden="1" customWidth="1"/>
    <col min="14" max="256" width="9.109375" style="1086"/>
    <col min="257" max="257" width="75.5546875" style="1086" bestFit="1" customWidth="1"/>
    <col min="258" max="258" width="4" style="1086" bestFit="1" customWidth="1"/>
    <col min="259" max="259" width="6.44140625" style="1086" bestFit="1" customWidth="1"/>
    <col min="260" max="260" width="7.88671875" style="1086" bestFit="1" customWidth="1"/>
    <col min="261" max="261" width="13.44140625" style="1086" bestFit="1" customWidth="1"/>
    <col min="262" max="262" width="3.5546875" style="1086" bestFit="1" customWidth="1"/>
    <col min="263" max="263" width="6.44140625" style="1086" bestFit="1" customWidth="1"/>
    <col min="264" max="264" width="12.5546875" style="1086" bestFit="1" customWidth="1"/>
    <col min="265" max="265" width="7.88671875" style="1086" bestFit="1" customWidth="1"/>
    <col min="266" max="266" width="11.44140625" style="1086" bestFit="1" customWidth="1"/>
    <col min="267" max="268" width="9.109375" style="1086"/>
    <col min="269" max="269" width="0" style="1086" hidden="1" customWidth="1"/>
    <col min="270" max="512" width="9.109375" style="1086"/>
    <col min="513" max="513" width="75.5546875" style="1086" bestFit="1" customWidth="1"/>
    <col min="514" max="514" width="4" style="1086" bestFit="1" customWidth="1"/>
    <col min="515" max="515" width="6.44140625" style="1086" bestFit="1" customWidth="1"/>
    <col min="516" max="516" width="7.88671875" style="1086" bestFit="1" customWidth="1"/>
    <col min="517" max="517" width="13.44140625" style="1086" bestFit="1" customWidth="1"/>
    <col min="518" max="518" width="3.5546875" style="1086" bestFit="1" customWidth="1"/>
    <col min="519" max="519" width="6.44140625" style="1086" bestFit="1" customWidth="1"/>
    <col min="520" max="520" width="12.5546875" style="1086" bestFit="1" customWidth="1"/>
    <col min="521" max="521" width="7.88671875" style="1086" bestFit="1" customWidth="1"/>
    <col min="522" max="522" width="11.44140625" style="1086" bestFit="1" customWidth="1"/>
    <col min="523" max="524" width="9.109375" style="1086"/>
    <col min="525" max="525" width="0" style="1086" hidden="1" customWidth="1"/>
    <col min="526" max="768" width="9.109375" style="1086"/>
    <col min="769" max="769" width="75.5546875" style="1086" bestFit="1" customWidth="1"/>
    <col min="770" max="770" width="4" style="1086" bestFit="1" customWidth="1"/>
    <col min="771" max="771" width="6.44140625" style="1086" bestFit="1" customWidth="1"/>
    <col min="772" max="772" width="7.88671875" style="1086" bestFit="1" customWidth="1"/>
    <col min="773" max="773" width="13.44140625" style="1086" bestFit="1" customWidth="1"/>
    <col min="774" max="774" width="3.5546875" style="1086" bestFit="1" customWidth="1"/>
    <col min="775" max="775" width="6.44140625" style="1086" bestFit="1" customWidth="1"/>
    <col min="776" max="776" width="12.5546875" style="1086" bestFit="1" customWidth="1"/>
    <col min="777" max="777" width="7.88671875" style="1086" bestFit="1" customWidth="1"/>
    <col min="778" max="778" width="11.44140625" style="1086" bestFit="1" customWidth="1"/>
    <col min="779" max="780" width="9.109375" style="1086"/>
    <col min="781" max="781" width="0" style="1086" hidden="1" customWidth="1"/>
    <col min="782" max="1024" width="9.109375" style="1086"/>
    <col min="1025" max="1025" width="75.5546875" style="1086" bestFit="1" customWidth="1"/>
    <col min="1026" max="1026" width="4" style="1086" bestFit="1" customWidth="1"/>
    <col min="1027" max="1027" width="6.44140625" style="1086" bestFit="1" customWidth="1"/>
    <col min="1028" max="1028" width="7.88671875" style="1086" bestFit="1" customWidth="1"/>
    <col min="1029" max="1029" width="13.44140625" style="1086" bestFit="1" customWidth="1"/>
    <col min="1030" max="1030" width="3.5546875" style="1086" bestFit="1" customWidth="1"/>
    <col min="1031" max="1031" width="6.44140625" style="1086" bestFit="1" customWidth="1"/>
    <col min="1032" max="1032" width="12.5546875" style="1086" bestFit="1" customWidth="1"/>
    <col min="1033" max="1033" width="7.88671875" style="1086" bestFit="1" customWidth="1"/>
    <col min="1034" max="1034" width="11.44140625" style="1086" bestFit="1" customWidth="1"/>
    <col min="1035" max="1036" width="9.109375" style="1086"/>
    <col min="1037" max="1037" width="0" style="1086" hidden="1" customWidth="1"/>
    <col min="1038" max="1280" width="9.109375" style="1086"/>
    <col min="1281" max="1281" width="75.5546875" style="1086" bestFit="1" customWidth="1"/>
    <col min="1282" max="1282" width="4" style="1086" bestFit="1" customWidth="1"/>
    <col min="1283" max="1283" width="6.44140625" style="1086" bestFit="1" customWidth="1"/>
    <col min="1284" max="1284" width="7.88671875" style="1086" bestFit="1" customWidth="1"/>
    <col min="1285" max="1285" width="13.44140625" style="1086" bestFit="1" customWidth="1"/>
    <col min="1286" max="1286" width="3.5546875" style="1086" bestFit="1" customWidth="1"/>
    <col min="1287" max="1287" width="6.44140625" style="1086" bestFit="1" customWidth="1"/>
    <col min="1288" max="1288" width="12.5546875" style="1086" bestFit="1" customWidth="1"/>
    <col min="1289" max="1289" width="7.88671875" style="1086" bestFit="1" customWidth="1"/>
    <col min="1290" max="1290" width="11.44140625" style="1086" bestFit="1" customWidth="1"/>
    <col min="1291" max="1292" width="9.109375" style="1086"/>
    <col min="1293" max="1293" width="0" style="1086" hidden="1" customWidth="1"/>
    <col min="1294" max="1536" width="9.109375" style="1086"/>
    <col min="1537" max="1537" width="75.5546875" style="1086" bestFit="1" customWidth="1"/>
    <col min="1538" max="1538" width="4" style="1086" bestFit="1" customWidth="1"/>
    <col min="1539" max="1539" width="6.44140625" style="1086" bestFit="1" customWidth="1"/>
    <col min="1540" max="1540" width="7.88671875" style="1086" bestFit="1" customWidth="1"/>
    <col min="1541" max="1541" width="13.44140625" style="1086" bestFit="1" customWidth="1"/>
    <col min="1542" max="1542" width="3.5546875" style="1086" bestFit="1" customWidth="1"/>
    <col min="1543" max="1543" width="6.44140625" style="1086" bestFit="1" customWidth="1"/>
    <col min="1544" max="1544" width="12.5546875" style="1086" bestFit="1" customWidth="1"/>
    <col min="1545" max="1545" width="7.88671875" style="1086" bestFit="1" customWidth="1"/>
    <col min="1546" max="1546" width="11.44140625" style="1086" bestFit="1" customWidth="1"/>
    <col min="1547" max="1548" width="9.109375" style="1086"/>
    <col min="1549" max="1549" width="0" style="1086" hidden="1" customWidth="1"/>
    <col min="1550" max="1792" width="9.109375" style="1086"/>
    <col min="1793" max="1793" width="75.5546875" style="1086" bestFit="1" customWidth="1"/>
    <col min="1794" max="1794" width="4" style="1086" bestFit="1" customWidth="1"/>
    <col min="1795" max="1795" width="6.44140625" style="1086" bestFit="1" customWidth="1"/>
    <col min="1796" max="1796" width="7.88671875" style="1086" bestFit="1" customWidth="1"/>
    <col min="1797" max="1797" width="13.44140625" style="1086" bestFit="1" customWidth="1"/>
    <col min="1798" max="1798" width="3.5546875" style="1086" bestFit="1" customWidth="1"/>
    <col min="1799" max="1799" width="6.44140625" style="1086" bestFit="1" customWidth="1"/>
    <col min="1800" max="1800" width="12.5546875" style="1086" bestFit="1" customWidth="1"/>
    <col min="1801" max="1801" width="7.88671875" style="1086" bestFit="1" customWidth="1"/>
    <col min="1802" max="1802" width="11.44140625" style="1086" bestFit="1" customWidth="1"/>
    <col min="1803" max="1804" width="9.109375" style="1086"/>
    <col min="1805" max="1805" width="0" style="1086" hidden="1" customWidth="1"/>
    <col min="1806" max="2048" width="9.109375" style="1086"/>
    <col min="2049" max="2049" width="75.5546875" style="1086" bestFit="1" customWidth="1"/>
    <col min="2050" max="2050" width="4" style="1086" bestFit="1" customWidth="1"/>
    <col min="2051" max="2051" width="6.44140625" style="1086" bestFit="1" customWidth="1"/>
    <col min="2052" max="2052" width="7.88671875" style="1086" bestFit="1" customWidth="1"/>
    <col min="2053" max="2053" width="13.44140625" style="1086" bestFit="1" customWidth="1"/>
    <col min="2054" max="2054" width="3.5546875" style="1086" bestFit="1" customWidth="1"/>
    <col min="2055" max="2055" width="6.44140625" style="1086" bestFit="1" customWidth="1"/>
    <col min="2056" max="2056" width="12.5546875" style="1086" bestFit="1" customWidth="1"/>
    <col min="2057" max="2057" width="7.88671875" style="1086" bestFit="1" customWidth="1"/>
    <col min="2058" max="2058" width="11.44140625" style="1086" bestFit="1" customWidth="1"/>
    <col min="2059" max="2060" width="9.109375" style="1086"/>
    <col min="2061" max="2061" width="0" style="1086" hidden="1" customWidth="1"/>
    <col min="2062" max="2304" width="9.109375" style="1086"/>
    <col min="2305" max="2305" width="75.5546875" style="1086" bestFit="1" customWidth="1"/>
    <col min="2306" max="2306" width="4" style="1086" bestFit="1" customWidth="1"/>
    <col min="2307" max="2307" width="6.44140625" style="1086" bestFit="1" customWidth="1"/>
    <col min="2308" max="2308" width="7.88671875" style="1086" bestFit="1" customWidth="1"/>
    <col min="2309" max="2309" width="13.44140625" style="1086" bestFit="1" customWidth="1"/>
    <col min="2310" max="2310" width="3.5546875" style="1086" bestFit="1" customWidth="1"/>
    <col min="2311" max="2311" width="6.44140625" style="1086" bestFit="1" customWidth="1"/>
    <col min="2312" max="2312" width="12.5546875" style="1086" bestFit="1" customWidth="1"/>
    <col min="2313" max="2313" width="7.88671875" style="1086" bestFit="1" customWidth="1"/>
    <col min="2314" max="2314" width="11.44140625" style="1086" bestFit="1" customWidth="1"/>
    <col min="2315" max="2316" width="9.109375" style="1086"/>
    <col min="2317" max="2317" width="0" style="1086" hidden="1" customWidth="1"/>
    <col min="2318" max="2560" width="9.109375" style="1086"/>
    <col min="2561" max="2561" width="75.5546875" style="1086" bestFit="1" customWidth="1"/>
    <col min="2562" max="2562" width="4" style="1086" bestFit="1" customWidth="1"/>
    <col min="2563" max="2563" width="6.44140625" style="1086" bestFit="1" customWidth="1"/>
    <col min="2564" max="2564" width="7.88671875" style="1086" bestFit="1" customWidth="1"/>
    <col min="2565" max="2565" width="13.44140625" style="1086" bestFit="1" customWidth="1"/>
    <col min="2566" max="2566" width="3.5546875" style="1086" bestFit="1" customWidth="1"/>
    <col min="2567" max="2567" width="6.44140625" style="1086" bestFit="1" customWidth="1"/>
    <col min="2568" max="2568" width="12.5546875" style="1086" bestFit="1" customWidth="1"/>
    <col min="2569" max="2569" width="7.88671875" style="1086" bestFit="1" customWidth="1"/>
    <col min="2570" max="2570" width="11.44140625" style="1086" bestFit="1" customWidth="1"/>
    <col min="2571" max="2572" width="9.109375" style="1086"/>
    <col min="2573" max="2573" width="0" style="1086" hidden="1" customWidth="1"/>
    <col min="2574" max="2816" width="9.109375" style="1086"/>
    <col min="2817" max="2817" width="75.5546875" style="1086" bestFit="1" customWidth="1"/>
    <col min="2818" max="2818" width="4" style="1086" bestFit="1" customWidth="1"/>
    <col min="2819" max="2819" width="6.44140625" style="1086" bestFit="1" customWidth="1"/>
    <col min="2820" max="2820" width="7.88671875" style="1086" bestFit="1" customWidth="1"/>
    <col min="2821" max="2821" width="13.44140625" style="1086" bestFit="1" customWidth="1"/>
    <col min="2822" max="2822" width="3.5546875" style="1086" bestFit="1" customWidth="1"/>
    <col min="2823" max="2823" width="6.44140625" style="1086" bestFit="1" customWidth="1"/>
    <col min="2824" max="2824" width="12.5546875" style="1086" bestFit="1" customWidth="1"/>
    <col min="2825" max="2825" width="7.88671875" style="1086" bestFit="1" customWidth="1"/>
    <col min="2826" max="2826" width="11.44140625" style="1086" bestFit="1" customWidth="1"/>
    <col min="2827" max="2828" width="9.109375" style="1086"/>
    <col min="2829" max="2829" width="0" style="1086" hidden="1" customWidth="1"/>
    <col min="2830" max="3072" width="9.109375" style="1086"/>
    <col min="3073" max="3073" width="75.5546875" style="1086" bestFit="1" customWidth="1"/>
    <col min="3074" max="3074" width="4" style="1086" bestFit="1" customWidth="1"/>
    <col min="3075" max="3075" width="6.44140625" style="1086" bestFit="1" customWidth="1"/>
    <col min="3076" max="3076" width="7.88671875" style="1086" bestFit="1" customWidth="1"/>
    <col min="3077" max="3077" width="13.44140625" style="1086" bestFit="1" customWidth="1"/>
    <col min="3078" max="3078" width="3.5546875" style="1086" bestFit="1" customWidth="1"/>
    <col min="3079" max="3079" width="6.44140625" style="1086" bestFit="1" customWidth="1"/>
    <col min="3080" max="3080" width="12.5546875" style="1086" bestFit="1" customWidth="1"/>
    <col min="3081" max="3081" width="7.88671875" style="1086" bestFit="1" customWidth="1"/>
    <col min="3082" max="3082" width="11.44140625" style="1086" bestFit="1" customWidth="1"/>
    <col min="3083" max="3084" width="9.109375" style="1086"/>
    <col min="3085" max="3085" width="0" style="1086" hidden="1" customWidth="1"/>
    <col min="3086" max="3328" width="9.109375" style="1086"/>
    <col min="3329" max="3329" width="75.5546875" style="1086" bestFit="1" customWidth="1"/>
    <col min="3330" max="3330" width="4" style="1086" bestFit="1" customWidth="1"/>
    <col min="3331" max="3331" width="6.44140625" style="1086" bestFit="1" customWidth="1"/>
    <col min="3332" max="3332" width="7.88671875" style="1086" bestFit="1" customWidth="1"/>
    <col min="3333" max="3333" width="13.44140625" style="1086" bestFit="1" customWidth="1"/>
    <col min="3334" max="3334" width="3.5546875" style="1086" bestFit="1" customWidth="1"/>
    <col min="3335" max="3335" width="6.44140625" style="1086" bestFit="1" customWidth="1"/>
    <col min="3336" max="3336" width="12.5546875" style="1086" bestFit="1" customWidth="1"/>
    <col min="3337" max="3337" width="7.88671875" style="1086" bestFit="1" customWidth="1"/>
    <col min="3338" max="3338" width="11.44140625" style="1086" bestFit="1" customWidth="1"/>
    <col min="3339" max="3340" width="9.109375" style="1086"/>
    <col min="3341" max="3341" width="0" style="1086" hidden="1" customWidth="1"/>
    <col min="3342" max="3584" width="9.109375" style="1086"/>
    <col min="3585" max="3585" width="75.5546875" style="1086" bestFit="1" customWidth="1"/>
    <col min="3586" max="3586" width="4" style="1086" bestFit="1" customWidth="1"/>
    <col min="3587" max="3587" width="6.44140625" style="1086" bestFit="1" customWidth="1"/>
    <col min="3588" max="3588" width="7.88671875" style="1086" bestFit="1" customWidth="1"/>
    <col min="3589" max="3589" width="13.44140625" style="1086" bestFit="1" customWidth="1"/>
    <col min="3590" max="3590" width="3.5546875" style="1086" bestFit="1" customWidth="1"/>
    <col min="3591" max="3591" width="6.44140625" style="1086" bestFit="1" customWidth="1"/>
    <col min="3592" max="3592" width="12.5546875" style="1086" bestFit="1" customWidth="1"/>
    <col min="3593" max="3593" width="7.88671875" style="1086" bestFit="1" customWidth="1"/>
    <col min="3594" max="3594" width="11.44140625" style="1086" bestFit="1" customWidth="1"/>
    <col min="3595" max="3596" width="9.109375" style="1086"/>
    <col min="3597" max="3597" width="0" style="1086" hidden="1" customWidth="1"/>
    <col min="3598" max="3840" width="9.109375" style="1086"/>
    <col min="3841" max="3841" width="75.5546875" style="1086" bestFit="1" customWidth="1"/>
    <col min="3842" max="3842" width="4" style="1086" bestFit="1" customWidth="1"/>
    <col min="3843" max="3843" width="6.44140625" style="1086" bestFit="1" customWidth="1"/>
    <col min="3844" max="3844" width="7.88671875" style="1086" bestFit="1" customWidth="1"/>
    <col min="3845" max="3845" width="13.44140625" style="1086" bestFit="1" customWidth="1"/>
    <col min="3846" max="3846" width="3.5546875" style="1086" bestFit="1" customWidth="1"/>
    <col min="3847" max="3847" width="6.44140625" style="1086" bestFit="1" customWidth="1"/>
    <col min="3848" max="3848" width="12.5546875" style="1086" bestFit="1" customWidth="1"/>
    <col min="3849" max="3849" width="7.88671875" style="1086" bestFit="1" customWidth="1"/>
    <col min="3850" max="3850" width="11.44140625" style="1086" bestFit="1" customWidth="1"/>
    <col min="3851" max="3852" width="9.109375" style="1086"/>
    <col min="3853" max="3853" width="0" style="1086" hidden="1" customWidth="1"/>
    <col min="3854" max="4096" width="9.109375" style="1086"/>
    <col min="4097" max="4097" width="75.5546875" style="1086" bestFit="1" customWidth="1"/>
    <col min="4098" max="4098" width="4" style="1086" bestFit="1" customWidth="1"/>
    <col min="4099" max="4099" width="6.44140625" style="1086" bestFit="1" customWidth="1"/>
    <col min="4100" max="4100" width="7.88671875" style="1086" bestFit="1" customWidth="1"/>
    <col min="4101" max="4101" width="13.44140625" style="1086" bestFit="1" customWidth="1"/>
    <col min="4102" max="4102" width="3.5546875" style="1086" bestFit="1" customWidth="1"/>
    <col min="4103" max="4103" width="6.44140625" style="1086" bestFit="1" customWidth="1"/>
    <col min="4104" max="4104" width="12.5546875" style="1086" bestFit="1" customWidth="1"/>
    <col min="4105" max="4105" width="7.88671875" style="1086" bestFit="1" customWidth="1"/>
    <col min="4106" max="4106" width="11.44140625" style="1086" bestFit="1" customWidth="1"/>
    <col min="4107" max="4108" width="9.109375" style="1086"/>
    <col min="4109" max="4109" width="0" style="1086" hidden="1" customWidth="1"/>
    <col min="4110" max="4352" width="9.109375" style="1086"/>
    <col min="4353" max="4353" width="75.5546875" style="1086" bestFit="1" customWidth="1"/>
    <col min="4354" max="4354" width="4" style="1086" bestFit="1" customWidth="1"/>
    <col min="4355" max="4355" width="6.44140625" style="1086" bestFit="1" customWidth="1"/>
    <col min="4356" max="4356" width="7.88671875" style="1086" bestFit="1" customWidth="1"/>
    <col min="4357" max="4357" width="13.44140625" style="1086" bestFit="1" customWidth="1"/>
    <col min="4358" max="4358" width="3.5546875" style="1086" bestFit="1" customWidth="1"/>
    <col min="4359" max="4359" width="6.44140625" style="1086" bestFit="1" customWidth="1"/>
    <col min="4360" max="4360" width="12.5546875" style="1086" bestFit="1" customWidth="1"/>
    <col min="4361" max="4361" width="7.88671875" style="1086" bestFit="1" customWidth="1"/>
    <col min="4362" max="4362" width="11.44140625" style="1086" bestFit="1" customWidth="1"/>
    <col min="4363" max="4364" width="9.109375" style="1086"/>
    <col min="4365" max="4365" width="0" style="1086" hidden="1" customWidth="1"/>
    <col min="4366" max="4608" width="9.109375" style="1086"/>
    <col min="4609" max="4609" width="75.5546875" style="1086" bestFit="1" customWidth="1"/>
    <col min="4610" max="4610" width="4" style="1086" bestFit="1" customWidth="1"/>
    <col min="4611" max="4611" width="6.44140625" style="1086" bestFit="1" customWidth="1"/>
    <col min="4612" max="4612" width="7.88671875" style="1086" bestFit="1" customWidth="1"/>
    <col min="4613" max="4613" width="13.44140625" style="1086" bestFit="1" customWidth="1"/>
    <col min="4614" max="4614" width="3.5546875" style="1086" bestFit="1" customWidth="1"/>
    <col min="4615" max="4615" width="6.44140625" style="1086" bestFit="1" customWidth="1"/>
    <col min="4616" max="4616" width="12.5546875" style="1086" bestFit="1" customWidth="1"/>
    <col min="4617" max="4617" width="7.88671875" style="1086" bestFit="1" customWidth="1"/>
    <col min="4618" max="4618" width="11.44140625" style="1086" bestFit="1" customWidth="1"/>
    <col min="4619" max="4620" width="9.109375" style="1086"/>
    <col min="4621" max="4621" width="0" style="1086" hidden="1" customWidth="1"/>
    <col min="4622" max="4864" width="9.109375" style="1086"/>
    <col min="4865" max="4865" width="75.5546875" style="1086" bestFit="1" customWidth="1"/>
    <col min="4866" max="4866" width="4" style="1086" bestFit="1" customWidth="1"/>
    <col min="4867" max="4867" width="6.44140625" style="1086" bestFit="1" customWidth="1"/>
    <col min="4868" max="4868" width="7.88671875" style="1086" bestFit="1" customWidth="1"/>
    <col min="4869" max="4869" width="13.44140625" style="1086" bestFit="1" customWidth="1"/>
    <col min="4870" max="4870" width="3.5546875" style="1086" bestFit="1" customWidth="1"/>
    <col min="4871" max="4871" width="6.44140625" style="1086" bestFit="1" customWidth="1"/>
    <col min="4872" max="4872" width="12.5546875" style="1086" bestFit="1" customWidth="1"/>
    <col min="4873" max="4873" width="7.88671875" style="1086" bestFit="1" customWidth="1"/>
    <col min="4874" max="4874" width="11.44140625" style="1086" bestFit="1" customWidth="1"/>
    <col min="4875" max="4876" width="9.109375" style="1086"/>
    <col min="4877" max="4877" width="0" style="1086" hidden="1" customWidth="1"/>
    <col min="4878" max="5120" width="9.109375" style="1086"/>
    <col min="5121" max="5121" width="75.5546875" style="1086" bestFit="1" customWidth="1"/>
    <col min="5122" max="5122" width="4" style="1086" bestFit="1" customWidth="1"/>
    <col min="5123" max="5123" width="6.44140625" style="1086" bestFit="1" customWidth="1"/>
    <col min="5124" max="5124" width="7.88671875" style="1086" bestFit="1" customWidth="1"/>
    <col min="5125" max="5125" width="13.44140625" style="1086" bestFit="1" customWidth="1"/>
    <col min="5126" max="5126" width="3.5546875" style="1086" bestFit="1" customWidth="1"/>
    <col min="5127" max="5127" width="6.44140625" style="1086" bestFit="1" customWidth="1"/>
    <col min="5128" max="5128" width="12.5546875" style="1086" bestFit="1" customWidth="1"/>
    <col min="5129" max="5129" width="7.88671875" style="1086" bestFit="1" customWidth="1"/>
    <col min="5130" max="5130" width="11.44140625" style="1086" bestFit="1" customWidth="1"/>
    <col min="5131" max="5132" width="9.109375" style="1086"/>
    <col min="5133" max="5133" width="0" style="1086" hidden="1" customWidth="1"/>
    <col min="5134" max="5376" width="9.109375" style="1086"/>
    <col min="5377" max="5377" width="75.5546875" style="1086" bestFit="1" customWidth="1"/>
    <col min="5378" max="5378" width="4" style="1086" bestFit="1" customWidth="1"/>
    <col min="5379" max="5379" width="6.44140625" style="1086" bestFit="1" customWidth="1"/>
    <col min="5380" max="5380" width="7.88671875" style="1086" bestFit="1" customWidth="1"/>
    <col min="5381" max="5381" width="13.44140625" style="1086" bestFit="1" customWidth="1"/>
    <col min="5382" max="5382" width="3.5546875" style="1086" bestFit="1" customWidth="1"/>
    <col min="5383" max="5383" width="6.44140625" style="1086" bestFit="1" customWidth="1"/>
    <col min="5384" max="5384" width="12.5546875" style="1086" bestFit="1" customWidth="1"/>
    <col min="5385" max="5385" width="7.88671875" style="1086" bestFit="1" customWidth="1"/>
    <col min="5386" max="5386" width="11.44140625" style="1086" bestFit="1" customWidth="1"/>
    <col min="5387" max="5388" width="9.109375" style="1086"/>
    <col min="5389" max="5389" width="0" style="1086" hidden="1" customWidth="1"/>
    <col min="5390" max="5632" width="9.109375" style="1086"/>
    <col min="5633" max="5633" width="75.5546875" style="1086" bestFit="1" customWidth="1"/>
    <col min="5634" max="5634" width="4" style="1086" bestFit="1" customWidth="1"/>
    <col min="5635" max="5635" width="6.44140625" style="1086" bestFit="1" customWidth="1"/>
    <col min="5636" max="5636" width="7.88671875" style="1086" bestFit="1" customWidth="1"/>
    <col min="5637" max="5637" width="13.44140625" style="1086" bestFit="1" customWidth="1"/>
    <col min="5638" max="5638" width="3.5546875" style="1086" bestFit="1" customWidth="1"/>
    <col min="5639" max="5639" width="6.44140625" style="1086" bestFit="1" customWidth="1"/>
    <col min="5640" max="5640" width="12.5546875" style="1086" bestFit="1" customWidth="1"/>
    <col min="5641" max="5641" width="7.88671875" style="1086" bestFit="1" customWidth="1"/>
    <col min="5642" max="5642" width="11.44140625" style="1086" bestFit="1" customWidth="1"/>
    <col min="5643" max="5644" width="9.109375" style="1086"/>
    <col min="5645" max="5645" width="0" style="1086" hidden="1" customWidth="1"/>
    <col min="5646" max="5888" width="9.109375" style="1086"/>
    <col min="5889" max="5889" width="75.5546875" style="1086" bestFit="1" customWidth="1"/>
    <col min="5890" max="5890" width="4" style="1086" bestFit="1" customWidth="1"/>
    <col min="5891" max="5891" width="6.44140625" style="1086" bestFit="1" customWidth="1"/>
    <col min="5892" max="5892" width="7.88671875" style="1086" bestFit="1" customWidth="1"/>
    <col min="5893" max="5893" width="13.44140625" style="1086" bestFit="1" customWidth="1"/>
    <col min="5894" max="5894" width="3.5546875" style="1086" bestFit="1" customWidth="1"/>
    <col min="5895" max="5895" width="6.44140625" style="1086" bestFit="1" customWidth="1"/>
    <col min="5896" max="5896" width="12.5546875" style="1086" bestFit="1" customWidth="1"/>
    <col min="5897" max="5897" width="7.88671875" style="1086" bestFit="1" customWidth="1"/>
    <col min="5898" max="5898" width="11.44140625" style="1086" bestFit="1" customWidth="1"/>
    <col min="5899" max="5900" width="9.109375" style="1086"/>
    <col min="5901" max="5901" width="0" style="1086" hidden="1" customWidth="1"/>
    <col min="5902" max="6144" width="9.109375" style="1086"/>
    <col min="6145" max="6145" width="75.5546875" style="1086" bestFit="1" customWidth="1"/>
    <col min="6146" max="6146" width="4" style="1086" bestFit="1" customWidth="1"/>
    <col min="6147" max="6147" width="6.44140625" style="1086" bestFit="1" customWidth="1"/>
    <col min="6148" max="6148" width="7.88671875" style="1086" bestFit="1" customWidth="1"/>
    <col min="6149" max="6149" width="13.44140625" style="1086" bestFit="1" customWidth="1"/>
    <col min="6150" max="6150" width="3.5546875" style="1086" bestFit="1" customWidth="1"/>
    <col min="6151" max="6151" width="6.44140625" style="1086" bestFit="1" customWidth="1"/>
    <col min="6152" max="6152" width="12.5546875" style="1086" bestFit="1" customWidth="1"/>
    <col min="6153" max="6153" width="7.88671875" style="1086" bestFit="1" customWidth="1"/>
    <col min="6154" max="6154" width="11.44140625" style="1086" bestFit="1" customWidth="1"/>
    <col min="6155" max="6156" width="9.109375" style="1086"/>
    <col min="6157" max="6157" width="0" style="1086" hidden="1" customWidth="1"/>
    <col min="6158" max="6400" width="9.109375" style="1086"/>
    <col min="6401" max="6401" width="75.5546875" style="1086" bestFit="1" customWidth="1"/>
    <col min="6402" max="6402" width="4" style="1086" bestFit="1" customWidth="1"/>
    <col min="6403" max="6403" width="6.44140625" style="1086" bestFit="1" customWidth="1"/>
    <col min="6404" max="6404" width="7.88671875" style="1086" bestFit="1" customWidth="1"/>
    <col min="6405" max="6405" width="13.44140625" style="1086" bestFit="1" customWidth="1"/>
    <col min="6406" max="6406" width="3.5546875" style="1086" bestFit="1" customWidth="1"/>
    <col min="6407" max="6407" width="6.44140625" style="1086" bestFit="1" customWidth="1"/>
    <col min="6408" max="6408" width="12.5546875" style="1086" bestFit="1" customWidth="1"/>
    <col min="6409" max="6409" width="7.88671875" style="1086" bestFit="1" customWidth="1"/>
    <col min="6410" max="6410" width="11.44140625" style="1086" bestFit="1" customWidth="1"/>
    <col min="6411" max="6412" width="9.109375" style="1086"/>
    <col min="6413" max="6413" width="0" style="1086" hidden="1" customWidth="1"/>
    <col min="6414" max="6656" width="9.109375" style="1086"/>
    <col min="6657" max="6657" width="75.5546875" style="1086" bestFit="1" customWidth="1"/>
    <col min="6658" max="6658" width="4" style="1086" bestFit="1" customWidth="1"/>
    <col min="6659" max="6659" width="6.44140625" style="1086" bestFit="1" customWidth="1"/>
    <col min="6660" max="6660" width="7.88671875" style="1086" bestFit="1" customWidth="1"/>
    <col min="6661" max="6661" width="13.44140625" style="1086" bestFit="1" customWidth="1"/>
    <col min="6662" max="6662" width="3.5546875" style="1086" bestFit="1" customWidth="1"/>
    <col min="6663" max="6663" width="6.44140625" style="1086" bestFit="1" customWidth="1"/>
    <col min="6664" max="6664" width="12.5546875" style="1086" bestFit="1" customWidth="1"/>
    <col min="6665" max="6665" width="7.88671875" style="1086" bestFit="1" customWidth="1"/>
    <col min="6666" max="6666" width="11.44140625" style="1086" bestFit="1" customWidth="1"/>
    <col min="6667" max="6668" width="9.109375" style="1086"/>
    <col min="6669" max="6669" width="0" style="1086" hidden="1" customWidth="1"/>
    <col min="6670" max="6912" width="9.109375" style="1086"/>
    <col min="6913" max="6913" width="75.5546875" style="1086" bestFit="1" customWidth="1"/>
    <col min="6914" max="6914" width="4" style="1086" bestFit="1" customWidth="1"/>
    <col min="6915" max="6915" width="6.44140625" style="1086" bestFit="1" customWidth="1"/>
    <col min="6916" max="6916" width="7.88671875" style="1086" bestFit="1" customWidth="1"/>
    <col min="6917" max="6917" width="13.44140625" style="1086" bestFit="1" customWidth="1"/>
    <col min="6918" max="6918" width="3.5546875" style="1086" bestFit="1" customWidth="1"/>
    <col min="6919" max="6919" width="6.44140625" style="1086" bestFit="1" customWidth="1"/>
    <col min="6920" max="6920" width="12.5546875" style="1086" bestFit="1" customWidth="1"/>
    <col min="6921" max="6921" width="7.88671875" style="1086" bestFit="1" customWidth="1"/>
    <col min="6922" max="6922" width="11.44140625" style="1086" bestFit="1" customWidth="1"/>
    <col min="6923" max="6924" width="9.109375" style="1086"/>
    <col min="6925" max="6925" width="0" style="1086" hidden="1" customWidth="1"/>
    <col min="6926" max="7168" width="9.109375" style="1086"/>
    <col min="7169" max="7169" width="75.5546875" style="1086" bestFit="1" customWidth="1"/>
    <col min="7170" max="7170" width="4" style="1086" bestFit="1" customWidth="1"/>
    <col min="7171" max="7171" width="6.44140625" style="1086" bestFit="1" customWidth="1"/>
    <col min="7172" max="7172" width="7.88671875" style="1086" bestFit="1" customWidth="1"/>
    <col min="7173" max="7173" width="13.44140625" style="1086" bestFit="1" customWidth="1"/>
    <col min="7174" max="7174" width="3.5546875" style="1086" bestFit="1" customWidth="1"/>
    <col min="7175" max="7175" width="6.44140625" style="1086" bestFit="1" customWidth="1"/>
    <col min="7176" max="7176" width="12.5546875" style="1086" bestFit="1" customWidth="1"/>
    <col min="7177" max="7177" width="7.88671875" style="1086" bestFit="1" customWidth="1"/>
    <col min="7178" max="7178" width="11.44140625" style="1086" bestFit="1" customWidth="1"/>
    <col min="7179" max="7180" width="9.109375" style="1086"/>
    <col min="7181" max="7181" width="0" style="1086" hidden="1" customWidth="1"/>
    <col min="7182" max="7424" width="9.109375" style="1086"/>
    <col min="7425" max="7425" width="75.5546875" style="1086" bestFit="1" customWidth="1"/>
    <col min="7426" max="7426" width="4" style="1086" bestFit="1" customWidth="1"/>
    <col min="7427" max="7427" width="6.44140625" style="1086" bestFit="1" customWidth="1"/>
    <col min="7428" max="7428" width="7.88671875" style="1086" bestFit="1" customWidth="1"/>
    <col min="7429" max="7429" width="13.44140625" style="1086" bestFit="1" customWidth="1"/>
    <col min="7430" max="7430" width="3.5546875" style="1086" bestFit="1" customWidth="1"/>
    <col min="7431" max="7431" width="6.44140625" style="1086" bestFit="1" customWidth="1"/>
    <col min="7432" max="7432" width="12.5546875" style="1086" bestFit="1" customWidth="1"/>
    <col min="7433" max="7433" width="7.88671875" style="1086" bestFit="1" customWidth="1"/>
    <col min="7434" max="7434" width="11.44140625" style="1086" bestFit="1" customWidth="1"/>
    <col min="7435" max="7436" width="9.109375" style="1086"/>
    <col min="7437" max="7437" width="0" style="1086" hidden="1" customWidth="1"/>
    <col min="7438" max="7680" width="9.109375" style="1086"/>
    <col min="7681" max="7681" width="75.5546875" style="1086" bestFit="1" customWidth="1"/>
    <col min="7682" max="7682" width="4" style="1086" bestFit="1" customWidth="1"/>
    <col min="7683" max="7683" width="6.44140625" style="1086" bestFit="1" customWidth="1"/>
    <col min="7684" max="7684" width="7.88671875" style="1086" bestFit="1" customWidth="1"/>
    <col min="7685" max="7685" width="13.44140625" style="1086" bestFit="1" customWidth="1"/>
    <col min="7686" max="7686" width="3.5546875" style="1086" bestFit="1" customWidth="1"/>
    <col min="7687" max="7687" width="6.44140625" style="1086" bestFit="1" customWidth="1"/>
    <col min="7688" max="7688" width="12.5546875" style="1086" bestFit="1" customWidth="1"/>
    <col min="7689" max="7689" width="7.88671875" style="1086" bestFit="1" customWidth="1"/>
    <col min="7690" max="7690" width="11.44140625" style="1086" bestFit="1" customWidth="1"/>
    <col min="7691" max="7692" width="9.109375" style="1086"/>
    <col min="7693" max="7693" width="0" style="1086" hidden="1" customWidth="1"/>
    <col min="7694" max="7936" width="9.109375" style="1086"/>
    <col min="7937" max="7937" width="75.5546875" style="1086" bestFit="1" customWidth="1"/>
    <col min="7938" max="7938" width="4" style="1086" bestFit="1" customWidth="1"/>
    <col min="7939" max="7939" width="6.44140625" style="1086" bestFit="1" customWidth="1"/>
    <col min="7940" max="7940" width="7.88671875" style="1086" bestFit="1" customWidth="1"/>
    <col min="7941" max="7941" width="13.44140625" style="1086" bestFit="1" customWidth="1"/>
    <col min="7942" max="7942" width="3.5546875" style="1086" bestFit="1" customWidth="1"/>
    <col min="7943" max="7943" width="6.44140625" style="1086" bestFit="1" customWidth="1"/>
    <col min="7944" max="7944" width="12.5546875" style="1086" bestFit="1" customWidth="1"/>
    <col min="7945" max="7945" width="7.88671875" style="1086" bestFit="1" customWidth="1"/>
    <col min="7946" max="7946" width="11.44140625" style="1086" bestFit="1" customWidth="1"/>
    <col min="7947" max="7948" width="9.109375" style="1086"/>
    <col min="7949" max="7949" width="0" style="1086" hidden="1" customWidth="1"/>
    <col min="7950" max="8192" width="9.109375" style="1086"/>
    <col min="8193" max="8193" width="75.5546875" style="1086" bestFit="1" customWidth="1"/>
    <col min="8194" max="8194" width="4" style="1086" bestFit="1" customWidth="1"/>
    <col min="8195" max="8195" width="6.44140625" style="1086" bestFit="1" customWidth="1"/>
    <col min="8196" max="8196" width="7.88671875" style="1086" bestFit="1" customWidth="1"/>
    <col min="8197" max="8197" width="13.44140625" style="1086" bestFit="1" customWidth="1"/>
    <col min="8198" max="8198" width="3.5546875" style="1086" bestFit="1" customWidth="1"/>
    <col min="8199" max="8199" width="6.44140625" style="1086" bestFit="1" customWidth="1"/>
    <col min="8200" max="8200" width="12.5546875" style="1086" bestFit="1" customWidth="1"/>
    <col min="8201" max="8201" width="7.88671875" style="1086" bestFit="1" customWidth="1"/>
    <col min="8202" max="8202" width="11.44140625" style="1086" bestFit="1" customWidth="1"/>
    <col min="8203" max="8204" width="9.109375" style="1086"/>
    <col min="8205" max="8205" width="0" style="1086" hidden="1" customWidth="1"/>
    <col min="8206" max="8448" width="9.109375" style="1086"/>
    <col min="8449" max="8449" width="75.5546875" style="1086" bestFit="1" customWidth="1"/>
    <col min="8450" max="8450" width="4" style="1086" bestFit="1" customWidth="1"/>
    <col min="8451" max="8451" width="6.44140625" style="1086" bestFit="1" customWidth="1"/>
    <col min="8452" max="8452" width="7.88671875" style="1086" bestFit="1" customWidth="1"/>
    <col min="8453" max="8453" width="13.44140625" style="1086" bestFit="1" customWidth="1"/>
    <col min="8454" max="8454" width="3.5546875" style="1086" bestFit="1" customWidth="1"/>
    <col min="8455" max="8455" width="6.44140625" style="1086" bestFit="1" customWidth="1"/>
    <col min="8456" max="8456" width="12.5546875" style="1086" bestFit="1" customWidth="1"/>
    <col min="8457" max="8457" width="7.88671875" style="1086" bestFit="1" customWidth="1"/>
    <col min="8458" max="8458" width="11.44140625" style="1086" bestFit="1" customWidth="1"/>
    <col min="8459" max="8460" width="9.109375" style="1086"/>
    <col min="8461" max="8461" width="0" style="1086" hidden="1" customWidth="1"/>
    <col min="8462" max="8704" width="9.109375" style="1086"/>
    <col min="8705" max="8705" width="75.5546875" style="1086" bestFit="1" customWidth="1"/>
    <col min="8706" max="8706" width="4" style="1086" bestFit="1" customWidth="1"/>
    <col min="8707" max="8707" width="6.44140625" style="1086" bestFit="1" customWidth="1"/>
    <col min="8708" max="8708" width="7.88671875" style="1086" bestFit="1" customWidth="1"/>
    <col min="8709" max="8709" width="13.44140625" style="1086" bestFit="1" customWidth="1"/>
    <col min="8710" max="8710" width="3.5546875" style="1086" bestFit="1" customWidth="1"/>
    <col min="8711" max="8711" width="6.44140625" style="1086" bestFit="1" customWidth="1"/>
    <col min="8712" max="8712" width="12.5546875" style="1086" bestFit="1" customWidth="1"/>
    <col min="8713" max="8713" width="7.88671875" style="1086" bestFit="1" customWidth="1"/>
    <col min="8714" max="8714" width="11.44140625" style="1086" bestFit="1" customWidth="1"/>
    <col min="8715" max="8716" width="9.109375" style="1086"/>
    <col min="8717" max="8717" width="0" style="1086" hidden="1" customWidth="1"/>
    <col min="8718" max="8960" width="9.109375" style="1086"/>
    <col min="8961" max="8961" width="75.5546875" style="1086" bestFit="1" customWidth="1"/>
    <col min="8962" max="8962" width="4" style="1086" bestFit="1" customWidth="1"/>
    <col min="8963" max="8963" width="6.44140625" style="1086" bestFit="1" customWidth="1"/>
    <col min="8964" max="8964" width="7.88671875" style="1086" bestFit="1" customWidth="1"/>
    <col min="8965" max="8965" width="13.44140625" style="1086" bestFit="1" customWidth="1"/>
    <col min="8966" max="8966" width="3.5546875" style="1086" bestFit="1" customWidth="1"/>
    <col min="8967" max="8967" width="6.44140625" style="1086" bestFit="1" customWidth="1"/>
    <col min="8968" max="8968" width="12.5546875" style="1086" bestFit="1" customWidth="1"/>
    <col min="8969" max="8969" width="7.88671875" style="1086" bestFit="1" customWidth="1"/>
    <col min="8970" max="8970" width="11.44140625" style="1086" bestFit="1" customWidth="1"/>
    <col min="8971" max="8972" width="9.109375" style="1086"/>
    <col min="8973" max="8973" width="0" style="1086" hidden="1" customWidth="1"/>
    <col min="8974" max="9216" width="9.109375" style="1086"/>
    <col min="9217" max="9217" width="75.5546875" style="1086" bestFit="1" customWidth="1"/>
    <col min="9218" max="9218" width="4" style="1086" bestFit="1" customWidth="1"/>
    <col min="9219" max="9219" width="6.44140625" style="1086" bestFit="1" customWidth="1"/>
    <col min="9220" max="9220" width="7.88671875" style="1086" bestFit="1" customWidth="1"/>
    <col min="9221" max="9221" width="13.44140625" style="1086" bestFit="1" customWidth="1"/>
    <col min="9222" max="9222" width="3.5546875" style="1086" bestFit="1" customWidth="1"/>
    <col min="9223" max="9223" width="6.44140625" style="1086" bestFit="1" customWidth="1"/>
    <col min="9224" max="9224" width="12.5546875" style="1086" bestFit="1" customWidth="1"/>
    <col min="9225" max="9225" width="7.88671875" style="1086" bestFit="1" customWidth="1"/>
    <col min="9226" max="9226" width="11.44140625" style="1086" bestFit="1" customWidth="1"/>
    <col min="9227" max="9228" width="9.109375" style="1086"/>
    <col min="9229" max="9229" width="0" style="1086" hidden="1" customWidth="1"/>
    <col min="9230" max="9472" width="9.109375" style="1086"/>
    <col min="9473" max="9473" width="75.5546875" style="1086" bestFit="1" customWidth="1"/>
    <col min="9474" max="9474" width="4" style="1086" bestFit="1" customWidth="1"/>
    <col min="9475" max="9475" width="6.44140625" style="1086" bestFit="1" customWidth="1"/>
    <col min="9476" max="9476" width="7.88671875" style="1086" bestFit="1" customWidth="1"/>
    <col min="9477" max="9477" width="13.44140625" style="1086" bestFit="1" customWidth="1"/>
    <col min="9478" max="9478" width="3.5546875" style="1086" bestFit="1" customWidth="1"/>
    <col min="9479" max="9479" width="6.44140625" style="1086" bestFit="1" customWidth="1"/>
    <col min="9480" max="9480" width="12.5546875" style="1086" bestFit="1" customWidth="1"/>
    <col min="9481" max="9481" width="7.88671875" style="1086" bestFit="1" customWidth="1"/>
    <col min="9482" max="9482" width="11.44140625" style="1086" bestFit="1" customWidth="1"/>
    <col min="9483" max="9484" width="9.109375" style="1086"/>
    <col min="9485" max="9485" width="0" style="1086" hidden="1" customWidth="1"/>
    <col min="9486" max="9728" width="9.109375" style="1086"/>
    <col min="9729" max="9729" width="75.5546875" style="1086" bestFit="1" customWidth="1"/>
    <col min="9730" max="9730" width="4" style="1086" bestFit="1" customWidth="1"/>
    <col min="9731" max="9731" width="6.44140625" style="1086" bestFit="1" customWidth="1"/>
    <col min="9732" max="9732" width="7.88671875" style="1086" bestFit="1" customWidth="1"/>
    <col min="9733" max="9733" width="13.44140625" style="1086" bestFit="1" customWidth="1"/>
    <col min="9734" max="9734" width="3.5546875" style="1086" bestFit="1" customWidth="1"/>
    <col min="9735" max="9735" width="6.44140625" style="1086" bestFit="1" customWidth="1"/>
    <col min="9736" max="9736" width="12.5546875" style="1086" bestFit="1" customWidth="1"/>
    <col min="9737" max="9737" width="7.88671875" style="1086" bestFit="1" customWidth="1"/>
    <col min="9738" max="9738" width="11.44140625" style="1086" bestFit="1" customWidth="1"/>
    <col min="9739" max="9740" width="9.109375" style="1086"/>
    <col min="9741" max="9741" width="0" style="1086" hidden="1" customWidth="1"/>
    <col min="9742" max="9984" width="9.109375" style="1086"/>
    <col min="9985" max="9985" width="75.5546875" style="1086" bestFit="1" customWidth="1"/>
    <col min="9986" max="9986" width="4" style="1086" bestFit="1" customWidth="1"/>
    <col min="9987" max="9987" width="6.44140625" style="1086" bestFit="1" customWidth="1"/>
    <col min="9988" max="9988" width="7.88671875" style="1086" bestFit="1" customWidth="1"/>
    <col min="9989" max="9989" width="13.44140625" style="1086" bestFit="1" customWidth="1"/>
    <col min="9990" max="9990" width="3.5546875" style="1086" bestFit="1" customWidth="1"/>
    <col min="9991" max="9991" width="6.44140625" style="1086" bestFit="1" customWidth="1"/>
    <col min="9992" max="9992" width="12.5546875" style="1086" bestFit="1" customWidth="1"/>
    <col min="9993" max="9993" width="7.88671875" style="1086" bestFit="1" customWidth="1"/>
    <col min="9994" max="9994" width="11.44140625" style="1086" bestFit="1" customWidth="1"/>
    <col min="9995" max="9996" width="9.109375" style="1086"/>
    <col min="9997" max="9997" width="0" style="1086" hidden="1" customWidth="1"/>
    <col min="9998" max="10240" width="9.109375" style="1086"/>
    <col min="10241" max="10241" width="75.5546875" style="1086" bestFit="1" customWidth="1"/>
    <col min="10242" max="10242" width="4" style="1086" bestFit="1" customWidth="1"/>
    <col min="10243" max="10243" width="6.44140625" style="1086" bestFit="1" customWidth="1"/>
    <col min="10244" max="10244" width="7.88671875" style="1086" bestFit="1" customWidth="1"/>
    <col min="10245" max="10245" width="13.44140625" style="1086" bestFit="1" customWidth="1"/>
    <col min="10246" max="10246" width="3.5546875" style="1086" bestFit="1" customWidth="1"/>
    <col min="10247" max="10247" width="6.44140625" style="1086" bestFit="1" customWidth="1"/>
    <col min="10248" max="10248" width="12.5546875" style="1086" bestFit="1" customWidth="1"/>
    <col min="10249" max="10249" width="7.88671875" style="1086" bestFit="1" customWidth="1"/>
    <col min="10250" max="10250" width="11.44140625" style="1086" bestFit="1" customWidth="1"/>
    <col min="10251" max="10252" width="9.109375" style="1086"/>
    <col min="10253" max="10253" width="0" style="1086" hidden="1" customWidth="1"/>
    <col min="10254" max="10496" width="9.109375" style="1086"/>
    <col min="10497" max="10497" width="75.5546875" style="1086" bestFit="1" customWidth="1"/>
    <col min="10498" max="10498" width="4" style="1086" bestFit="1" customWidth="1"/>
    <col min="10499" max="10499" width="6.44140625" style="1086" bestFit="1" customWidth="1"/>
    <col min="10500" max="10500" width="7.88671875" style="1086" bestFit="1" customWidth="1"/>
    <col min="10501" max="10501" width="13.44140625" style="1086" bestFit="1" customWidth="1"/>
    <col min="10502" max="10502" width="3.5546875" style="1086" bestFit="1" customWidth="1"/>
    <col min="10503" max="10503" width="6.44140625" style="1086" bestFit="1" customWidth="1"/>
    <col min="10504" max="10504" width="12.5546875" style="1086" bestFit="1" customWidth="1"/>
    <col min="10505" max="10505" width="7.88671875" style="1086" bestFit="1" customWidth="1"/>
    <col min="10506" max="10506" width="11.44140625" style="1086" bestFit="1" customWidth="1"/>
    <col min="10507" max="10508" width="9.109375" style="1086"/>
    <col min="10509" max="10509" width="0" style="1086" hidden="1" customWidth="1"/>
    <col min="10510" max="10752" width="9.109375" style="1086"/>
    <col min="10753" max="10753" width="75.5546875" style="1086" bestFit="1" customWidth="1"/>
    <col min="10754" max="10754" width="4" style="1086" bestFit="1" customWidth="1"/>
    <col min="10755" max="10755" width="6.44140625" style="1086" bestFit="1" customWidth="1"/>
    <col min="10756" max="10756" width="7.88671875" style="1086" bestFit="1" customWidth="1"/>
    <col min="10757" max="10757" width="13.44140625" style="1086" bestFit="1" customWidth="1"/>
    <col min="10758" max="10758" width="3.5546875" style="1086" bestFit="1" customWidth="1"/>
    <col min="10759" max="10759" width="6.44140625" style="1086" bestFit="1" customWidth="1"/>
    <col min="10760" max="10760" width="12.5546875" style="1086" bestFit="1" customWidth="1"/>
    <col min="10761" max="10761" width="7.88671875" style="1086" bestFit="1" customWidth="1"/>
    <col min="10762" max="10762" width="11.44140625" style="1086" bestFit="1" customWidth="1"/>
    <col min="10763" max="10764" width="9.109375" style="1086"/>
    <col min="10765" max="10765" width="0" style="1086" hidden="1" customWidth="1"/>
    <col min="10766" max="11008" width="9.109375" style="1086"/>
    <col min="11009" max="11009" width="75.5546875" style="1086" bestFit="1" customWidth="1"/>
    <col min="11010" max="11010" width="4" style="1086" bestFit="1" customWidth="1"/>
    <col min="11011" max="11011" width="6.44140625" style="1086" bestFit="1" customWidth="1"/>
    <col min="11012" max="11012" width="7.88671875" style="1086" bestFit="1" customWidth="1"/>
    <col min="11013" max="11013" width="13.44140625" style="1086" bestFit="1" customWidth="1"/>
    <col min="11014" max="11014" width="3.5546875" style="1086" bestFit="1" customWidth="1"/>
    <col min="11015" max="11015" width="6.44140625" style="1086" bestFit="1" customWidth="1"/>
    <col min="11016" max="11016" width="12.5546875" style="1086" bestFit="1" customWidth="1"/>
    <col min="11017" max="11017" width="7.88671875" style="1086" bestFit="1" customWidth="1"/>
    <col min="11018" max="11018" width="11.44140625" style="1086" bestFit="1" customWidth="1"/>
    <col min="11019" max="11020" width="9.109375" style="1086"/>
    <col min="11021" max="11021" width="0" style="1086" hidden="1" customWidth="1"/>
    <col min="11022" max="11264" width="9.109375" style="1086"/>
    <col min="11265" max="11265" width="75.5546875" style="1086" bestFit="1" customWidth="1"/>
    <col min="11266" max="11266" width="4" style="1086" bestFit="1" customWidth="1"/>
    <col min="11267" max="11267" width="6.44140625" style="1086" bestFit="1" customWidth="1"/>
    <col min="11268" max="11268" width="7.88671875" style="1086" bestFit="1" customWidth="1"/>
    <col min="11269" max="11269" width="13.44140625" style="1086" bestFit="1" customWidth="1"/>
    <col min="11270" max="11270" width="3.5546875" style="1086" bestFit="1" customWidth="1"/>
    <col min="11271" max="11271" width="6.44140625" style="1086" bestFit="1" customWidth="1"/>
    <col min="11272" max="11272" width="12.5546875" style="1086" bestFit="1" customWidth="1"/>
    <col min="11273" max="11273" width="7.88671875" style="1086" bestFit="1" customWidth="1"/>
    <col min="11274" max="11274" width="11.44140625" style="1086" bestFit="1" customWidth="1"/>
    <col min="11275" max="11276" width="9.109375" style="1086"/>
    <col min="11277" max="11277" width="0" style="1086" hidden="1" customWidth="1"/>
    <col min="11278" max="11520" width="9.109375" style="1086"/>
    <col min="11521" max="11521" width="75.5546875" style="1086" bestFit="1" customWidth="1"/>
    <col min="11522" max="11522" width="4" style="1086" bestFit="1" customWidth="1"/>
    <col min="11523" max="11523" width="6.44140625" style="1086" bestFit="1" customWidth="1"/>
    <col min="11524" max="11524" width="7.88671875" style="1086" bestFit="1" customWidth="1"/>
    <col min="11525" max="11525" width="13.44140625" style="1086" bestFit="1" customWidth="1"/>
    <col min="11526" max="11526" width="3.5546875" style="1086" bestFit="1" customWidth="1"/>
    <col min="11527" max="11527" width="6.44140625" style="1086" bestFit="1" customWidth="1"/>
    <col min="11528" max="11528" width="12.5546875" style="1086" bestFit="1" customWidth="1"/>
    <col min="11529" max="11529" width="7.88671875" style="1086" bestFit="1" customWidth="1"/>
    <col min="11530" max="11530" width="11.44140625" style="1086" bestFit="1" customWidth="1"/>
    <col min="11531" max="11532" width="9.109375" style="1086"/>
    <col min="11533" max="11533" width="0" style="1086" hidden="1" customWidth="1"/>
    <col min="11534" max="11776" width="9.109375" style="1086"/>
    <col min="11777" max="11777" width="75.5546875" style="1086" bestFit="1" customWidth="1"/>
    <col min="11778" max="11778" width="4" style="1086" bestFit="1" customWidth="1"/>
    <col min="11779" max="11779" width="6.44140625" style="1086" bestFit="1" customWidth="1"/>
    <col min="11780" max="11780" width="7.88671875" style="1086" bestFit="1" customWidth="1"/>
    <col min="11781" max="11781" width="13.44140625" style="1086" bestFit="1" customWidth="1"/>
    <col min="11782" max="11782" width="3.5546875" style="1086" bestFit="1" customWidth="1"/>
    <col min="11783" max="11783" width="6.44140625" style="1086" bestFit="1" customWidth="1"/>
    <col min="11784" max="11784" width="12.5546875" style="1086" bestFit="1" customWidth="1"/>
    <col min="11785" max="11785" width="7.88671875" style="1086" bestFit="1" customWidth="1"/>
    <col min="11786" max="11786" width="11.44140625" style="1086" bestFit="1" customWidth="1"/>
    <col min="11787" max="11788" width="9.109375" style="1086"/>
    <col min="11789" max="11789" width="0" style="1086" hidden="1" customWidth="1"/>
    <col min="11790" max="12032" width="9.109375" style="1086"/>
    <col min="12033" max="12033" width="75.5546875" style="1086" bestFit="1" customWidth="1"/>
    <col min="12034" max="12034" width="4" style="1086" bestFit="1" customWidth="1"/>
    <col min="12035" max="12035" width="6.44140625" style="1086" bestFit="1" customWidth="1"/>
    <col min="12036" max="12036" width="7.88671875" style="1086" bestFit="1" customWidth="1"/>
    <col min="12037" max="12037" width="13.44140625" style="1086" bestFit="1" customWidth="1"/>
    <col min="12038" max="12038" width="3.5546875" style="1086" bestFit="1" customWidth="1"/>
    <col min="12039" max="12039" width="6.44140625" style="1086" bestFit="1" customWidth="1"/>
    <col min="12040" max="12040" width="12.5546875" style="1086" bestFit="1" customWidth="1"/>
    <col min="12041" max="12041" width="7.88671875" style="1086" bestFit="1" customWidth="1"/>
    <col min="12042" max="12042" width="11.44140625" style="1086" bestFit="1" customWidth="1"/>
    <col min="12043" max="12044" width="9.109375" style="1086"/>
    <col min="12045" max="12045" width="0" style="1086" hidden="1" customWidth="1"/>
    <col min="12046" max="12288" width="9.109375" style="1086"/>
    <col min="12289" max="12289" width="75.5546875" style="1086" bestFit="1" customWidth="1"/>
    <col min="12290" max="12290" width="4" style="1086" bestFit="1" customWidth="1"/>
    <col min="12291" max="12291" width="6.44140625" style="1086" bestFit="1" customWidth="1"/>
    <col min="12292" max="12292" width="7.88671875" style="1086" bestFit="1" customWidth="1"/>
    <col min="12293" max="12293" width="13.44140625" style="1086" bestFit="1" customWidth="1"/>
    <col min="12294" max="12294" width="3.5546875" style="1086" bestFit="1" customWidth="1"/>
    <col min="12295" max="12295" width="6.44140625" style="1086" bestFit="1" customWidth="1"/>
    <col min="12296" max="12296" width="12.5546875" style="1086" bestFit="1" customWidth="1"/>
    <col min="12297" max="12297" width="7.88671875" style="1086" bestFit="1" customWidth="1"/>
    <col min="12298" max="12298" width="11.44140625" style="1086" bestFit="1" customWidth="1"/>
    <col min="12299" max="12300" width="9.109375" style="1086"/>
    <col min="12301" max="12301" width="0" style="1086" hidden="1" customWidth="1"/>
    <col min="12302" max="12544" width="9.109375" style="1086"/>
    <col min="12545" max="12545" width="75.5546875" style="1086" bestFit="1" customWidth="1"/>
    <col min="12546" max="12546" width="4" style="1086" bestFit="1" customWidth="1"/>
    <col min="12547" max="12547" width="6.44140625" style="1086" bestFit="1" customWidth="1"/>
    <col min="12548" max="12548" width="7.88671875" style="1086" bestFit="1" customWidth="1"/>
    <col min="12549" max="12549" width="13.44140625" style="1086" bestFit="1" customWidth="1"/>
    <col min="12550" max="12550" width="3.5546875" style="1086" bestFit="1" customWidth="1"/>
    <col min="12551" max="12551" width="6.44140625" style="1086" bestFit="1" customWidth="1"/>
    <col min="12552" max="12552" width="12.5546875" style="1086" bestFit="1" customWidth="1"/>
    <col min="12553" max="12553" width="7.88671875" style="1086" bestFit="1" customWidth="1"/>
    <col min="12554" max="12554" width="11.44140625" style="1086" bestFit="1" customWidth="1"/>
    <col min="12555" max="12556" width="9.109375" style="1086"/>
    <col min="12557" max="12557" width="0" style="1086" hidden="1" customWidth="1"/>
    <col min="12558" max="12800" width="9.109375" style="1086"/>
    <col min="12801" max="12801" width="75.5546875" style="1086" bestFit="1" customWidth="1"/>
    <col min="12802" max="12802" width="4" style="1086" bestFit="1" customWidth="1"/>
    <col min="12803" max="12803" width="6.44140625" style="1086" bestFit="1" customWidth="1"/>
    <col min="12804" max="12804" width="7.88671875" style="1086" bestFit="1" customWidth="1"/>
    <col min="12805" max="12805" width="13.44140625" style="1086" bestFit="1" customWidth="1"/>
    <col min="12806" max="12806" width="3.5546875" style="1086" bestFit="1" customWidth="1"/>
    <col min="12807" max="12807" width="6.44140625" style="1086" bestFit="1" customWidth="1"/>
    <col min="12808" max="12808" width="12.5546875" style="1086" bestFit="1" customWidth="1"/>
    <col min="12809" max="12809" width="7.88671875" style="1086" bestFit="1" customWidth="1"/>
    <col min="12810" max="12810" width="11.44140625" style="1086" bestFit="1" customWidth="1"/>
    <col min="12811" max="12812" width="9.109375" style="1086"/>
    <col min="12813" max="12813" width="0" style="1086" hidden="1" customWidth="1"/>
    <col min="12814" max="13056" width="9.109375" style="1086"/>
    <col min="13057" max="13057" width="75.5546875" style="1086" bestFit="1" customWidth="1"/>
    <col min="13058" max="13058" width="4" style="1086" bestFit="1" customWidth="1"/>
    <col min="13059" max="13059" width="6.44140625" style="1086" bestFit="1" customWidth="1"/>
    <col min="13060" max="13060" width="7.88671875" style="1086" bestFit="1" customWidth="1"/>
    <col min="13061" max="13061" width="13.44140625" style="1086" bestFit="1" customWidth="1"/>
    <col min="13062" max="13062" width="3.5546875" style="1086" bestFit="1" customWidth="1"/>
    <col min="13063" max="13063" width="6.44140625" style="1086" bestFit="1" customWidth="1"/>
    <col min="13064" max="13064" width="12.5546875" style="1086" bestFit="1" customWidth="1"/>
    <col min="13065" max="13065" width="7.88671875" style="1086" bestFit="1" customWidth="1"/>
    <col min="13066" max="13066" width="11.44140625" style="1086" bestFit="1" customWidth="1"/>
    <col min="13067" max="13068" width="9.109375" style="1086"/>
    <col min="13069" max="13069" width="0" style="1086" hidden="1" customWidth="1"/>
    <col min="13070" max="13312" width="9.109375" style="1086"/>
    <col min="13313" max="13313" width="75.5546875" style="1086" bestFit="1" customWidth="1"/>
    <col min="13314" max="13314" width="4" style="1086" bestFit="1" customWidth="1"/>
    <col min="13315" max="13315" width="6.44140625" style="1086" bestFit="1" customWidth="1"/>
    <col min="13316" max="13316" width="7.88671875" style="1086" bestFit="1" customWidth="1"/>
    <col min="13317" max="13317" width="13.44140625" style="1086" bestFit="1" customWidth="1"/>
    <col min="13318" max="13318" width="3.5546875" style="1086" bestFit="1" customWidth="1"/>
    <col min="13319" max="13319" width="6.44140625" style="1086" bestFit="1" customWidth="1"/>
    <col min="13320" max="13320" width="12.5546875" style="1086" bestFit="1" customWidth="1"/>
    <col min="13321" max="13321" width="7.88671875" style="1086" bestFit="1" customWidth="1"/>
    <col min="13322" max="13322" width="11.44140625" style="1086" bestFit="1" customWidth="1"/>
    <col min="13323" max="13324" width="9.109375" style="1086"/>
    <col min="13325" max="13325" width="0" style="1086" hidden="1" customWidth="1"/>
    <col min="13326" max="13568" width="9.109375" style="1086"/>
    <col min="13569" max="13569" width="75.5546875" style="1086" bestFit="1" customWidth="1"/>
    <col min="13570" max="13570" width="4" style="1086" bestFit="1" customWidth="1"/>
    <col min="13571" max="13571" width="6.44140625" style="1086" bestFit="1" customWidth="1"/>
    <col min="13572" max="13572" width="7.88671875" style="1086" bestFit="1" customWidth="1"/>
    <col min="13573" max="13573" width="13.44140625" style="1086" bestFit="1" customWidth="1"/>
    <col min="13574" max="13574" width="3.5546875" style="1086" bestFit="1" customWidth="1"/>
    <col min="13575" max="13575" width="6.44140625" style="1086" bestFit="1" customWidth="1"/>
    <col min="13576" max="13576" width="12.5546875" style="1086" bestFit="1" customWidth="1"/>
    <col min="13577" max="13577" width="7.88671875" style="1086" bestFit="1" customWidth="1"/>
    <col min="13578" max="13578" width="11.44140625" style="1086" bestFit="1" customWidth="1"/>
    <col min="13579" max="13580" width="9.109375" style="1086"/>
    <col min="13581" max="13581" width="0" style="1086" hidden="1" customWidth="1"/>
    <col min="13582" max="13824" width="9.109375" style="1086"/>
    <col min="13825" max="13825" width="75.5546875" style="1086" bestFit="1" customWidth="1"/>
    <col min="13826" max="13826" width="4" style="1086" bestFit="1" customWidth="1"/>
    <col min="13827" max="13827" width="6.44140625" style="1086" bestFit="1" customWidth="1"/>
    <col min="13828" max="13828" width="7.88671875" style="1086" bestFit="1" customWidth="1"/>
    <col min="13829" max="13829" width="13.44140625" style="1086" bestFit="1" customWidth="1"/>
    <col min="13830" max="13830" width="3.5546875" style="1086" bestFit="1" customWidth="1"/>
    <col min="13831" max="13831" width="6.44140625" style="1086" bestFit="1" customWidth="1"/>
    <col min="13832" max="13832" width="12.5546875" style="1086" bestFit="1" customWidth="1"/>
    <col min="13833" max="13833" width="7.88671875" style="1086" bestFit="1" customWidth="1"/>
    <col min="13834" max="13834" width="11.44140625" style="1086" bestFit="1" customWidth="1"/>
    <col min="13835" max="13836" width="9.109375" style="1086"/>
    <col min="13837" max="13837" width="0" style="1086" hidden="1" customWidth="1"/>
    <col min="13838" max="14080" width="9.109375" style="1086"/>
    <col min="14081" max="14081" width="75.5546875" style="1086" bestFit="1" customWidth="1"/>
    <col min="14082" max="14082" width="4" style="1086" bestFit="1" customWidth="1"/>
    <col min="14083" max="14083" width="6.44140625" style="1086" bestFit="1" customWidth="1"/>
    <col min="14084" max="14084" width="7.88671875" style="1086" bestFit="1" customWidth="1"/>
    <col min="14085" max="14085" width="13.44140625" style="1086" bestFit="1" customWidth="1"/>
    <col min="14086" max="14086" width="3.5546875" style="1086" bestFit="1" customWidth="1"/>
    <col min="14087" max="14087" width="6.44140625" style="1086" bestFit="1" customWidth="1"/>
    <col min="14088" max="14088" width="12.5546875" style="1086" bestFit="1" customWidth="1"/>
    <col min="14089" max="14089" width="7.88671875" style="1086" bestFit="1" customWidth="1"/>
    <col min="14090" max="14090" width="11.44140625" style="1086" bestFit="1" customWidth="1"/>
    <col min="14091" max="14092" width="9.109375" style="1086"/>
    <col min="14093" max="14093" width="0" style="1086" hidden="1" customWidth="1"/>
    <col min="14094" max="14336" width="9.109375" style="1086"/>
    <col min="14337" max="14337" width="75.5546875" style="1086" bestFit="1" customWidth="1"/>
    <col min="14338" max="14338" width="4" style="1086" bestFit="1" customWidth="1"/>
    <col min="14339" max="14339" width="6.44140625" style="1086" bestFit="1" customWidth="1"/>
    <col min="14340" max="14340" width="7.88671875" style="1086" bestFit="1" customWidth="1"/>
    <col min="14341" max="14341" width="13.44140625" style="1086" bestFit="1" customWidth="1"/>
    <col min="14342" max="14342" width="3.5546875" style="1086" bestFit="1" customWidth="1"/>
    <col min="14343" max="14343" width="6.44140625" style="1086" bestFit="1" customWidth="1"/>
    <col min="14344" max="14344" width="12.5546875" style="1086" bestFit="1" customWidth="1"/>
    <col min="14345" max="14345" width="7.88671875" style="1086" bestFit="1" customWidth="1"/>
    <col min="14346" max="14346" width="11.44140625" style="1086" bestFit="1" customWidth="1"/>
    <col min="14347" max="14348" width="9.109375" style="1086"/>
    <col min="14349" max="14349" width="0" style="1086" hidden="1" customWidth="1"/>
    <col min="14350" max="14592" width="9.109375" style="1086"/>
    <col min="14593" max="14593" width="75.5546875" style="1086" bestFit="1" customWidth="1"/>
    <col min="14594" max="14594" width="4" style="1086" bestFit="1" customWidth="1"/>
    <col min="14595" max="14595" width="6.44140625" style="1086" bestFit="1" customWidth="1"/>
    <col min="14596" max="14596" width="7.88671875" style="1086" bestFit="1" customWidth="1"/>
    <col min="14597" max="14597" width="13.44140625" style="1086" bestFit="1" customWidth="1"/>
    <col min="14598" max="14598" width="3.5546875" style="1086" bestFit="1" customWidth="1"/>
    <col min="14599" max="14599" width="6.44140625" style="1086" bestFit="1" customWidth="1"/>
    <col min="14600" max="14600" width="12.5546875" style="1086" bestFit="1" customWidth="1"/>
    <col min="14601" max="14601" width="7.88671875" style="1086" bestFit="1" customWidth="1"/>
    <col min="14602" max="14602" width="11.44140625" style="1086" bestFit="1" customWidth="1"/>
    <col min="14603" max="14604" width="9.109375" style="1086"/>
    <col min="14605" max="14605" width="0" style="1086" hidden="1" customWidth="1"/>
    <col min="14606" max="14848" width="9.109375" style="1086"/>
    <col min="14849" max="14849" width="75.5546875" style="1086" bestFit="1" customWidth="1"/>
    <col min="14850" max="14850" width="4" style="1086" bestFit="1" customWidth="1"/>
    <col min="14851" max="14851" width="6.44140625" style="1086" bestFit="1" customWidth="1"/>
    <col min="14852" max="14852" width="7.88671875" style="1086" bestFit="1" customWidth="1"/>
    <col min="14853" max="14853" width="13.44140625" style="1086" bestFit="1" customWidth="1"/>
    <col min="14854" max="14854" width="3.5546875" style="1086" bestFit="1" customWidth="1"/>
    <col min="14855" max="14855" width="6.44140625" style="1086" bestFit="1" customWidth="1"/>
    <col min="14856" max="14856" width="12.5546875" style="1086" bestFit="1" customWidth="1"/>
    <col min="14857" max="14857" width="7.88671875" style="1086" bestFit="1" customWidth="1"/>
    <col min="14858" max="14858" width="11.44140625" style="1086" bestFit="1" customWidth="1"/>
    <col min="14859" max="14860" width="9.109375" style="1086"/>
    <col min="14861" max="14861" width="0" style="1086" hidden="1" customWidth="1"/>
    <col min="14862" max="15104" width="9.109375" style="1086"/>
    <col min="15105" max="15105" width="75.5546875" style="1086" bestFit="1" customWidth="1"/>
    <col min="15106" max="15106" width="4" style="1086" bestFit="1" customWidth="1"/>
    <col min="15107" max="15107" width="6.44140625" style="1086" bestFit="1" customWidth="1"/>
    <col min="15108" max="15108" width="7.88671875" style="1086" bestFit="1" customWidth="1"/>
    <col min="15109" max="15109" width="13.44140625" style="1086" bestFit="1" customWidth="1"/>
    <col min="15110" max="15110" width="3.5546875" style="1086" bestFit="1" customWidth="1"/>
    <col min="15111" max="15111" width="6.44140625" style="1086" bestFit="1" customWidth="1"/>
    <col min="15112" max="15112" width="12.5546875" style="1086" bestFit="1" customWidth="1"/>
    <col min="15113" max="15113" width="7.88671875" style="1086" bestFit="1" customWidth="1"/>
    <col min="15114" max="15114" width="11.44140625" style="1086" bestFit="1" customWidth="1"/>
    <col min="15115" max="15116" width="9.109375" style="1086"/>
    <col min="15117" max="15117" width="0" style="1086" hidden="1" customWidth="1"/>
    <col min="15118" max="15360" width="9.109375" style="1086"/>
    <col min="15361" max="15361" width="75.5546875" style="1086" bestFit="1" customWidth="1"/>
    <col min="15362" max="15362" width="4" style="1086" bestFit="1" customWidth="1"/>
    <col min="15363" max="15363" width="6.44140625" style="1086" bestFit="1" customWidth="1"/>
    <col min="15364" max="15364" width="7.88671875" style="1086" bestFit="1" customWidth="1"/>
    <col min="15365" max="15365" width="13.44140625" style="1086" bestFit="1" customWidth="1"/>
    <col min="15366" max="15366" width="3.5546875" style="1086" bestFit="1" customWidth="1"/>
    <col min="15367" max="15367" width="6.44140625" style="1086" bestFit="1" customWidth="1"/>
    <col min="15368" max="15368" width="12.5546875" style="1086" bestFit="1" customWidth="1"/>
    <col min="15369" max="15369" width="7.88671875" style="1086" bestFit="1" customWidth="1"/>
    <col min="15370" max="15370" width="11.44140625" style="1086" bestFit="1" customWidth="1"/>
    <col min="15371" max="15372" width="9.109375" style="1086"/>
    <col min="15373" max="15373" width="0" style="1086" hidden="1" customWidth="1"/>
    <col min="15374" max="15616" width="9.109375" style="1086"/>
    <col min="15617" max="15617" width="75.5546875" style="1086" bestFit="1" customWidth="1"/>
    <col min="15618" max="15618" width="4" style="1086" bestFit="1" customWidth="1"/>
    <col min="15619" max="15619" width="6.44140625" style="1086" bestFit="1" customWidth="1"/>
    <col min="15620" max="15620" width="7.88671875" style="1086" bestFit="1" customWidth="1"/>
    <col min="15621" max="15621" width="13.44140625" style="1086" bestFit="1" customWidth="1"/>
    <col min="15622" max="15622" width="3.5546875" style="1086" bestFit="1" customWidth="1"/>
    <col min="15623" max="15623" width="6.44140625" style="1086" bestFit="1" customWidth="1"/>
    <col min="15624" max="15624" width="12.5546875" style="1086" bestFit="1" customWidth="1"/>
    <col min="15625" max="15625" width="7.88671875" style="1086" bestFit="1" customWidth="1"/>
    <col min="15626" max="15626" width="11.44140625" style="1086" bestFit="1" customWidth="1"/>
    <col min="15627" max="15628" width="9.109375" style="1086"/>
    <col min="15629" max="15629" width="0" style="1086" hidden="1" customWidth="1"/>
    <col min="15630" max="15872" width="9.109375" style="1086"/>
    <col min="15873" max="15873" width="75.5546875" style="1086" bestFit="1" customWidth="1"/>
    <col min="15874" max="15874" width="4" style="1086" bestFit="1" customWidth="1"/>
    <col min="15875" max="15875" width="6.44140625" style="1086" bestFit="1" customWidth="1"/>
    <col min="15876" max="15876" width="7.88671875" style="1086" bestFit="1" customWidth="1"/>
    <col min="15877" max="15877" width="13.44140625" style="1086" bestFit="1" customWidth="1"/>
    <col min="15878" max="15878" width="3.5546875" style="1086" bestFit="1" customWidth="1"/>
    <col min="15879" max="15879" width="6.44140625" style="1086" bestFit="1" customWidth="1"/>
    <col min="15880" max="15880" width="12.5546875" style="1086" bestFit="1" customWidth="1"/>
    <col min="15881" max="15881" width="7.88671875" style="1086" bestFit="1" customWidth="1"/>
    <col min="15882" max="15882" width="11.44140625" style="1086" bestFit="1" customWidth="1"/>
    <col min="15883" max="15884" width="9.109375" style="1086"/>
    <col min="15885" max="15885" width="0" style="1086" hidden="1" customWidth="1"/>
    <col min="15886" max="16128" width="9.109375" style="1086"/>
    <col min="16129" max="16129" width="75.5546875" style="1086" bestFit="1" customWidth="1"/>
    <col min="16130" max="16130" width="4" style="1086" bestFit="1" customWidth="1"/>
    <col min="16131" max="16131" width="6.44140625" style="1086" bestFit="1" customWidth="1"/>
    <col min="16132" max="16132" width="7.88671875" style="1086" bestFit="1" customWidth="1"/>
    <col min="16133" max="16133" width="13.44140625" style="1086" bestFit="1" customWidth="1"/>
    <col min="16134" max="16134" width="3.5546875" style="1086" bestFit="1" customWidth="1"/>
    <col min="16135" max="16135" width="6.44140625" style="1086" bestFit="1" customWidth="1"/>
    <col min="16136" max="16136" width="12.5546875" style="1086" bestFit="1" customWidth="1"/>
    <col min="16137" max="16137" width="7.88671875" style="1086" bestFit="1" customWidth="1"/>
    <col min="16138" max="16138" width="11.44140625" style="1086" bestFit="1" customWidth="1"/>
    <col min="16139" max="16140" width="9.109375" style="1086"/>
    <col min="16141" max="16141" width="0" style="1086" hidden="1" customWidth="1"/>
    <col min="16142" max="16384" width="9.109375" style="1086"/>
  </cols>
  <sheetData>
    <row r="1" spans="1:13">
      <c r="A1" s="1083" t="s">
        <v>6</v>
      </c>
      <c r="B1" s="1083" t="s">
        <v>2808</v>
      </c>
      <c r="C1" s="1084" t="s">
        <v>2807</v>
      </c>
      <c r="D1" s="1084" t="s">
        <v>2801</v>
      </c>
      <c r="E1" s="1084" t="s">
        <v>2806</v>
      </c>
      <c r="F1" s="1083" t="s">
        <v>2805</v>
      </c>
      <c r="G1" s="1084" t="s">
        <v>33</v>
      </c>
      <c r="H1" s="1084" t="s">
        <v>2804</v>
      </c>
      <c r="I1" s="1084" t="s">
        <v>2803</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2802</v>
      </c>
      <c r="B2" s="1093" t="s">
        <v>1066</v>
      </c>
      <c r="C2" s="1094"/>
      <c r="D2" s="1094"/>
      <c r="E2" s="1094"/>
      <c r="F2" s="1093" t="s">
        <v>1066</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2801</v>
      </c>
      <c r="B3" s="1087" t="s">
        <v>1066</v>
      </c>
      <c r="C3" s="1088"/>
      <c r="D3" s="1088"/>
      <c r="E3" s="1088"/>
      <c r="F3" s="1087" t="s">
        <v>1066</v>
      </c>
      <c r="G3" s="1088"/>
      <c r="H3" s="1088"/>
      <c r="I3" s="1088"/>
      <c r="J3" s="1088"/>
      <c r="K3" s="1085"/>
      <c r="L3" s="1085"/>
    </row>
    <row r="4" spans="1:13">
      <c r="A4" s="1089" t="s">
        <v>2799</v>
      </c>
      <c r="B4" s="1089" t="s">
        <v>315</v>
      </c>
      <c r="C4" s="1090">
        <v>280</v>
      </c>
      <c r="D4" s="1195"/>
      <c r="E4" s="1090">
        <f t="shared" ref="E4:E26" si="0">C4*D4</f>
        <v>0</v>
      </c>
      <c r="F4" s="1089" t="s">
        <v>1066</v>
      </c>
      <c r="G4" s="1090">
        <v>0</v>
      </c>
      <c r="H4" s="1090">
        <f t="shared" ref="H4:H26" si="1">C4*G4</f>
        <v>0</v>
      </c>
      <c r="I4" s="1090">
        <f t="shared" ref="I4:J26" si="2">D4+G4</f>
        <v>0</v>
      </c>
      <c r="J4" s="1090">
        <f t="shared" si="2"/>
        <v>0</v>
      </c>
      <c r="K4" s="1085"/>
      <c r="L4" s="1085"/>
    </row>
    <row r="5" spans="1:13">
      <c r="A5" s="1089" t="s">
        <v>2798</v>
      </c>
      <c r="B5" s="1089" t="s">
        <v>315</v>
      </c>
      <c r="C5" s="1090">
        <v>75</v>
      </c>
      <c r="D5" s="1195"/>
      <c r="E5" s="1090">
        <f t="shared" si="0"/>
        <v>0</v>
      </c>
      <c r="F5" s="1089" t="s">
        <v>1066</v>
      </c>
      <c r="G5" s="1090">
        <v>0</v>
      </c>
      <c r="H5" s="1090">
        <f t="shared" si="1"/>
        <v>0</v>
      </c>
      <c r="I5" s="1090">
        <f t="shared" si="2"/>
        <v>0</v>
      </c>
      <c r="J5" s="1090">
        <f t="shared" si="2"/>
        <v>0</v>
      </c>
      <c r="K5" s="1085"/>
      <c r="L5" s="1085"/>
    </row>
    <row r="6" spans="1:13">
      <c r="A6" s="1089" t="s">
        <v>2797</v>
      </c>
      <c r="B6" s="1089" t="s">
        <v>315</v>
      </c>
      <c r="C6" s="1090">
        <v>310</v>
      </c>
      <c r="D6" s="1195"/>
      <c r="E6" s="1090">
        <f t="shared" si="0"/>
        <v>0</v>
      </c>
      <c r="F6" s="1089" t="s">
        <v>1066</v>
      </c>
      <c r="G6" s="1090">
        <v>0</v>
      </c>
      <c r="H6" s="1090">
        <f t="shared" si="1"/>
        <v>0</v>
      </c>
      <c r="I6" s="1090">
        <f t="shared" si="2"/>
        <v>0</v>
      </c>
      <c r="J6" s="1090">
        <f t="shared" si="2"/>
        <v>0</v>
      </c>
      <c r="K6" s="1085"/>
      <c r="L6" s="1085"/>
    </row>
    <row r="7" spans="1:13">
      <c r="A7" s="1089" t="s">
        <v>2796</v>
      </c>
      <c r="B7" s="1089" t="s">
        <v>2190</v>
      </c>
      <c r="C7" s="1090">
        <v>170</v>
      </c>
      <c r="D7" s="1195"/>
      <c r="E7" s="1090">
        <f t="shared" si="0"/>
        <v>0</v>
      </c>
      <c r="F7" s="1089" t="s">
        <v>1066</v>
      </c>
      <c r="G7" s="1090">
        <v>0</v>
      </c>
      <c r="H7" s="1090">
        <f t="shared" si="1"/>
        <v>0</v>
      </c>
      <c r="I7" s="1090">
        <f t="shared" si="2"/>
        <v>0</v>
      </c>
      <c r="J7" s="1090">
        <f t="shared" si="2"/>
        <v>0</v>
      </c>
      <c r="K7" s="1085"/>
      <c r="L7" s="1085"/>
    </row>
    <row r="8" spans="1:13">
      <c r="A8" s="1089" t="s">
        <v>2795</v>
      </c>
      <c r="B8" s="1089" t="s">
        <v>2190</v>
      </c>
      <c r="C8" s="1090">
        <v>30</v>
      </c>
      <c r="D8" s="1195"/>
      <c r="E8" s="1090">
        <f t="shared" si="0"/>
        <v>0</v>
      </c>
      <c r="F8" s="1089" t="s">
        <v>1066</v>
      </c>
      <c r="G8" s="1090">
        <v>0</v>
      </c>
      <c r="H8" s="1090">
        <f t="shared" si="1"/>
        <v>0</v>
      </c>
      <c r="I8" s="1090">
        <f t="shared" si="2"/>
        <v>0</v>
      </c>
      <c r="J8" s="1090">
        <f t="shared" si="2"/>
        <v>0</v>
      </c>
      <c r="K8" s="1085"/>
      <c r="L8" s="1085"/>
    </row>
    <row r="9" spans="1:13">
      <c r="A9" s="1089" t="s">
        <v>2794</v>
      </c>
      <c r="B9" s="1089" t="s">
        <v>2190</v>
      </c>
      <c r="C9" s="1090">
        <v>18</v>
      </c>
      <c r="D9" s="1195"/>
      <c r="E9" s="1090">
        <f t="shared" si="0"/>
        <v>0</v>
      </c>
      <c r="F9" s="1089" t="s">
        <v>1066</v>
      </c>
      <c r="G9" s="1090">
        <v>0</v>
      </c>
      <c r="H9" s="1090">
        <f t="shared" si="1"/>
        <v>0</v>
      </c>
      <c r="I9" s="1090">
        <f t="shared" si="2"/>
        <v>0</v>
      </c>
      <c r="J9" s="1090">
        <f t="shared" si="2"/>
        <v>0</v>
      </c>
      <c r="K9" s="1085"/>
      <c r="L9" s="1085"/>
    </row>
    <row r="10" spans="1:13">
      <c r="A10" s="1089" t="s">
        <v>2793</v>
      </c>
      <c r="B10" s="1089" t="s">
        <v>2190</v>
      </c>
      <c r="C10" s="1090">
        <v>10</v>
      </c>
      <c r="D10" s="1195"/>
      <c r="E10" s="1090">
        <f t="shared" si="0"/>
        <v>0</v>
      </c>
      <c r="F10" s="1089" t="s">
        <v>1066</v>
      </c>
      <c r="G10" s="1090">
        <v>0</v>
      </c>
      <c r="H10" s="1090">
        <f t="shared" si="1"/>
        <v>0</v>
      </c>
      <c r="I10" s="1090">
        <f t="shared" si="2"/>
        <v>0</v>
      </c>
      <c r="J10" s="1090">
        <f t="shared" si="2"/>
        <v>0</v>
      </c>
      <c r="K10" s="1085"/>
      <c r="L10" s="1085"/>
    </row>
    <row r="11" spans="1:13">
      <c r="A11" s="1089" t="s">
        <v>2792</v>
      </c>
      <c r="B11" s="1089" t="s">
        <v>2190</v>
      </c>
      <c r="C11" s="1090">
        <v>30</v>
      </c>
      <c r="D11" s="1195"/>
      <c r="E11" s="1090">
        <f t="shared" si="0"/>
        <v>0</v>
      </c>
      <c r="F11" s="1089" t="s">
        <v>1066</v>
      </c>
      <c r="G11" s="1090">
        <v>0</v>
      </c>
      <c r="H11" s="1090">
        <f t="shared" si="1"/>
        <v>0</v>
      </c>
      <c r="I11" s="1090">
        <f t="shared" si="2"/>
        <v>0</v>
      </c>
      <c r="J11" s="1090">
        <f t="shared" si="2"/>
        <v>0</v>
      </c>
      <c r="K11" s="1085"/>
      <c r="L11" s="1085"/>
    </row>
    <row r="12" spans="1:13">
      <c r="A12" s="1089" t="s">
        <v>2791</v>
      </c>
      <c r="B12" s="1089" t="s">
        <v>2190</v>
      </c>
      <c r="C12" s="1090">
        <v>18</v>
      </c>
      <c r="D12" s="1195"/>
      <c r="E12" s="1090">
        <f t="shared" si="0"/>
        <v>0</v>
      </c>
      <c r="F12" s="1089" t="s">
        <v>1066</v>
      </c>
      <c r="G12" s="1090">
        <v>0</v>
      </c>
      <c r="H12" s="1090">
        <f t="shared" si="1"/>
        <v>0</v>
      </c>
      <c r="I12" s="1090">
        <f t="shared" si="2"/>
        <v>0</v>
      </c>
      <c r="J12" s="1090">
        <f t="shared" si="2"/>
        <v>0</v>
      </c>
      <c r="K12" s="1085"/>
      <c r="L12" s="1085"/>
    </row>
    <row r="13" spans="1:13">
      <c r="A13" s="1089" t="s">
        <v>2790</v>
      </c>
      <c r="B13" s="1089" t="s">
        <v>2190</v>
      </c>
      <c r="C13" s="1090">
        <v>27</v>
      </c>
      <c r="D13" s="1195"/>
      <c r="E13" s="1090">
        <f t="shared" si="0"/>
        <v>0</v>
      </c>
      <c r="F13" s="1089" t="s">
        <v>1066</v>
      </c>
      <c r="G13" s="1090">
        <v>0</v>
      </c>
      <c r="H13" s="1090">
        <f t="shared" si="1"/>
        <v>0</v>
      </c>
      <c r="I13" s="1090">
        <f t="shared" si="2"/>
        <v>0</v>
      </c>
      <c r="J13" s="1090">
        <f t="shared" si="2"/>
        <v>0</v>
      </c>
      <c r="K13" s="1085"/>
      <c r="L13" s="1085"/>
    </row>
    <row r="14" spans="1:13">
      <c r="A14" s="1089" t="s">
        <v>2789</v>
      </c>
      <c r="B14" s="1089" t="s">
        <v>2190</v>
      </c>
      <c r="C14" s="1090">
        <v>12</v>
      </c>
      <c r="D14" s="1195"/>
      <c r="E14" s="1090">
        <f t="shared" si="0"/>
        <v>0</v>
      </c>
      <c r="F14" s="1089" t="s">
        <v>1066</v>
      </c>
      <c r="G14" s="1090">
        <v>0</v>
      </c>
      <c r="H14" s="1090">
        <f t="shared" si="1"/>
        <v>0</v>
      </c>
      <c r="I14" s="1090">
        <f t="shared" si="2"/>
        <v>0</v>
      </c>
      <c r="J14" s="1090">
        <f t="shared" si="2"/>
        <v>0</v>
      </c>
      <c r="K14" s="1085"/>
      <c r="L14" s="1085"/>
    </row>
    <row r="15" spans="1:13">
      <c r="A15" s="1089" t="s">
        <v>2788</v>
      </c>
      <c r="B15" s="1089" t="s">
        <v>2190</v>
      </c>
      <c r="C15" s="1090">
        <v>8</v>
      </c>
      <c r="D15" s="1195"/>
      <c r="E15" s="1090">
        <f t="shared" si="0"/>
        <v>0</v>
      </c>
      <c r="F15" s="1089" t="s">
        <v>1066</v>
      </c>
      <c r="G15" s="1090">
        <v>0</v>
      </c>
      <c r="H15" s="1090">
        <f t="shared" si="1"/>
        <v>0</v>
      </c>
      <c r="I15" s="1090">
        <f t="shared" si="2"/>
        <v>0</v>
      </c>
      <c r="J15" s="1090">
        <f t="shared" si="2"/>
        <v>0</v>
      </c>
      <c r="K15" s="1085"/>
      <c r="L15" s="1085"/>
    </row>
    <row r="16" spans="1:13">
      <c r="A16" s="1089" t="s">
        <v>2787</v>
      </c>
      <c r="B16" s="1089" t="s">
        <v>2190</v>
      </c>
      <c r="C16" s="1090">
        <v>5</v>
      </c>
      <c r="D16" s="1195"/>
      <c r="E16" s="1090">
        <f t="shared" si="0"/>
        <v>0</v>
      </c>
      <c r="F16" s="1089" t="s">
        <v>1066</v>
      </c>
      <c r="G16" s="1090">
        <v>0</v>
      </c>
      <c r="H16" s="1090">
        <f t="shared" si="1"/>
        <v>0</v>
      </c>
      <c r="I16" s="1090">
        <f t="shared" si="2"/>
        <v>0</v>
      </c>
      <c r="J16" s="1090">
        <f t="shared" si="2"/>
        <v>0</v>
      </c>
      <c r="K16" s="1085"/>
      <c r="L16" s="1085"/>
    </row>
    <row r="17" spans="1:12">
      <c r="A17" s="1089" t="s">
        <v>2786</v>
      </c>
      <c r="B17" s="1089" t="s">
        <v>2190</v>
      </c>
      <c r="C17" s="1090">
        <v>1</v>
      </c>
      <c r="D17" s="1195"/>
      <c r="E17" s="1090">
        <f t="shared" si="0"/>
        <v>0</v>
      </c>
      <c r="F17" s="1089" t="s">
        <v>1066</v>
      </c>
      <c r="G17" s="1090">
        <v>0</v>
      </c>
      <c r="H17" s="1090">
        <f t="shared" si="1"/>
        <v>0</v>
      </c>
      <c r="I17" s="1090">
        <f t="shared" si="2"/>
        <v>0</v>
      </c>
      <c r="J17" s="1090">
        <f t="shared" si="2"/>
        <v>0</v>
      </c>
      <c r="K17" s="1085"/>
      <c r="L17" s="1085"/>
    </row>
    <row r="18" spans="1:12">
      <c r="A18" s="1089" t="s">
        <v>2785</v>
      </c>
      <c r="B18" s="1089" t="s">
        <v>2190</v>
      </c>
      <c r="C18" s="1090">
        <v>6</v>
      </c>
      <c r="D18" s="1195"/>
      <c r="E18" s="1090">
        <f t="shared" si="0"/>
        <v>0</v>
      </c>
      <c r="F18" s="1089" t="s">
        <v>1066</v>
      </c>
      <c r="G18" s="1090">
        <v>0</v>
      </c>
      <c r="H18" s="1090">
        <f t="shared" si="1"/>
        <v>0</v>
      </c>
      <c r="I18" s="1090">
        <f t="shared" si="2"/>
        <v>0</v>
      </c>
      <c r="J18" s="1090">
        <f t="shared" si="2"/>
        <v>0</v>
      </c>
      <c r="K18" s="1085"/>
      <c r="L18" s="1085"/>
    </row>
    <row r="19" spans="1:12">
      <c r="A19" s="1089" t="s">
        <v>2784</v>
      </c>
      <c r="B19" s="1089" t="s">
        <v>2190</v>
      </c>
      <c r="C19" s="1090">
        <v>11</v>
      </c>
      <c r="D19" s="1195"/>
      <c r="E19" s="1090">
        <f t="shared" si="0"/>
        <v>0</v>
      </c>
      <c r="F19" s="1089" t="s">
        <v>1066</v>
      </c>
      <c r="G19" s="1090">
        <v>0</v>
      </c>
      <c r="H19" s="1090">
        <f t="shared" si="1"/>
        <v>0</v>
      </c>
      <c r="I19" s="1090">
        <f t="shared" si="2"/>
        <v>0</v>
      </c>
      <c r="J19" s="1090">
        <f t="shared" si="2"/>
        <v>0</v>
      </c>
      <c r="K19" s="1085"/>
      <c r="L19" s="1085"/>
    </row>
    <row r="20" spans="1:12">
      <c r="A20" s="1089" t="s">
        <v>2783</v>
      </c>
      <c r="B20" s="1089" t="s">
        <v>2190</v>
      </c>
      <c r="C20" s="1090">
        <v>6</v>
      </c>
      <c r="D20" s="1195"/>
      <c r="E20" s="1090">
        <f t="shared" si="0"/>
        <v>0</v>
      </c>
      <c r="F20" s="1089" t="s">
        <v>1066</v>
      </c>
      <c r="G20" s="1090">
        <v>0</v>
      </c>
      <c r="H20" s="1090">
        <f t="shared" si="1"/>
        <v>0</v>
      </c>
      <c r="I20" s="1090">
        <f t="shared" si="2"/>
        <v>0</v>
      </c>
      <c r="J20" s="1090">
        <f t="shared" si="2"/>
        <v>0</v>
      </c>
      <c r="K20" s="1085"/>
      <c r="L20" s="1085"/>
    </row>
    <row r="21" spans="1:12">
      <c r="A21" s="1089" t="s">
        <v>2782</v>
      </c>
      <c r="B21" s="1089" t="s">
        <v>2190</v>
      </c>
      <c r="C21" s="1090">
        <v>10</v>
      </c>
      <c r="D21" s="1195"/>
      <c r="E21" s="1090">
        <f t="shared" si="0"/>
        <v>0</v>
      </c>
      <c r="F21" s="1089" t="s">
        <v>1066</v>
      </c>
      <c r="G21" s="1090">
        <v>0</v>
      </c>
      <c r="H21" s="1090">
        <f t="shared" si="1"/>
        <v>0</v>
      </c>
      <c r="I21" s="1090">
        <f t="shared" si="2"/>
        <v>0</v>
      </c>
      <c r="J21" s="1090">
        <f t="shared" si="2"/>
        <v>0</v>
      </c>
      <c r="K21" s="1085"/>
      <c r="L21" s="1085"/>
    </row>
    <row r="22" spans="1:12">
      <c r="A22" s="1089" t="s">
        <v>2781</v>
      </c>
      <c r="B22" s="1089" t="s">
        <v>2190</v>
      </c>
      <c r="C22" s="1090">
        <v>35</v>
      </c>
      <c r="D22" s="1195"/>
      <c r="E22" s="1090">
        <f t="shared" si="0"/>
        <v>0</v>
      </c>
      <c r="F22" s="1089" t="s">
        <v>1066</v>
      </c>
      <c r="G22" s="1090">
        <v>0</v>
      </c>
      <c r="H22" s="1090">
        <f t="shared" si="1"/>
        <v>0</v>
      </c>
      <c r="I22" s="1090">
        <f t="shared" si="2"/>
        <v>0</v>
      </c>
      <c r="J22" s="1090">
        <f t="shared" si="2"/>
        <v>0</v>
      </c>
      <c r="K22" s="1085"/>
      <c r="L22" s="1085"/>
    </row>
    <row r="23" spans="1:12">
      <c r="A23" s="1089" t="s">
        <v>2780</v>
      </c>
      <c r="B23" s="1089" t="s">
        <v>2190</v>
      </c>
      <c r="C23" s="1090">
        <v>280</v>
      </c>
      <c r="D23" s="1195"/>
      <c r="E23" s="1090">
        <f t="shared" si="0"/>
        <v>0</v>
      </c>
      <c r="F23" s="1089" t="s">
        <v>1066</v>
      </c>
      <c r="G23" s="1090">
        <v>0</v>
      </c>
      <c r="H23" s="1090">
        <f t="shared" si="1"/>
        <v>0</v>
      </c>
      <c r="I23" s="1090">
        <f t="shared" si="2"/>
        <v>0</v>
      </c>
      <c r="J23" s="1090">
        <f t="shared" si="2"/>
        <v>0</v>
      </c>
      <c r="K23" s="1085"/>
      <c r="L23" s="1085"/>
    </row>
    <row r="24" spans="1:12">
      <c r="A24" s="1089" t="s">
        <v>2779</v>
      </c>
      <c r="B24" s="1089" t="s">
        <v>2190</v>
      </c>
      <c r="C24" s="1090">
        <v>5</v>
      </c>
      <c r="D24" s="1195"/>
      <c r="E24" s="1090">
        <f t="shared" si="0"/>
        <v>0</v>
      </c>
      <c r="F24" s="1089" t="s">
        <v>1066</v>
      </c>
      <c r="G24" s="1090">
        <v>0</v>
      </c>
      <c r="H24" s="1090">
        <f t="shared" si="1"/>
        <v>0</v>
      </c>
      <c r="I24" s="1090">
        <f t="shared" si="2"/>
        <v>0</v>
      </c>
      <c r="J24" s="1090">
        <f t="shared" si="2"/>
        <v>0</v>
      </c>
      <c r="K24" s="1085"/>
      <c r="L24" s="1085"/>
    </row>
    <row r="25" spans="1:12">
      <c r="A25" s="1089" t="s">
        <v>2778</v>
      </c>
      <c r="B25" s="1089" t="s">
        <v>2190</v>
      </c>
      <c r="C25" s="1090">
        <v>8</v>
      </c>
      <c r="D25" s="1195"/>
      <c r="E25" s="1090">
        <f t="shared" si="0"/>
        <v>0</v>
      </c>
      <c r="F25" s="1089" t="s">
        <v>1066</v>
      </c>
      <c r="G25" s="1090">
        <v>0</v>
      </c>
      <c r="H25" s="1090">
        <f t="shared" si="1"/>
        <v>0</v>
      </c>
      <c r="I25" s="1090">
        <f t="shared" si="2"/>
        <v>0</v>
      </c>
      <c r="J25" s="1090">
        <f t="shared" si="2"/>
        <v>0</v>
      </c>
      <c r="K25" s="1085"/>
      <c r="L25" s="1085"/>
    </row>
    <row r="26" spans="1:12">
      <c r="A26" s="1089" t="s">
        <v>2777</v>
      </c>
      <c r="B26" s="1089" t="s">
        <v>2190</v>
      </c>
      <c r="C26" s="1090">
        <v>1</v>
      </c>
      <c r="D26" s="1195"/>
      <c r="E26" s="1090">
        <f t="shared" si="0"/>
        <v>0</v>
      </c>
      <c r="F26" s="1089" t="s">
        <v>1066</v>
      </c>
      <c r="G26" s="1090">
        <v>0</v>
      </c>
      <c r="H26" s="1090">
        <f t="shared" si="1"/>
        <v>0</v>
      </c>
      <c r="I26" s="1090">
        <f t="shared" si="2"/>
        <v>0</v>
      </c>
      <c r="J26" s="1090">
        <f t="shared" si="2"/>
        <v>0</v>
      </c>
      <c r="K26" s="1085"/>
      <c r="L26" s="1085"/>
    </row>
    <row r="27" spans="1:12">
      <c r="A27" s="1087" t="s">
        <v>2800</v>
      </c>
      <c r="B27" s="1087" t="s">
        <v>1066</v>
      </c>
      <c r="C27" s="1088"/>
      <c r="D27" s="1088"/>
      <c r="E27" s="1088">
        <f>SUM(E4:E26)</f>
        <v>0</v>
      </c>
      <c r="F27" s="1087" t="s">
        <v>1066</v>
      </c>
      <c r="G27" s="1088"/>
      <c r="H27" s="1088">
        <f>SUM(H4:H26)</f>
        <v>0</v>
      </c>
      <c r="I27" s="1088"/>
      <c r="J27" s="1088">
        <f>SUM(J4:J26)</f>
        <v>0</v>
      </c>
      <c r="K27" s="1085"/>
      <c r="L27" s="1085"/>
    </row>
    <row r="28" spans="1:12">
      <c r="A28" s="1087" t="s">
        <v>33</v>
      </c>
      <c r="B28" s="1087" t="s">
        <v>1066</v>
      </c>
      <c r="C28" s="1088"/>
      <c r="D28" s="1088"/>
      <c r="E28" s="1088"/>
      <c r="F28" s="1087" t="s">
        <v>1066</v>
      </c>
      <c r="G28" s="1088"/>
      <c r="H28" s="1088"/>
      <c r="I28" s="1088"/>
      <c r="J28" s="1088"/>
      <c r="K28" s="1085"/>
      <c r="L28" s="1085"/>
    </row>
    <row r="29" spans="1:12">
      <c r="A29" s="1089" t="s">
        <v>2799</v>
      </c>
      <c r="B29" s="1089" t="s">
        <v>315</v>
      </c>
      <c r="C29" s="1090">
        <v>280</v>
      </c>
      <c r="D29" s="1090">
        <v>0</v>
      </c>
      <c r="E29" s="1090">
        <f t="shared" ref="E29:E51" si="3">C29*D29</f>
        <v>0</v>
      </c>
      <c r="F29" s="1089" t="s">
        <v>1066</v>
      </c>
      <c r="G29" s="1195"/>
      <c r="H29" s="1090">
        <f t="shared" ref="H29:H51" si="4">C29*G29</f>
        <v>0</v>
      </c>
      <c r="I29" s="1090">
        <f t="shared" ref="I29:J51" si="5">D29+G29</f>
        <v>0</v>
      </c>
      <c r="J29" s="1090">
        <f t="shared" si="5"/>
        <v>0</v>
      </c>
      <c r="K29" s="1085"/>
      <c r="L29" s="1085"/>
    </row>
    <row r="30" spans="1:12">
      <c r="A30" s="1089" t="s">
        <v>2798</v>
      </c>
      <c r="B30" s="1089" t="s">
        <v>315</v>
      </c>
      <c r="C30" s="1090">
        <v>75</v>
      </c>
      <c r="D30" s="1090">
        <v>0</v>
      </c>
      <c r="E30" s="1090">
        <f t="shared" si="3"/>
        <v>0</v>
      </c>
      <c r="F30" s="1089" t="s">
        <v>1066</v>
      </c>
      <c r="G30" s="1195"/>
      <c r="H30" s="1090">
        <f t="shared" si="4"/>
        <v>0</v>
      </c>
      <c r="I30" s="1090">
        <f t="shared" si="5"/>
        <v>0</v>
      </c>
      <c r="J30" s="1090">
        <f t="shared" si="5"/>
        <v>0</v>
      </c>
      <c r="K30" s="1085"/>
      <c r="L30" s="1085"/>
    </row>
    <row r="31" spans="1:12">
      <c r="A31" s="1089" t="s">
        <v>2797</v>
      </c>
      <c r="B31" s="1089" t="s">
        <v>315</v>
      </c>
      <c r="C31" s="1090">
        <v>310</v>
      </c>
      <c r="D31" s="1090">
        <v>0</v>
      </c>
      <c r="E31" s="1090">
        <f t="shared" si="3"/>
        <v>0</v>
      </c>
      <c r="F31" s="1089" t="s">
        <v>1066</v>
      </c>
      <c r="G31" s="1195"/>
      <c r="H31" s="1090">
        <f t="shared" si="4"/>
        <v>0</v>
      </c>
      <c r="I31" s="1090">
        <f t="shared" si="5"/>
        <v>0</v>
      </c>
      <c r="J31" s="1090">
        <f t="shared" si="5"/>
        <v>0</v>
      </c>
      <c r="K31" s="1085"/>
      <c r="L31" s="1085"/>
    </row>
    <row r="32" spans="1:12">
      <c r="A32" s="1089" t="s">
        <v>2796</v>
      </c>
      <c r="B32" s="1089" t="s">
        <v>2190</v>
      </c>
      <c r="C32" s="1090">
        <v>170</v>
      </c>
      <c r="D32" s="1090">
        <v>0</v>
      </c>
      <c r="E32" s="1090">
        <f t="shared" si="3"/>
        <v>0</v>
      </c>
      <c r="F32" s="1089" t="s">
        <v>1066</v>
      </c>
      <c r="G32" s="1195"/>
      <c r="H32" s="1090">
        <f t="shared" si="4"/>
        <v>0</v>
      </c>
      <c r="I32" s="1090">
        <f t="shared" si="5"/>
        <v>0</v>
      </c>
      <c r="J32" s="1090">
        <f t="shared" si="5"/>
        <v>0</v>
      </c>
      <c r="K32" s="1085"/>
      <c r="L32" s="1085"/>
    </row>
    <row r="33" spans="1:12">
      <c r="A33" s="1089" t="s">
        <v>2795</v>
      </c>
      <c r="B33" s="1089" t="s">
        <v>2190</v>
      </c>
      <c r="C33" s="1090">
        <v>30</v>
      </c>
      <c r="D33" s="1090">
        <v>0</v>
      </c>
      <c r="E33" s="1090">
        <f t="shared" si="3"/>
        <v>0</v>
      </c>
      <c r="F33" s="1089" t="s">
        <v>1066</v>
      </c>
      <c r="G33" s="1195"/>
      <c r="H33" s="1090">
        <f t="shared" si="4"/>
        <v>0</v>
      </c>
      <c r="I33" s="1090">
        <f t="shared" si="5"/>
        <v>0</v>
      </c>
      <c r="J33" s="1090">
        <f t="shared" si="5"/>
        <v>0</v>
      </c>
      <c r="K33" s="1085"/>
      <c r="L33" s="1085"/>
    </row>
    <row r="34" spans="1:12">
      <c r="A34" s="1089" t="s">
        <v>2794</v>
      </c>
      <c r="B34" s="1089" t="s">
        <v>2190</v>
      </c>
      <c r="C34" s="1090">
        <v>18</v>
      </c>
      <c r="D34" s="1090">
        <v>0</v>
      </c>
      <c r="E34" s="1090">
        <f t="shared" si="3"/>
        <v>0</v>
      </c>
      <c r="F34" s="1089" t="s">
        <v>1066</v>
      </c>
      <c r="G34" s="1195"/>
      <c r="H34" s="1090">
        <f t="shared" si="4"/>
        <v>0</v>
      </c>
      <c r="I34" s="1090">
        <f t="shared" si="5"/>
        <v>0</v>
      </c>
      <c r="J34" s="1090">
        <f t="shared" si="5"/>
        <v>0</v>
      </c>
      <c r="K34" s="1085"/>
      <c r="L34" s="1085"/>
    </row>
    <row r="35" spans="1:12">
      <c r="A35" s="1089" t="s">
        <v>2793</v>
      </c>
      <c r="B35" s="1089" t="s">
        <v>2190</v>
      </c>
      <c r="C35" s="1090">
        <v>10</v>
      </c>
      <c r="D35" s="1090">
        <v>0</v>
      </c>
      <c r="E35" s="1090">
        <f t="shared" si="3"/>
        <v>0</v>
      </c>
      <c r="F35" s="1089" t="s">
        <v>1066</v>
      </c>
      <c r="G35" s="1195"/>
      <c r="H35" s="1090">
        <f t="shared" si="4"/>
        <v>0</v>
      </c>
      <c r="I35" s="1090">
        <f t="shared" si="5"/>
        <v>0</v>
      </c>
      <c r="J35" s="1090">
        <f t="shared" si="5"/>
        <v>0</v>
      </c>
      <c r="K35" s="1085"/>
      <c r="L35" s="1085"/>
    </row>
    <row r="36" spans="1:12">
      <c r="A36" s="1089" t="s">
        <v>2792</v>
      </c>
      <c r="B36" s="1089" t="s">
        <v>2190</v>
      </c>
      <c r="C36" s="1090">
        <v>30</v>
      </c>
      <c r="D36" s="1090">
        <v>0</v>
      </c>
      <c r="E36" s="1090">
        <f t="shared" si="3"/>
        <v>0</v>
      </c>
      <c r="F36" s="1089" t="s">
        <v>1066</v>
      </c>
      <c r="G36" s="1195"/>
      <c r="H36" s="1090">
        <f t="shared" si="4"/>
        <v>0</v>
      </c>
      <c r="I36" s="1090">
        <f t="shared" si="5"/>
        <v>0</v>
      </c>
      <c r="J36" s="1090">
        <f t="shared" si="5"/>
        <v>0</v>
      </c>
      <c r="K36" s="1085"/>
      <c r="L36" s="1085"/>
    </row>
    <row r="37" spans="1:12">
      <c r="A37" s="1089" t="s">
        <v>2791</v>
      </c>
      <c r="B37" s="1089" t="s">
        <v>2190</v>
      </c>
      <c r="C37" s="1090">
        <v>18</v>
      </c>
      <c r="D37" s="1090">
        <v>0</v>
      </c>
      <c r="E37" s="1090">
        <f t="shared" si="3"/>
        <v>0</v>
      </c>
      <c r="F37" s="1089" t="s">
        <v>1066</v>
      </c>
      <c r="G37" s="1195"/>
      <c r="H37" s="1090">
        <f t="shared" si="4"/>
        <v>0</v>
      </c>
      <c r="I37" s="1090">
        <f t="shared" si="5"/>
        <v>0</v>
      </c>
      <c r="J37" s="1090">
        <f t="shared" si="5"/>
        <v>0</v>
      </c>
      <c r="K37" s="1085"/>
      <c r="L37" s="1085"/>
    </row>
    <row r="38" spans="1:12">
      <c r="A38" s="1089" t="s">
        <v>2790</v>
      </c>
      <c r="B38" s="1089" t="s">
        <v>2190</v>
      </c>
      <c r="C38" s="1090">
        <v>27</v>
      </c>
      <c r="D38" s="1090">
        <v>0</v>
      </c>
      <c r="E38" s="1090">
        <f t="shared" si="3"/>
        <v>0</v>
      </c>
      <c r="F38" s="1089" t="s">
        <v>1066</v>
      </c>
      <c r="G38" s="1195"/>
      <c r="H38" s="1090">
        <f t="shared" si="4"/>
        <v>0</v>
      </c>
      <c r="I38" s="1090">
        <f t="shared" si="5"/>
        <v>0</v>
      </c>
      <c r="J38" s="1090">
        <f t="shared" si="5"/>
        <v>0</v>
      </c>
      <c r="K38" s="1085"/>
      <c r="L38" s="1085"/>
    </row>
    <row r="39" spans="1:12">
      <c r="A39" s="1089" t="s">
        <v>2789</v>
      </c>
      <c r="B39" s="1089" t="s">
        <v>2190</v>
      </c>
      <c r="C39" s="1090">
        <v>12</v>
      </c>
      <c r="D39" s="1090">
        <v>0</v>
      </c>
      <c r="E39" s="1090">
        <f t="shared" si="3"/>
        <v>0</v>
      </c>
      <c r="F39" s="1089" t="s">
        <v>1066</v>
      </c>
      <c r="G39" s="1195"/>
      <c r="H39" s="1090">
        <f t="shared" si="4"/>
        <v>0</v>
      </c>
      <c r="I39" s="1090">
        <f t="shared" si="5"/>
        <v>0</v>
      </c>
      <c r="J39" s="1090">
        <f t="shared" si="5"/>
        <v>0</v>
      </c>
      <c r="K39" s="1085"/>
      <c r="L39" s="1085"/>
    </row>
    <row r="40" spans="1:12">
      <c r="A40" s="1089" t="s">
        <v>2788</v>
      </c>
      <c r="B40" s="1089" t="s">
        <v>2190</v>
      </c>
      <c r="C40" s="1090">
        <v>8</v>
      </c>
      <c r="D40" s="1090">
        <v>0</v>
      </c>
      <c r="E40" s="1090">
        <f t="shared" si="3"/>
        <v>0</v>
      </c>
      <c r="F40" s="1089" t="s">
        <v>1066</v>
      </c>
      <c r="G40" s="1195"/>
      <c r="H40" s="1090">
        <f t="shared" si="4"/>
        <v>0</v>
      </c>
      <c r="I40" s="1090">
        <f t="shared" si="5"/>
        <v>0</v>
      </c>
      <c r="J40" s="1090">
        <f t="shared" si="5"/>
        <v>0</v>
      </c>
      <c r="K40" s="1085"/>
      <c r="L40" s="1085"/>
    </row>
    <row r="41" spans="1:12">
      <c r="A41" s="1089" t="s">
        <v>2787</v>
      </c>
      <c r="B41" s="1089" t="s">
        <v>2190</v>
      </c>
      <c r="C41" s="1090">
        <v>5</v>
      </c>
      <c r="D41" s="1090">
        <v>0</v>
      </c>
      <c r="E41" s="1090">
        <f t="shared" si="3"/>
        <v>0</v>
      </c>
      <c r="F41" s="1089" t="s">
        <v>1066</v>
      </c>
      <c r="G41" s="1195"/>
      <c r="H41" s="1090">
        <f t="shared" si="4"/>
        <v>0</v>
      </c>
      <c r="I41" s="1090">
        <f t="shared" si="5"/>
        <v>0</v>
      </c>
      <c r="J41" s="1090">
        <f t="shared" si="5"/>
        <v>0</v>
      </c>
      <c r="K41" s="1085"/>
      <c r="L41" s="1085"/>
    </row>
    <row r="42" spans="1:12">
      <c r="A42" s="1089" t="s">
        <v>2786</v>
      </c>
      <c r="B42" s="1089" t="s">
        <v>2190</v>
      </c>
      <c r="C42" s="1090">
        <v>1</v>
      </c>
      <c r="D42" s="1090">
        <v>0</v>
      </c>
      <c r="E42" s="1090">
        <f t="shared" si="3"/>
        <v>0</v>
      </c>
      <c r="F42" s="1089" t="s">
        <v>1066</v>
      </c>
      <c r="G42" s="1195"/>
      <c r="H42" s="1090">
        <f t="shared" si="4"/>
        <v>0</v>
      </c>
      <c r="I42" s="1090">
        <f t="shared" si="5"/>
        <v>0</v>
      </c>
      <c r="J42" s="1090">
        <f t="shared" si="5"/>
        <v>0</v>
      </c>
      <c r="K42" s="1085"/>
      <c r="L42" s="1085"/>
    </row>
    <row r="43" spans="1:12">
      <c r="A43" s="1089" t="s">
        <v>2785</v>
      </c>
      <c r="B43" s="1089" t="s">
        <v>2190</v>
      </c>
      <c r="C43" s="1090">
        <v>6</v>
      </c>
      <c r="D43" s="1090">
        <v>0</v>
      </c>
      <c r="E43" s="1090">
        <f t="shared" si="3"/>
        <v>0</v>
      </c>
      <c r="F43" s="1089" t="s">
        <v>1066</v>
      </c>
      <c r="G43" s="1195"/>
      <c r="H43" s="1090">
        <f t="shared" si="4"/>
        <v>0</v>
      </c>
      <c r="I43" s="1090">
        <f t="shared" si="5"/>
        <v>0</v>
      </c>
      <c r="J43" s="1090">
        <f t="shared" si="5"/>
        <v>0</v>
      </c>
      <c r="K43" s="1085"/>
      <c r="L43" s="1085"/>
    </row>
    <row r="44" spans="1:12">
      <c r="A44" s="1089" t="s">
        <v>2784</v>
      </c>
      <c r="B44" s="1089" t="s">
        <v>2190</v>
      </c>
      <c r="C44" s="1090">
        <v>11</v>
      </c>
      <c r="D44" s="1090">
        <v>0</v>
      </c>
      <c r="E44" s="1090">
        <f t="shared" si="3"/>
        <v>0</v>
      </c>
      <c r="F44" s="1089" t="s">
        <v>1066</v>
      </c>
      <c r="G44" s="1195"/>
      <c r="H44" s="1090">
        <f t="shared" si="4"/>
        <v>0</v>
      </c>
      <c r="I44" s="1090">
        <f t="shared" si="5"/>
        <v>0</v>
      </c>
      <c r="J44" s="1090">
        <f t="shared" si="5"/>
        <v>0</v>
      </c>
      <c r="K44" s="1085"/>
      <c r="L44" s="1085"/>
    </row>
    <row r="45" spans="1:12">
      <c r="A45" s="1089" t="s">
        <v>2783</v>
      </c>
      <c r="B45" s="1089" t="s">
        <v>2190</v>
      </c>
      <c r="C45" s="1090">
        <v>6</v>
      </c>
      <c r="D45" s="1090">
        <v>0</v>
      </c>
      <c r="E45" s="1090">
        <f t="shared" si="3"/>
        <v>0</v>
      </c>
      <c r="F45" s="1089" t="s">
        <v>1066</v>
      </c>
      <c r="G45" s="1195"/>
      <c r="H45" s="1090">
        <f t="shared" si="4"/>
        <v>0</v>
      </c>
      <c r="I45" s="1090">
        <f t="shared" si="5"/>
        <v>0</v>
      </c>
      <c r="J45" s="1090">
        <f t="shared" si="5"/>
        <v>0</v>
      </c>
      <c r="K45" s="1085"/>
      <c r="L45" s="1085"/>
    </row>
    <row r="46" spans="1:12">
      <c r="A46" s="1089" t="s">
        <v>2782</v>
      </c>
      <c r="B46" s="1089" t="s">
        <v>2190</v>
      </c>
      <c r="C46" s="1090">
        <v>10</v>
      </c>
      <c r="D46" s="1090">
        <v>0</v>
      </c>
      <c r="E46" s="1090">
        <f t="shared" si="3"/>
        <v>0</v>
      </c>
      <c r="F46" s="1089" t="s">
        <v>1066</v>
      </c>
      <c r="G46" s="1195"/>
      <c r="H46" s="1090">
        <f t="shared" si="4"/>
        <v>0</v>
      </c>
      <c r="I46" s="1090">
        <f t="shared" si="5"/>
        <v>0</v>
      </c>
      <c r="J46" s="1090">
        <f t="shared" si="5"/>
        <v>0</v>
      </c>
      <c r="K46" s="1085"/>
      <c r="L46" s="1085"/>
    </row>
    <row r="47" spans="1:12">
      <c r="A47" s="1089" t="s">
        <v>2781</v>
      </c>
      <c r="B47" s="1089" t="s">
        <v>2190</v>
      </c>
      <c r="C47" s="1090">
        <v>35</v>
      </c>
      <c r="D47" s="1090">
        <v>0</v>
      </c>
      <c r="E47" s="1090">
        <f t="shared" si="3"/>
        <v>0</v>
      </c>
      <c r="F47" s="1089" t="s">
        <v>1066</v>
      </c>
      <c r="G47" s="1195"/>
      <c r="H47" s="1090">
        <f t="shared" si="4"/>
        <v>0</v>
      </c>
      <c r="I47" s="1090">
        <f t="shared" si="5"/>
        <v>0</v>
      </c>
      <c r="J47" s="1090">
        <f t="shared" si="5"/>
        <v>0</v>
      </c>
      <c r="K47" s="1085"/>
      <c r="L47" s="1085"/>
    </row>
    <row r="48" spans="1:12">
      <c r="A48" s="1089" t="s">
        <v>2780</v>
      </c>
      <c r="B48" s="1089" t="s">
        <v>2190</v>
      </c>
      <c r="C48" s="1090">
        <v>280</v>
      </c>
      <c r="D48" s="1090">
        <v>0</v>
      </c>
      <c r="E48" s="1090">
        <f t="shared" si="3"/>
        <v>0</v>
      </c>
      <c r="F48" s="1089" t="s">
        <v>1066</v>
      </c>
      <c r="G48" s="1195"/>
      <c r="H48" s="1090">
        <f t="shared" si="4"/>
        <v>0</v>
      </c>
      <c r="I48" s="1090">
        <f t="shared" si="5"/>
        <v>0</v>
      </c>
      <c r="J48" s="1090">
        <f t="shared" si="5"/>
        <v>0</v>
      </c>
      <c r="K48" s="1085"/>
      <c r="L48" s="1085"/>
    </row>
    <row r="49" spans="1:12">
      <c r="A49" s="1089" t="s">
        <v>2779</v>
      </c>
      <c r="B49" s="1089" t="s">
        <v>2190</v>
      </c>
      <c r="C49" s="1090">
        <v>5</v>
      </c>
      <c r="D49" s="1090">
        <v>0</v>
      </c>
      <c r="E49" s="1090">
        <f t="shared" si="3"/>
        <v>0</v>
      </c>
      <c r="F49" s="1089" t="s">
        <v>1066</v>
      </c>
      <c r="G49" s="1195"/>
      <c r="H49" s="1090">
        <f t="shared" si="4"/>
        <v>0</v>
      </c>
      <c r="I49" s="1090">
        <f t="shared" si="5"/>
        <v>0</v>
      </c>
      <c r="J49" s="1090">
        <f t="shared" si="5"/>
        <v>0</v>
      </c>
      <c r="K49" s="1085"/>
      <c r="L49" s="1085"/>
    </row>
    <row r="50" spans="1:12">
      <c r="A50" s="1089" t="s">
        <v>2778</v>
      </c>
      <c r="B50" s="1089" t="s">
        <v>2190</v>
      </c>
      <c r="C50" s="1090">
        <v>8</v>
      </c>
      <c r="D50" s="1090">
        <v>0</v>
      </c>
      <c r="E50" s="1090">
        <f t="shared" si="3"/>
        <v>0</v>
      </c>
      <c r="F50" s="1089" t="s">
        <v>1066</v>
      </c>
      <c r="G50" s="1195"/>
      <c r="H50" s="1090">
        <f t="shared" si="4"/>
        <v>0</v>
      </c>
      <c r="I50" s="1090">
        <f t="shared" si="5"/>
        <v>0</v>
      </c>
      <c r="J50" s="1090">
        <f t="shared" si="5"/>
        <v>0</v>
      </c>
      <c r="K50" s="1085"/>
      <c r="L50" s="1085"/>
    </row>
    <row r="51" spans="1:12">
      <c r="A51" s="1089" t="s">
        <v>2777</v>
      </c>
      <c r="B51" s="1089" t="s">
        <v>2190</v>
      </c>
      <c r="C51" s="1090">
        <v>1</v>
      </c>
      <c r="D51" s="1090">
        <v>0</v>
      </c>
      <c r="E51" s="1090">
        <f t="shared" si="3"/>
        <v>0</v>
      </c>
      <c r="F51" s="1089" t="s">
        <v>1066</v>
      </c>
      <c r="G51" s="1195"/>
      <c r="H51" s="1090">
        <f t="shared" si="4"/>
        <v>0</v>
      </c>
      <c r="I51" s="1090">
        <f t="shared" si="5"/>
        <v>0</v>
      </c>
      <c r="J51" s="1090">
        <f t="shared" si="5"/>
        <v>0</v>
      </c>
      <c r="K51" s="1085"/>
      <c r="L51" s="1085"/>
    </row>
    <row r="52" spans="1:12">
      <c r="A52" s="1087" t="s">
        <v>2776</v>
      </c>
      <c r="B52" s="1087" t="s">
        <v>1066</v>
      </c>
      <c r="C52" s="1088"/>
      <c r="D52" s="1088"/>
      <c r="E52" s="1088">
        <f>SUM(E29:E51)</f>
        <v>0</v>
      </c>
      <c r="F52" s="1087" t="s">
        <v>1066</v>
      </c>
      <c r="G52" s="1197"/>
      <c r="H52" s="1088">
        <f>SUM(H29:H51)</f>
        <v>0</v>
      </c>
      <c r="I52" s="1088"/>
      <c r="J52" s="1088">
        <f>SUM(J29:J51)</f>
        <v>0</v>
      </c>
      <c r="K52" s="1085"/>
      <c r="L52" s="1085"/>
    </row>
    <row r="53" spans="1:12">
      <c r="A53" s="1097" t="s">
        <v>2775</v>
      </c>
      <c r="B53" s="1097" t="s">
        <v>1066</v>
      </c>
      <c r="C53" s="1098"/>
      <c r="D53" s="1098"/>
      <c r="E53" s="1098"/>
      <c r="F53" s="1097" t="s">
        <v>1066</v>
      </c>
      <c r="G53" s="1198"/>
      <c r="H53" s="1098"/>
      <c r="I53" s="1098"/>
      <c r="J53" s="1098"/>
      <c r="K53" s="1085"/>
      <c r="L53" s="1085"/>
    </row>
    <row r="54" spans="1:12">
      <c r="A54" s="1089" t="s">
        <v>2774</v>
      </c>
      <c r="B54" s="1089" t="s">
        <v>2061</v>
      </c>
      <c r="C54" s="1090">
        <v>30</v>
      </c>
      <c r="D54" s="1090">
        <v>0</v>
      </c>
      <c r="E54" s="1090">
        <f>C54*D54</f>
        <v>0</v>
      </c>
      <c r="F54" s="1089" t="s">
        <v>1066</v>
      </c>
      <c r="G54" s="1195"/>
      <c r="H54" s="1090">
        <f>C54*G54</f>
        <v>0</v>
      </c>
      <c r="I54" s="1090">
        <f>D54+G54</f>
        <v>0</v>
      </c>
      <c r="J54" s="1090">
        <f>E54+H54</f>
        <v>0</v>
      </c>
      <c r="K54" s="1085"/>
      <c r="L54" s="1085"/>
    </row>
    <row r="55" spans="1:12">
      <c r="A55" s="1089" t="s">
        <v>2773</v>
      </c>
      <c r="B55" s="1089" t="s">
        <v>2061</v>
      </c>
      <c r="C55" s="1090">
        <v>20</v>
      </c>
      <c r="D55" s="1090">
        <v>0</v>
      </c>
      <c r="E55" s="1090">
        <f>C55*D55</f>
        <v>0</v>
      </c>
      <c r="F55" s="1089" t="s">
        <v>1066</v>
      </c>
      <c r="G55" s="1195"/>
      <c r="H55" s="1090">
        <f>C55*G55</f>
        <v>0</v>
      </c>
      <c r="I55" s="1090">
        <f>D55+G55</f>
        <v>0</v>
      </c>
      <c r="J55" s="1090">
        <f>E55+H55</f>
        <v>0</v>
      </c>
      <c r="K55" s="1085"/>
      <c r="L55" s="1085"/>
    </row>
    <row r="56" spans="1:12">
      <c r="A56" s="1097" t="s">
        <v>2772</v>
      </c>
      <c r="B56" s="1097" t="s">
        <v>1066</v>
      </c>
      <c r="C56" s="1098"/>
      <c r="D56" s="1098"/>
      <c r="E56" s="1098"/>
      <c r="F56" s="1097" t="s">
        <v>1066</v>
      </c>
      <c r="G56" s="1198"/>
      <c r="H56" s="1098"/>
      <c r="I56" s="1098"/>
      <c r="J56" s="1098"/>
      <c r="K56" s="1085"/>
      <c r="L56" s="1085"/>
    </row>
    <row r="57" spans="1:12">
      <c r="A57" s="1097" t="s">
        <v>2771</v>
      </c>
      <c r="B57" s="1097" t="s">
        <v>1066</v>
      </c>
      <c r="C57" s="1098"/>
      <c r="D57" s="1098"/>
      <c r="E57" s="1098"/>
      <c r="F57" s="1097" t="s">
        <v>1066</v>
      </c>
      <c r="G57" s="1198"/>
      <c r="H57" s="1098"/>
      <c r="I57" s="1098"/>
      <c r="J57" s="1098"/>
      <c r="K57" s="1085"/>
      <c r="L57" s="1085"/>
    </row>
    <row r="58" spans="1:12">
      <c r="A58" s="1089" t="s">
        <v>2770</v>
      </c>
      <c r="B58" s="1089" t="s">
        <v>2061</v>
      </c>
      <c r="C58" s="1090">
        <v>25</v>
      </c>
      <c r="D58" s="1090">
        <v>0</v>
      </c>
      <c r="E58" s="1090">
        <f>C58*D58</f>
        <v>0</v>
      </c>
      <c r="F58" s="1089" t="s">
        <v>1066</v>
      </c>
      <c r="G58" s="1195"/>
      <c r="H58" s="1090">
        <f>C58*G58</f>
        <v>0</v>
      </c>
      <c r="I58" s="1090">
        <f t="shared" ref="I58:J61" si="6">D58+G58</f>
        <v>0</v>
      </c>
      <c r="J58" s="1090">
        <f t="shared" si="6"/>
        <v>0</v>
      </c>
      <c r="K58" s="1085"/>
      <c r="L58" s="1085"/>
    </row>
    <row r="59" spans="1:12">
      <c r="A59" s="1089" t="s">
        <v>2769</v>
      </c>
      <c r="B59" s="1089" t="s">
        <v>2061</v>
      </c>
      <c r="C59" s="1090">
        <v>10</v>
      </c>
      <c r="D59" s="1090">
        <v>0</v>
      </c>
      <c r="E59" s="1090">
        <f>C59*D59</f>
        <v>0</v>
      </c>
      <c r="F59" s="1089" t="s">
        <v>1066</v>
      </c>
      <c r="G59" s="1195"/>
      <c r="H59" s="1090">
        <f>C59*G59</f>
        <v>0</v>
      </c>
      <c r="I59" s="1090">
        <f t="shared" si="6"/>
        <v>0</v>
      </c>
      <c r="J59" s="1090">
        <f t="shared" si="6"/>
        <v>0</v>
      </c>
      <c r="K59" s="1085"/>
      <c r="L59" s="1085"/>
    </row>
    <row r="60" spans="1:12">
      <c r="A60" s="1089" t="s">
        <v>1066</v>
      </c>
      <c r="B60" s="1089" t="s">
        <v>1066</v>
      </c>
      <c r="C60" s="1090"/>
      <c r="D60" s="1090"/>
      <c r="E60" s="1090"/>
      <c r="F60" s="1089" t="s">
        <v>1066</v>
      </c>
      <c r="G60" s="1090"/>
      <c r="H60" s="1090"/>
      <c r="I60" s="1090">
        <f t="shared" si="6"/>
        <v>0</v>
      </c>
      <c r="J60" s="1090">
        <f t="shared" si="6"/>
        <v>0</v>
      </c>
      <c r="K60" s="1085"/>
      <c r="L60" s="1085"/>
    </row>
    <row r="61" spans="1:12">
      <c r="A61" s="1089" t="s">
        <v>2768</v>
      </c>
      <c r="B61" s="1089" t="s">
        <v>1066</v>
      </c>
      <c r="C61" s="1090"/>
      <c r="D61" s="1090"/>
      <c r="E61" s="1090">
        <f>M2+'Parametry SO_101C.7'!B32/100*E54+'Parametry SO_101C.7'!B32/100*E58+'Parametry SO_101C.7'!B32/100*E59</f>
        <v>0</v>
      </c>
      <c r="F61" s="1089" t="s">
        <v>1066</v>
      </c>
      <c r="G61" s="1090"/>
      <c r="H61" s="1090"/>
      <c r="I61" s="1090">
        <f t="shared" si="6"/>
        <v>0</v>
      </c>
      <c r="J61" s="1090">
        <f t="shared" si="6"/>
        <v>0</v>
      </c>
      <c r="K61" s="1085"/>
      <c r="L61" s="1085"/>
    </row>
    <row r="62" spans="1:12">
      <c r="A62" s="1093" t="s">
        <v>2767</v>
      </c>
      <c r="B62" s="1093" t="s">
        <v>1066</v>
      </c>
      <c r="C62" s="1094"/>
      <c r="D62" s="1094"/>
      <c r="E62" s="1094">
        <f>SUM(E3:E26,E29:E51,E53:E61)</f>
        <v>0</v>
      </c>
      <c r="F62" s="1093" t="s">
        <v>1066</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09375" defaultRowHeight="15" customHeight="1"/>
  <cols>
    <col min="1" max="1" width="10.5546875" style="916" customWidth="1"/>
    <col min="2" max="2" width="14.88671875" style="916" customWidth="1"/>
    <col min="3" max="3" width="31.44140625" style="916" customWidth="1"/>
    <col min="4" max="4" width="11.33203125" style="916" customWidth="1"/>
    <col min="5" max="5" width="12" style="916" customWidth="1"/>
    <col min="6" max="6" width="31.44140625" style="916" customWidth="1"/>
    <col min="7" max="7" width="12.109375" style="916"/>
    <col min="8" max="8" width="14.5546875" style="916" customWidth="1"/>
    <col min="9" max="9" width="31.44140625" style="916" customWidth="1"/>
    <col min="10" max="16384" width="12.109375" style="909"/>
  </cols>
  <sheetData>
    <row r="1" spans="1:9" s="916" customFormat="1" ht="54.75" customHeight="1">
      <c r="A1" s="1521" t="s">
        <v>4023</v>
      </c>
      <c r="B1" s="1522"/>
      <c r="C1" s="1522"/>
      <c r="D1" s="1522"/>
      <c r="E1" s="1522"/>
      <c r="F1" s="1522"/>
      <c r="G1" s="1522"/>
      <c r="H1" s="1522"/>
      <c r="I1" s="1522"/>
    </row>
    <row r="2" spans="1:9" s="916" customFormat="1" ht="15" customHeight="1">
      <c r="A2" s="1523" t="s">
        <v>4024</v>
      </c>
      <c r="B2" s="1514"/>
      <c r="C2" s="1518" t="str">
        <f>'Rozpočet SO_102A'!D2</f>
        <v>Nové Hurdisky - sociální bydlení Otrokovice</v>
      </c>
      <c r="D2" s="1519"/>
      <c r="E2" s="1513" t="s">
        <v>23</v>
      </c>
      <c r="F2" s="1513" t="str">
        <f>'Rozpočet SO_102A'!J2</f>
        <v> </v>
      </c>
      <c r="G2" s="1514"/>
      <c r="H2" s="1513" t="s">
        <v>4025</v>
      </c>
      <c r="I2" s="1525" t="s">
        <v>1066</v>
      </c>
    </row>
    <row r="3" spans="1:9" s="916" customFormat="1" ht="15" customHeight="1">
      <c r="A3" s="1524"/>
      <c r="B3" s="1483"/>
      <c r="C3" s="1520"/>
      <c r="D3" s="1520"/>
      <c r="E3" s="1483"/>
      <c r="F3" s="1483"/>
      <c r="G3" s="1483"/>
      <c r="H3" s="1483"/>
      <c r="I3" s="1526"/>
    </row>
    <row r="4" spans="1:9" s="916" customFormat="1" ht="15" customHeight="1">
      <c r="A4" s="1516" t="s">
        <v>4026</v>
      </c>
      <c r="B4" s="1483"/>
      <c r="C4" s="1482" t="str">
        <f>'Rozpočet SO_102A'!D4</f>
        <v>SO 102 - A</v>
      </c>
      <c r="D4" s="1483"/>
      <c r="E4" s="1482" t="s">
        <v>21</v>
      </c>
      <c r="F4" s="1482" t="str">
        <f>'Rozpočet SO_102A'!J4</f>
        <v> </v>
      </c>
      <c r="G4" s="1483"/>
      <c r="H4" s="1482" t="s">
        <v>4025</v>
      </c>
      <c r="I4" s="1526" t="s">
        <v>1066</v>
      </c>
    </row>
    <row r="5" spans="1:9" s="916" customFormat="1" ht="15" customHeight="1">
      <c r="A5" s="1524"/>
      <c r="B5" s="1483"/>
      <c r="C5" s="1483"/>
      <c r="D5" s="1483"/>
      <c r="E5" s="1483"/>
      <c r="F5" s="1483"/>
      <c r="G5" s="1483"/>
      <c r="H5" s="1483"/>
      <c r="I5" s="1526"/>
    </row>
    <row r="6" spans="1:9" s="916" customFormat="1" ht="15" customHeight="1">
      <c r="A6" s="1516" t="s">
        <v>4027</v>
      </c>
      <c r="B6" s="1483"/>
      <c r="C6" s="1482" t="str">
        <f>'Rozpočet SO_102A'!D6</f>
        <v xml:space="preserve"> </v>
      </c>
      <c r="D6" s="1483"/>
      <c r="E6" s="1482" t="s">
        <v>20</v>
      </c>
      <c r="F6" s="1482" t="str">
        <f>'Rozpočet SO_102A'!J6</f>
        <v> </v>
      </c>
      <c r="G6" s="1483"/>
      <c r="H6" s="1482" t="s">
        <v>4025</v>
      </c>
      <c r="I6" s="1526" t="s">
        <v>1066</v>
      </c>
    </row>
    <row r="7" spans="1:9" s="916" customFormat="1" ht="15" customHeight="1">
      <c r="A7" s="1524"/>
      <c r="B7" s="1483"/>
      <c r="C7" s="1483"/>
      <c r="D7" s="1483"/>
      <c r="E7" s="1483"/>
      <c r="F7" s="1483"/>
      <c r="G7" s="1483"/>
      <c r="H7" s="1483"/>
      <c r="I7" s="1526"/>
    </row>
    <row r="8" spans="1:9" s="916" customFormat="1" ht="15" customHeight="1">
      <c r="A8" s="1516" t="s">
        <v>4028</v>
      </c>
      <c r="B8" s="1483"/>
      <c r="C8" s="1482" t="str">
        <f>'Rozpočet SO_102A'!H4</f>
        <v>26.10.2022</v>
      </c>
      <c r="D8" s="1483"/>
      <c r="E8" s="1482" t="s">
        <v>4029</v>
      </c>
      <c r="F8" s="1482" t="str">
        <f>'Rozpočet SO_102A'!H6</f>
        <v xml:space="preserve"> </v>
      </c>
      <c r="G8" s="1483"/>
      <c r="H8" s="1483" t="s">
        <v>4030</v>
      </c>
      <c r="I8" s="1527">
        <v>35</v>
      </c>
    </row>
    <row r="9" spans="1:9" s="916" customFormat="1" ht="15" customHeight="1">
      <c r="A9" s="1524"/>
      <c r="B9" s="1483"/>
      <c r="C9" s="1483"/>
      <c r="D9" s="1483"/>
      <c r="E9" s="1483"/>
      <c r="F9" s="1483"/>
      <c r="G9" s="1483"/>
      <c r="H9" s="1483"/>
      <c r="I9" s="1526"/>
    </row>
    <row r="10" spans="1:9" s="916" customFormat="1" ht="15" customHeight="1">
      <c r="A10" s="1516" t="s">
        <v>4031</v>
      </c>
      <c r="B10" s="1483"/>
      <c r="C10" s="1482" t="str">
        <f>'Rozpočet SO_102A'!D8</f>
        <v xml:space="preserve"> </v>
      </c>
      <c r="D10" s="1483"/>
      <c r="E10" s="1482" t="s">
        <v>4032</v>
      </c>
      <c r="F10" s="1482" t="str">
        <f>'Rozpočet SO_102A'!J8</f>
        <v> </v>
      </c>
      <c r="G10" s="1483"/>
      <c r="H10" s="1483" t="s">
        <v>4033</v>
      </c>
      <c r="I10" s="1510" t="str">
        <f>'Rozpočet SO_102A'!H8</f>
        <v>26.10.2022</v>
      </c>
    </row>
    <row r="11" spans="1:9" s="916" customFormat="1" ht="15" customHeight="1">
      <c r="A11" s="1517"/>
      <c r="B11" s="1515"/>
      <c r="C11" s="1515"/>
      <c r="D11" s="1515"/>
      <c r="E11" s="1515"/>
      <c r="F11" s="1515"/>
      <c r="G11" s="1515"/>
      <c r="H11" s="1515"/>
      <c r="I11" s="1511"/>
    </row>
    <row r="12" spans="1:9" s="916" customFormat="1" ht="22.5" customHeight="1">
      <c r="A12" s="1512" t="s">
        <v>4034</v>
      </c>
      <c r="B12" s="1512"/>
      <c r="C12" s="1512"/>
      <c r="D12" s="1512"/>
      <c r="E12" s="1512"/>
      <c r="F12" s="1512"/>
      <c r="G12" s="1512"/>
      <c r="H12" s="1512"/>
      <c r="I12" s="1512"/>
    </row>
    <row r="13" spans="1:9" s="916" customFormat="1" ht="26.25" customHeight="1">
      <c r="A13" s="917" t="s">
        <v>4035</v>
      </c>
      <c r="B13" s="1506" t="s">
        <v>4036</v>
      </c>
      <c r="C13" s="1507"/>
      <c r="D13" s="918" t="s">
        <v>4037</v>
      </c>
      <c r="E13" s="1506" t="s">
        <v>4038</v>
      </c>
      <c r="F13" s="1507"/>
      <c r="G13" s="918" t="s">
        <v>4039</v>
      </c>
      <c r="H13" s="1506" t="s">
        <v>4040</v>
      </c>
      <c r="I13" s="1507"/>
    </row>
    <row r="14" spans="1:9" s="916" customFormat="1" ht="15" customHeight="1">
      <c r="A14" s="919" t="s">
        <v>26</v>
      </c>
      <c r="B14" s="920" t="s">
        <v>4041</v>
      </c>
      <c r="C14" s="921">
        <f>SUM('Rozpočet SO_102A'!AB12:AB60)</f>
        <v>0</v>
      </c>
      <c r="D14" s="1499" t="s">
        <v>4042</v>
      </c>
      <c r="E14" s="1500"/>
      <c r="F14" s="921">
        <v>0</v>
      </c>
      <c r="G14" s="1499" t="s">
        <v>4043</v>
      </c>
      <c r="H14" s="1500"/>
      <c r="I14" s="921">
        <v>0</v>
      </c>
    </row>
    <row r="15" spans="1:9" s="916" customFormat="1" ht="15" customHeight="1">
      <c r="A15" s="922" t="s">
        <v>1066</v>
      </c>
      <c r="B15" s="920" t="s">
        <v>33</v>
      </c>
      <c r="C15" s="921">
        <f>SUM('Rozpočet SO_102A'!AC12:AC60)</f>
        <v>0</v>
      </c>
      <c r="D15" s="1499" t="s">
        <v>4044</v>
      </c>
      <c r="E15" s="1500"/>
      <c r="F15" s="921">
        <v>0</v>
      </c>
      <c r="G15" s="1499" t="s">
        <v>4045</v>
      </c>
      <c r="H15" s="1500"/>
      <c r="I15" s="921">
        <v>0</v>
      </c>
    </row>
    <row r="16" spans="1:9" s="916" customFormat="1" ht="15" customHeight="1">
      <c r="A16" s="919" t="s">
        <v>27</v>
      </c>
      <c r="B16" s="920" t="s">
        <v>4041</v>
      </c>
      <c r="C16" s="921">
        <f>SUM('Rozpočet SO_102A'!AD12:AD60)</f>
        <v>0</v>
      </c>
      <c r="D16" s="1499" t="s">
        <v>4046</v>
      </c>
      <c r="E16" s="1500"/>
      <c r="F16" s="921">
        <v>0</v>
      </c>
      <c r="G16" s="1499" t="s">
        <v>4047</v>
      </c>
      <c r="H16" s="1500"/>
      <c r="I16" s="921">
        <v>0</v>
      </c>
    </row>
    <row r="17" spans="1:9" s="916" customFormat="1" ht="15" customHeight="1">
      <c r="A17" s="922" t="s">
        <v>1066</v>
      </c>
      <c r="B17" s="920" t="s">
        <v>33</v>
      </c>
      <c r="C17" s="921">
        <f>SUM('Rozpočet SO_102A'!AE12:AE60)</f>
        <v>0</v>
      </c>
      <c r="D17" s="1499" t="s">
        <v>1066</v>
      </c>
      <c r="E17" s="1500"/>
      <c r="F17" s="923" t="s">
        <v>1066</v>
      </c>
      <c r="G17" s="1499" t="s">
        <v>4048</v>
      </c>
      <c r="H17" s="1500"/>
      <c r="I17" s="921">
        <v>0</v>
      </c>
    </row>
    <row r="18" spans="1:9" s="916" customFormat="1" ht="15" customHeight="1">
      <c r="A18" s="919" t="s">
        <v>4049</v>
      </c>
      <c r="B18" s="920" t="s">
        <v>4041</v>
      </c>
      <c r="C18" s="921">
        <f>SUM('Rozpočet SO_102A'!AF12:AF60)</f>
        <v>0</v>
      </c>
      <c r="D18" s="1499" t="s">
        <v>1066</v>
      </c>
      <c r="E18" s="1500"/>
      <c r="F18" s="923" t="s">
        <v>1066</v>
      </c>
      <c r="G18" s="1499" t="s">
        <v>3122</v>
      </c>
      <c r="H18" s="1500"/>
      <c r="I18" s="921">
        <v>0</v>
      </c>
    </row>
    <row r="19" spans="1:9" s="916" customFormat="1" ht="15" customHeight="1">
      <c r="A19" s="922" t="s">
        <v>1066</v>
      </c>
      <c r="B19" s="920" t="s">
        <v>33</v>
      </c>
      <c r="C19" s="921">
        <f>SUM('Rozpočet SO_102A'!AG12:AG60)</f>
        <v>0</v>
      </c>
      <c r="D19" s="1499" t="s">
        <v>1066</v>
      </c>
      <c r="E19" s="1500"/>
      <c r="F19" s="923" t="s">
        <v>1066</v>
      </c>
      <c r="G19" s="1499" t="s">
        <v>4050</v>
      </c>
      <c r="H19" s="1500"/>
      <c r="I19" s="921">
        <v>0</v>
      </c>
    </row>
    <row r="20" spans="1:9" s="916" customFormat="1" ht="15" customHeight="1">
      <c r="A20" s="1493" t="s">
        <v>4051</v>
      </c>
      <c r="B20" s="1494"/>
      <c r="C20" s="921">
        <f>SUM('Rozpočet SO_102A'!AH12:AH60)</f>
        <v>0</v>
      </c>
      <c r="D20" s="1499" t="s">
        <v>1066</v>
      </c>
      <c r="E20" s="1500"/>
      <c r="F20" s="923" t="s">
        <v>1066</v>
      </c>
      <c r="G20" s="1499" t="s">
        <v>1066</v>
      </c>
      <c r="H20" s="1500"/>
      <c r="I20" s="923" t="s">
        <v>1066</v>
      </c>
    </row>
    <row r="21" spans="1:9" s="916" customFormat="1" ht="15" customHeight="1">
      <c r="A21" s="1508" t="s">
        <v>4052</v>
      </c>
      <c r="B21" s="1509"/>
      <c r="C21" s="924">
        <f>SUM('Rozpočet SO_102A'!Z12:Z60)</f>
        <v>0</v>
      </c>
      <c r="D21" s="1488" t="s">
        <v>1066</v>
      </c>
      <c r="E21" s="1501"/>
      <c r="F21" s="925" t="s">
        <v>1066</v>
      </c>
      <c r="G21" s="1488" t="s">
        <v>1066</v>
      </c>
      <c r="H21" s="1501"/>
      <c r="I21" s="925" t="s">
        <v>1066</v>
      </c>
    </row>
    <row r="22" spans="1:9" s="916" customFormat="1" ht="16.5" customHeight="1">
      <c r="A22" s="1505" t="s">
        <v>4053</v>
      </c>
      <c r="B22" s="1503"/>
      <c r="C22" s="926">
        <f>SUM(C14:C21)</f>
        <v>0</v>
      </c>
      <c r="D22" s="1502" t="s">
        <v>4054</v>
      </c>
      <c r="E22" s="1503"/>
      <c r="F22" s="926">
        <f>SUM(F14:F21)</f>
        <v>0</v>
      </c>
      <c r="G22" s="1502" t="s">
        <v>4055</v>
      </c>
      <c r="H22" s="1503"/>
      <c r="I22" s="926">
        <f>SUM(I14:I21)</f>
        <v>0</v>
      </c>
    </row>
    <row r="23" spans="1:9" s="916" customFormat="1" ht="15" customHeight="1" thickBot="1">
      <c r="D23" s="1493" t="s">
        <v>4056</v>
      </c>
      <c r="E23" s="1494"/>
      <c r="F23" s="927">
        <v>0</v>
      </c>
      <c r="G23" s="1504" t="s">
        <v>4057</v>
      </c>
      <c r="H23" s="1494"/>
      <c r="I23" s="921">
        <v>0</v>
      </c>
    </row>
    <row r="24" spans="1:9" s="916" customFormat="1" ht="15" customHeight="1">
      <c r="G24" s="1493" t="s">
        <v>4058</v>
      </c>
      <c r="H24" s="1494"/>
      <c r="I24" s="921">
        <v>0</v>
      </c>
    </row>
    <row r="25" spans="1:9" s="916" customFormat="1" ht="15" customHeight="1">
      <c r="G25" s="1493" t="s">
        <v>4059</v>
      </c>
      <c r="H25" s="1494"/>
      <c r="I25" s="921">
        <v>0</v>
      </c>
    </row>
    <row r="26" spans="1:9" s="916" customFormat="1" ht="15" customHeight="1"/>
    <row r="27" spans="1:9" s="916" customFormat="1" ht="15" customHeight="1">
      <c r="A27" s="1495" t="s">
        <v>4060</v>
      </c>
      <c r="B27" s="1496"/>
      <c r="C27" s="928">
        <f>SUM('Rozpočet SO_102A'!AJ12:AJ60)</f>
        <v>0</v>
      </c>
    </row>
    <row r="28" spans="1:9" s="916" customFormat="1" ht="15" customHeight="1">
      <c r="A28" s="1497" t="s">
        <v>4061</v>
      </c>
      <c r="B28" s="1498"/>
      <c r="C28" s="929">
        <f>SUM('Rozpočet SO_102A'!AK12:AK60)</f>
        <v>0</v>
      </c>
      <c r="D28" s="1496" t="s">
        <v>4062</v>
      </c>
      <c r="E28" s="1496"/>
      <c r="F28" s="928">
        <f>ROUND(C28*(15/100),2)</f>
        <v>0</v>
      </c>
      <c r="G28" s="1496" t="s">
        <v>4063</v>
      </c>
      <c r="H28" s="1496"/>
      <c r="I28" s="928">
        <f>SUM(C27:C29)</f>
        <v>0</v>
      </c>
    </row>
    <row r="29" spans="1:9" s="916" customFormat="1" ht="15" customHeight="1">
      <c r="A29" s="1497" t="s">
        <v>4064</v>
      </c>
      <c r="B29" s="1498"/>
      <c r="C29" s="929">
        <f>SUM('Rozpočet SO_102A'!AL12:AL60)+(F22+I22+F23+I23+I24+I25)</f>
        <v>0</v>
      </c>
      <c r="D29" s="1498" t="s">
        <v>4065</v>
      </c>
      <c r="E29" s="1498"/>
      <c r="F29" s="929">
        <f>ROUND(C29*(21/100),2)</f>
        <v>0</v>
      </c>
      <c r="G29" s="1498" t="s">
        <v>4066</v>
      </c>
      <c r="H29" s="1498"/>
      <c r="I29" s="929">
        <f>SUM(F28:F29)+I28</f>
        <v>0</v>
      </c>
    </row>
    <row r="30" spans="1:9" s="916" customFormat="1" ht="15" customHeight="1" thickBot="1"/>
    <row r="31" spans="1:9" s="916" customFormat="1" ht="15" customHeight="1">
      <c r="A31" s="1484" t="s">
        <v>4067</v>
      </c>
      <c r="B31" s="1485"/>
      <c r="C31" s="1486"/>
      <c r="D31" s="1485" t="s">
        <v>4068</v>
      </c>
      <c r="E31" s="1485"/>
      <c r="F31" s="1486"/>
      <c r="G31" s="1485" t="s">
        <v>4069</v>
      </c>
      <c r="H31" s="1485"/>
      <c r="I31" s="1486"/>
    </row>
    <row r="32" spans="1:9" s="916" customFormat="1" ht="15" customHeight="1">
      <c r="A32" s="1487" t="s">
        <v>1066</v>
      </c>
      <c r="B32" s="1488"/>
      <c r="C32" s="1489"/>
      <c r="D32" s="1488" t="s">
        <v>1066</v>
      </c>
      <c r="E32" s="1488"/>
      <c r="F32" s="1489"/>
      <c r="G32" s="1488" t="s">
        <v>1066</v>
      </c>
      <c r="H32" s="1488"/>
      <c r="I32" s="1489"/>
    </row>
    <row r="33" spans="1:9" s="916" customFormat="1" ht="15" customHeight="1">
      <c r="A33" s="1487" t="s">
        <v>1066</v>
      </c>
      <c r="B33" s="1488"/>
      <c r="C33" s="1489"/>
      <c r="D33" s="1488" t="s">
        <v>1066</v>
      </c>
      <c r="E33" s="1488"/>
      <c r="F33" s="1489"/>
      <c r="G33" s="1488" t="s">
        <v>1066</v>
      </c>
      <c r="H33" s="1488"/>
      <c r="I33" s="1489"/>
    </row>
    <row r="34" spans="1:9" s="916" customFormat="1" ht="15" customHeight="1">
      <c r="A34" s="1487" t="s">
        <v>1066</v>
      </c>
      <c r="B34" s="1488"/>
      <c r="C34" s="1489"/>
      <c r="D34" s="1488" t="s">
        <v>1066</v>
      </c>
      <c r="E34" s="1488"/>
      <c r="F34" s="1489"/>
      <c r="G34" s="1488" t="s">
        <v>1066</v>
      </c>
      <c r="H34" s="1488"/>
      <c r="I34" s="1489"/>
    </row>
    <row r="35" spans="1:9" s="916" customFormat="1" ht="15" customHeight="1" thickBot="1">
      <c r="A35" s="1492" t="s">
        <v>4070</v>
      </c>
      <c r="B35" s="1490"/>
      <c r="C35" s="1491"/>
      <c r="D35" s="1490" t="s">
        <v>4070</v>
      </c>
      <c r="E35" s="1490"/>
      <c r="F35" s="1491"/>
      <c r="G35" s="1490" t="s">
        <v>4070</v>
      </c>
      <c r="H35" s="1490"/>
      <c r="I35" s="1491"/>
    </row>
    <row r="36" spans="1:9" s="916" customFormat="1" ht="15" customHeight="1">
      <c r="A36" s="930" t="s">
        <v>4071</v>
      </c>
    </row>
    <row r="37" spans="1:9" s="916" customFormat="1" ht="12.75" customHeight="1">
      <c r="A37" s="1482" t="s">
        <v>1066</v>
      </c>
      <c r="B37" s="1483"/>
      <c r="C37" s="1483"/>
      <c r="D37" s="1483"/>
      <c r="E37" s="1483"/>
      <c r="F37" s="1483"/>
      <c r="G37" s="1483"/>
      <c r="H37" s="1483"/>
      <c r="I37" s="1483"/>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09375" defaultRowHeight="15" customHeight="1"/>
  <cols>
    <col min="1" max="2" width="9.6640625" style="909" customWidth="1"/>
    <col min="3" max="3" width="83" style="909" customWidth="1"/>
    <col min="4" max="6" width="32.33203125" style="909" customWidth="1"/>
    <col min="7" max="7" width="42.6640625" style="909" customWidth="1"/>
    <col min="8" max="9" width="0" style="909" hidden="1" customWidth="1"/>
    <col min="10" max="16384" width="12.109375" style="909"/>
  </cols>
  <sheetData>
    <row r="1" spans="1:9" ht="54.75" customHeight="1">
      <c r="A1" s="1533" t="s">
        <v>4072</v>
      </c>
      <c r="B1" s="1533"/>
      <c r="C1" s="1533"/>
      <c r="D1" s="1533"/>
      <c r="E1" s="1533"/>
      <c r="F1" s="1533"/>
      <c r="G1" s="1533"/>
    </row>
    <row r="2" spans="1:9" ht="15" customHeight="1">
      <c r="A2" s="1534" t="s">
        <v>4024</v>
      </c>
      <c r="B2" s="1535"/>
      <c r="C2" s="1539" t="str">
        <f>'Rozpočet SO_102A'!D2</f>
        <v>Nové Hurdisky - sociální bydlení Otrokovice</v>
      </c>
      <c r="D2" s="1535" t="s">
        <v>4073</v>
      </c>
      <c r="E2" s="1535" t="s">
        <v>2898</v>
      </c>
      <c r="F2" s="1538" t="s">
        <v>23</v>
      </c>
      <c r="G2" s="1529" t="str">
        <f>'Rozpočet SO_102A'!J2</f>
        <v> </v>
      </c>
    </row>
    <row r="3" spans="1:9" ht="15" customHeight="1">
      <c r="A3" s="1536"/>
      <c r="B3" s="1528"/>
      <c r="C3" s="1540"/>
      <c r="D3" s="1528"/>
      <c r="E3" s="1528"/>
      <c r="F3" s="1528"/>
      <c r="G3" s="1530"/>
    </row>
    <row r="4" spans="1:9" ht="15" customHeight="1">
      <c r="A4" s="1537" t="s">
        <v>4026</v>
      </c>
      <c r="B4" s="1528"/>
      <c r="C4" s="1532" t="str">
        <f>'Rozpočet SO_102A'!D4</f>
        <v>SO 102 - A</v>
      </c>
      <c r="D4" s="1528" t="s">
        <v>4028</v>
      </c>
      <c r="E4" s="1528" t="s">
        <v>4074</v>
      </c>
      <c r="F4" s="1532" t="s">
        <v>21</v>
      </c>
      <c r="G4" s="1531" t="str">
        <f>'Rozpočet SO_102A'!J4</f>
        <v> </v>
      </c>
    </row>
    <row r="5" spans="1:9" ht="15" customHeight="1">
      <c r="A5" s="1536"/>
      <c r="B5" s="1528"/>
      <c r="C5" s="1528"/>
      <c r="D5" s="1528"/>
      <c r="E5" s="1528"/>
      <c r="F5" s="1528"/>
      <c r="G5" s="1530"/>
    </row>
    <row r="6" spans="1:9" ht="15" customHeight="1">
      <c r="A6" s="1537" t="s">
        <v>4027</v>
      </c>
      <c r="B6" s="1528"/>
      <c r="C6" s="1532" t="str">
        <f>'Rozpočet SO_102A'!D6</f>
        <v xml:space="preserve"> </v>
      </c>
      <c r="D6" s="1528" t="s">
        <v>4029</v>
      </c>
      <c r="E6" s="1528" t="s">
        <v>2898</v>
      </c>
      <c r="F6" s="1532" t="s">
        <v>20</v>
      </c>
      <c r="G6" s="1531" t="str">
        <f>'Rozpočet SO_102A'!J6</f>
        <v> </v>
      </c>
    </row>
    <row r="7" spans="1:9" ht="15" customHeight="1">
      <c r="A7" s="1536"/>
      <c r="B7" s="1528"/>
      <c r="C7" s="1528"/>
      <c r="D7" s="1528"/>
      <c r="E7" s="1528"/>
      <c r="F7" s="1528"/>
      <c r="G7" s="1530"/>
    </row>
    <row r="8" spans="1:9" ht="15" customHeight="1">
      <c r="A8" s="1537" t="s">
        <v>4032</v>
      </c>
      <c r="B8" s="1528"/>
      <c r="C8" s="1532" t="str">
        <f>'Rozpočet SO_102A'!J8</f>
        <v> </v>
      </c>
      <c r="D8" s="1528" t="s">
        <v>4075</v>
      </c>
      <c r="E8" s="1528" t="s">
        <v>4074</v>
      </c>
      <c r="F8" s="1528" t="s">
        <v>4075</v>
      </c>
      <c r="G8" s="1531" t="str">
        <f>'Rozpočet SO_102A'!H8</f>
        <v>26.10.2022</v>
      </c>
    </row>
    <row r="9" spans="1:9" ht="15" customHeight="1" thickBot="1">
      <c r="A9" s="1536"/>
      <c r="B9" s="1528"/>
      <c r="C9" s="1528"/>
      <c r="D9" s="1528"/>
      <c r="E9" s="1528"/>
      <c r="F9" s="1528"/>
      <c r="G9" s="1530"/>
    </row>
    <row r="10" spans="1:9" ht="15" customHeight="1" thickBot="1">
      <c r="A10" s="931" t="s">
        <v>4076</v>
      </c>
      <c r="B10" s="932" t="s">
        <v>4077</v>
      </c>
      <c r="C10" s="933" t="s">
        <v>4078</v>
      </c>
      <c r="D10" s="934" t="s">
        <v>4079</v>
      </c>
      <c r="E10" s="934" t="s">
        <v>4080</v>
      </c>
      <c r="F10" s="934" t="s">
        <v>4081</v>
      </c>
      <c r="G10" s="935" t="s">
        <v>4082</v>
      </c>
    </row>
    <row r="11" spans="1:9" ht="15" customHeight="1">
      <c r="A11" s="911" t="s">
        <v>1066</v>
      </c>
      <c r="B11" s="912" t="s">
        <v>4083</v>
      </c>
      <c r="C11" s="912" t="s">
        <v>4084</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1066</v>
      </c>
      <c r="B12" s="912" t="s">
        <v>4085</v>
      </c>
      <c r="C12" s="912" t="s">
        <v>4086</v>
      </c>
      <c r="D12" s="936">
        <f>'Rozpočet SO_102A'!I14</f>
        <v>0</v>
      </c>
      <c r="E12" s="936">
        <f>'Rozpočet SO_102A'!J14</f>
        <v>0</v>
      </c>
      <c r="F12" s="936">
        <f>'Rozpočet SO_102A'!K14</f>
        <v>0</v>
      </c>
      <c r="G12" s="937">
        <f>'Rozpočet SO_102A'!M14</f>
        <v>0</v>
      </c>
      <c r="H12" s="936"/>
      <c r="I12" s="936">
        <f t="shared" si="0"/>
        <v>0</v>
      </c>
    </row>
    <row r="13" spans="1:9" ht="15" customHeight="1">
      <c r="A13" s="911" t="s">
        <v>1066</v>
      </c>
      <c r="B13" s="912" t="s">
        <v>4087</v>
      </c>
      <c r="C13" s="912" t="s">
        <v>4088</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1066</v>
      </c>
      <c r="B14" s="912" t="s">
        <v>4089</v>
      </c>
      <c r="C14" s="912" t="s">
        <v>4090</v>
      </c>
      <c r="D14" s="936">
        <f>'Rozpočet SO_102A'!I22</f>
        <v>0</v>
      </c>
      <c r="E14" s="936">
        <f>'Rozpočet SO_102A'!J22</f>
        <v>0</v>
      </c>
      <c r="F14" s="936">
        <f>'Rozpočet SO_102A'!K22</f>
        <v>0</v>
      </c>
      <c r="G14" s="937">
        <f>'Rozpočet SO_102A'!M22</f>
        <v>0</v>
      </c>
      <c r="H14" s="936"/>
      <c r="I14" s="936">
        <f t="shared" si="0"/>
        <v>0</v>
      </c>
    </row>
    <row r="15" spans="1:9" ht="15" customHeight="1">
      <c r="A15" s="911" t="s">
        <v>1066</v>
      </c>
      <c r="B15" s="912" t="s">
        <v>4091</v>
      </c>
      <c r="C15" s="912" t="s">
        <v>4092</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1066</v>
      </c>
      <c r="B16" s="912" t="s">
        <v>4093</v>
      </c>
      <c r="C16" s="912" t="s">
        <v>4094</v>
      </c>
      <c r="D16" s="936">
        <f>'Rozpočet SO_102A'!I28</f>
        <v>0</v>
      </c>
      <c r="E16" s="936">
        <f>'Rozpočet SO_102A'!J28</f>
        <v>0</v>
      </c>
      <c r="F16" s="936">
        <f>'Rozpočet SO_102A'!K28</f>
        <v>0</v>
      </c>
      <c r="G16" s="937">
        <f>'Rozpočet SO_102A'!M28</f>
        <v>0</v>
      </c>
      <c r="H16" s="936"/>
      <c r="I16" s="936">
        <f t="shared" si="0"/>
        <v>0</v>
      </c>
    </row>
    <row r="17" spans="1:9" ht="15" customHeight="1">
      <c r="A17" s="911" t="s">
        <v>1066</v>
      </c>
      <c r="B17" s="912" t="s">
        <v>4095</v>
      </c>
      <c r="C17" s="912" t="s">
        <v>4096</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1066</v>
      </c>
      <c r="B18" s="912" t="s">
        <v>4097</v>
      </c>
      <c r="C18" s="912" t="s">
        <v>4098</v>
      </c>
      <c r="D18" s="936">
        <f>'Rozpočet SO_102A'!I33</f>
        <v>0</v>
      </c>
      <c r="E18" s="936">
        <f>'Rozpočet SO_102A'!J33</f>
        <v>0</v>
      </c>
      <c r="F18" s="936">
        <f>'Rozpočet SO_102A'!K33</f>
        <v>0</v>
      </c>
      <c r="G18" s="937">
        <f>'Rozpočet SO_102A'!M33</f>
        <v>15.2774216</v>
      </c>
      <c r="H18" s="936"/>
      <c r="I18" s="936">
        <f t="shared" si="0"/>
        <v>0</v>
      </c>
    </row>
    <row r="19" spans="1:9" ht="15" customHeight="1">
      <c r="A19" s="911" t="s">
        <v>1066</v>
      </c>
      <c r="B19" s="912" t="s">
        <v>4099</v>
      </c>
      <c r="C19" s="912" t="s">
        <v>4100</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1066</v>
      </c>
      <c r="B20" s="912" t="s">
        <v>4101</v>
      </c>
      <c r="C20" s="912" t="s">
        <v>4102</v>
      </c>
      <c r="D20" s="936">
        <f>'Rozpočet SO_102A'!I37</f>
        <v>0</v>
      </c>
      <c r="E20" s="936">
        <f>'Rozpočet SO_102A'!J37</f>
        <v>0</v>
      </c>
      <c r="F20" s="936">
        <f>'Rozpočet SO_102A'!K37</f>
        <v>0</v>
      </c>
      <c r="G20" s="937">
        <f>'Rozpočet SO_102A'!M37</f>
        <v>0</v>
      </c>
      <c r="H20" s="936"/>
      <c r="I20" s="936">
        <f t="shared" si="0"/>
        <v>0</v>
      </c>
    </row>
    <row r="21" spans="1:9" ht="15" customHeight="1">
      <c r="A21" s="911" t="s">
        <v>1066</v>
      </c>
      <c r="B21" s="912" t="s">
        <v>4103</v>
      </c>
      <c r="C21" s="912" t="s">
        <v>4104</v>
      </c>
      <c r="D21" s="936">
        <f>'Rozpočet SO_102A'!I41</f>
        <v>0</v>
      </c>
      <c r="E21" s="936">
        <f>'Rozpočet SO_102A'!J41</f>
        <v>0</v>
      </c>
      <c r="F21" s="936">
        <f>'Rozpočet SO_102A'!K41</f>
        <v>0</v>
      </c>
      <c r="G21" s="937">
        <f>'Rozpočet SO_102A'!M41</f>
        <v>0</v>
      </c>
      <c r="H21" s="936"/>
      <c r="I21" s="936">
        <f t="shared" si="0"/>
        <v>0</v>
      </c>
    </row>
    <row r="22" spans="1:9" ht="15" customHeight="1">
      <c r="A22" s="911" t="s">
        <v>1066</v>
      </c>
      <c r="B22" s="912" t="s">
        <v>4105</v>
      </c>
      <c r="C22" s="912" t="s">
        <v>4106</v>
      </c>
      <c r="D22" s="936">
        <f>'Rozpočet SO_102A'!I44</f>
        <v>0</v>
      </c>
      <c r="E22" s="936">
        <f>'Rozpočet SO_102A'!J44</f>
        <v>0</v>
      </c>
      <c r="F22" s="936">
        <f>'Rozpočet SO_102A'!K44</f>
        <v>0</v>
      </c>
      <c r="G22" s="937">
        <f>'Rozpočet SO_102A'!M44</f>
        <v>0</v>
      </c>
      <c r="H22" s="936"/>
      <c r="I22" s="936">
        <f t="shared" si="0"/>
        <v>0</v>
      </c>
    </row>
    <row r="23" spans="1:9" ht="15" customHeight="1">
      <c r="A23" s="911" t="s">
        <v>1066</v>
      </c>
      <c r="B23" s="912" t="s">
        <v>4107</v>
      </c>
      <c r="C23" s="912" t="s">
        <v>4108</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1066</v>
      </c>
      <c r="B24" s="915" t="s">
        <v>1066</v>
      </c>
      <c r="C24" s="915" t="s">
        <v>4051</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4109</v>
      </c>
      <c r="F25" s="940">
        <f>SUM(I11:I24)</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09375" defaultRowHeight="15" customHeight="1"/>
  <cols>
    <col min="1" max="1" width="4.44140625" style="909" customWidth="1"/>
    <col min="2" max="2" width="8.44140625" style="909" customWidth="1"/>
    <col min="3" max="3" width="20.6640625" style="909" customWidth="1"/>
    <col min="4" max="4" width="1.5546875" style="909" customWidth="1"/>
    <col min="5" max="5" width="63.6640625" style="909" customWidth="1"/>
    <col min="6" max="6" width="4.6640625" style="909" customWidth="1"/>
    <col min="7" max="7" width="14.6640625" style="909" customWidth="1"/>
    <col min="8" max="8" width="13.6640625" style="909" customWidth="1"/>
    <col min="9" max="11" width="18.33203125" style="909" customWidth="1"/>
    <col min="12" max="14" width="13.5546875" style="909" customWidth="1"/>
    <col min="15" max="25" width="12.109375" style="909"/>
    <col min="26" max="64" width="0" style="909" hidden="1" customWidth="1"/>
    <col min="65" max="16384" width="12.109375" style="909"/>
  </cols>
  <sheetData>
    <row r="1" spans="1:64" ht="54.75" customHeight="1">
      <c r="A1" s="1557" t="s">
        <v>4110</v>
      </c>
      <c r="B1" s="1557"/>
      <c r="C1" s="1557"/>
      <c r="D1" s="1557"/>
      <c r="E1" s="1557"/>
      <c r="F1" s="1557"/>
      <c r="G1" s="1557"/>
      <c r="H1" s="1557"/>
      <c r="I1" s="1557"/>
      <c r="J1" s="1557"/>
      <c r="K1" s="1557"/>
      <c r="L1" s="1557"/>
      <c r="M1" s="1557"/>
      <c r="N1" s="1557"/>
    </row>
    <row r="2" spans="1:64" ht="15" customHeight="1">
      <c r="A2" s="1534" t="s">
        <v>4024</v>
      </c>
      <c r="B2" s="1538"/>
      <c r="C2" s="1538"/>
      <c r="D2" s="1539" t="s">
        <v>2849</v>
      </c>
      <c r="E2" s="1539"/>
      <c r="F2" s="1535" t="s">
        <v>4073</v>
      </c>
      <c r="G2" s="1535"/>
      <c r="H2" s="1535" t="s">
        <v>2898</v>
      </c>
      <c r="I2" s="1538" t="s">
        <v>23</v>
      </c>
      <c r="J2" s="1535" t="s">
        <v>4111</v>
      </c>
      <c r="K2" s="1535"/>
      <c r="L2" s="1535"/>
      <c r="M2" s="1535"/>
      <c r="N2" s="1555"/>
    </row>
    <row r="3" spans="1:64" ht="15" customHeight="1">
      <c r="A3" s="1537"/>
      <c r="B3" s="1532"/>
      <c r="C3" s="1532"/>
      <c r="D3" s="1553"/>
      <c r="E3" s="1553"/>
      <c r="F3" s="1528"/>
      <c r="G3" s="1528"/>
      <c r="H3" s="1528"/>
      <c r="I3" s="1532"/>
      <c r="J3" s="1528"/>
      <c r="K3" s="1528"/>
      <c r="L3" s="1528"/>
      <c r="M3" s="1528"/>
      <c r="N3" s="1530"/>
    </row>
    <row r="4" spans="1:64" ht="15" customHeight="1">
      <c r="A4" s="1537" t="s">
        <v>4026</v>
      </c>
      <c r="B4" s="1532"/>
      <c r="C4" s="1532"/>
      <c r="D4" s="1532" t="s">
        <v>4112</v>
      </c>
      <c r="E4" s="1532"/>
      <c r="F4" s="1528" t="s">
        <v>4028</v>
      </c>
      <c r="G4" s="1528"/>
      <c r="H4" s="1528" t="s">
        <v>4074</v>
      </c>
      <c r="I4" s="1532" t="s">
        <v>21</v>
      </c>
      <c r="J4" s="1528" t="s">
        <v>4111</v>
      </c>
      <c r="K4" s="1528"/>
      <c r="L4" s="1528"/>
      <c r="M4" s="1528"/>
      <c r="N4" s="1530"/>
    </row>
    <row r="5" spans="1:64" ht="15" customHeight="1">
      <c r="A5" s="1537"/>
      <c r="B5" s="1532"/>
      <c r="C5" s="1532"/>
      <c r="D5" s="1532"/>
      <c r="E5" s="1532"/>
      <c r="F5" s="1528"/>
      <c r="G5" s="1528"/>
      <c r="H5" s="1528"/>
      <c r="I5" s="1532"/>
      <c r="J5" s="1528"/>
      <c r="K5" s="1528"/>
      <c r="L5" s="1528"/>
      <c r="M5" s="1528"/>
      <c r="N5" s="1530"/>
    </row>
    <row r="6" spans="1:64" ht="15" customHeight="1">
      <c r="A6" s="1537" t="s">
        <v>4027</v>
      </c>
      <c r="B6" s="1532"/>
      <c r="C6" s="1532"/>
      <c r="D6" s="1532" t="s">
        <v>2898</v>
      </c>
      <c r="E6" s="1532"/>
      <c r="F6" s="1528" t="s">
        <v>4029</v>
      </c>
      <c r="G6" s="1528"/>
      <c r="H6" s="1528" t="s">
        <v>2898</v>
      </c>
      <c r="I6" s="1532" t="s">
        <v>20</v>
      </c>
      <c r="J6" s="1528" t="s">
        <v>4111</v>
      </c>
      <c r="K6" s="1528"/>
      <c r="L6" s="1528"/>
      <c r="M6" s="1528"/>
      <c r="N6" s="1530"/>
    </row>
    <row r="7" spans="1:64" ht="15" customHeight="1">
      <c r="A7" s="1537"/>
      <c r="B7" s="1532"/>
      <c r="C7" s="1532"/>
      <c r="D7" s="1532"/>
      <c r="E7" s="1532"/>
      <c r="F7" s="1528"/>
      <c r="G7" s="1528"/>
      <c r="H7" s="1528"/>
      <c r="I7" s="1532"/>
      <c r="J7" s="1528"/>
      <c r="K7" s="1528"/>
      <c r="L7" s="1528"/>
      <c r="M7" s="1528"/>
      <c r="N7" s="1530"/>
    </row>
    <row r="8" spans="1:64" ht="15" customHeight="1">
      <c r="A8" s="1537" t="s">
        <v>4031</v>
      </c>
      <c r="B8" s="1532"/>
      <c r="C8" s="1532"/>
      <c r="D8" s="1532" t="s">
        <v>2898</v>
      </c>
      <c r="E8" s="1532"/>
      <c r="F8" s="1528" t="s">
        <v>4075</v>
      </c>
      <c r="G8" s="1528"/>
      <c r="H8" s="1528" t="s">
        <v>4074</v>
      </c>
      <c r="I8" s="1532" t="s">
        <v>4032</v>
      </c>
      <c r="J8" s="1528" t="s">
        <v>4111</v>
      </c>
      <c r="K8" s="1528"/>
      <c r="L8" s="1528"/>
      <c r="M8" s="1528"/>
      <c r="N8" s="1530"/>
    </row>
    <row r="9" spans="1:64" ht="15" customHeight="1" thickBot="1">
      <c r="A9" s="1558"/>
      <c r="B9" s="1552"/>
      <c r="C9" s="1552"/>
      <c r="D9" s="1552"/>
      <c r="E9" s="1552"/>
      <c r="F9" s="1554"/>
      <c r="G9" s="1554"/>
      <c r="H9" s="1554"/>
      <c r="I9" s="1552"/>
      <c r="J9" s="1554"/>
      <c r="K9" s="1554"/>
      <c r="L9" s="1554"/>
      <c r="M9" s="1554"/>
      <c r="N9" s="1556"/>
    </row>
    <row r="10" spans="1:64" ht="15" customHeight="1">
      <c r="A10" s="941" t="s">
        <v>4113</v>
      </c>
      <c r="B10" s="942" t="s">
        <v>4076</v>
      </c>
      <c r="C10" s="942" t="s">
        <v>4077</v>
      </c>
      <c r="D10" s="1550" t="s">
        <v>4078</v>
      </c>
      <c r="E10" s="1551"/>
      <c r="F10" s="942" t="s">
        <v>151</v>
      </c>
      <c r="G10" s="943" t="s">
        <v>152</v>
      </c>
      <c r="H10" s="944" t="s">
        <v>4114</v>
      </c>
      <c r="I10" s="1546" t="s">
        <v>4115</v>
      </c>
      <c r="J10" s="1547"/>
      <c r="K10" s="1548"/>
      <c r="L10" s="1546" t="s">
        <v>4116</v>
      </c>
      <c r="M10" s="1548"/>
      <c r="N10" s="945" t="s">
        <v>4117</v>
      </c>
      <c r="BK10" s="946" t="s">
        <v>4118</v>
      </c>
      <c r="BL10" s="947" t="s">
        <v>4119</v>
      </c>
    </row>
    <row r="11" spans="1:64" ht="15" customHeight="1" thickBot="1">
      <c r="A11" s="948" t="s">
        <v>2898</v>
      </c>
      <c r="B11" s="949" t="s">
        <v>2898</v>
      </c>
      <c r="C11" s="949" t="s">
        <v>2898</v>
      </c>
      <c r="D11" s="1544" t="s">
        <v>4120</v>
      </c>
      <c r="E11" s="1545"/>
      <c r="F11" s="949" t="s">
        <v>2898</v>
      </c>
      <c r="G11" s="949" t="s">
        <v>2898</v>
      </c>
      <c r="H11" s="950" t="s">
        <v>4121</v>
      </c>
      <c r="I11" s="951" t="s">
        <v>32</v>
      </c>
      <c r="J11" s="952" t="s">
        <v>33</v>
      </c>
      <c r="K11" s="953" t="s">
        <v>31</v>
      </c>
      <c r="L11" s="952" t="s">
        <v>4122</v>
      </c>
      <c r="M11" s="950" t="s">
        <v>31</v>
      </c>
      <c r="N11" s="954" t="s">
        <v>4123</v>
      </c>
      <c r="Z11" s="946" t="s">
        <v>4124</v>
      </c>
      <c r="AA11" s="946" t="s">
        <v>4125</v>
      </c>
      <c r="AB11" s="946" t="s">
        <v>4126</v>
      </c>
      <c r="AC11" s="946" t="s">
        <v>4127</v>
      </c>
      <c r="AD11" s="946" t="s">
        <v>4128</v>
      </c>
      <c r="AE11" s="946" t="s">
        <v>4129</v>
      </c>
      <c r="AF11" s="946" t="s">
        <v>4130</v>
      </c>
      <c r="AG11" s="946" t="s">
        <v>4131</v>
      </c>
      <c r="AH11" s="946" t="s">
        <v>4132</v>
      </c>
      <c r="BH11" s="946" t="s">
        <v>4133</v>
      </c>
      <c r="BI11" s="946" t="s">
        <v>4134</v>
      </c>
      <c r="BJ11" s="946" t="s">
        <v>4135</v>
      </c>
    </row>
    <row r="12" spans="1:64" ht="15" customHeight="1">
      <c r="A12" s="955" t="s">
        <v>1066</v>
      </c>
      <c r="B12" s="956" t="s">
        <v>1066</v>
      </c>
      <c r="C12" s="956" t="s">
        <v>4083</v>
      </c>
      <c r="D12" s="1549" t="s">
        <v>4084</v>
      </c>
      <c r="E12" s="1549"/>
      <c r="F12" s="957" t="s">
        <v>2898</v>
      </c>
      <c r="G12" s="957" t="s">
        <v>2898</v>
      </c>
      <c r="H12" s="957" t="s">
        <v>2898</v>
      </c>
      <c r="I12" s="958">
        <f>SUM(I13:I13)</f>
        <v>0</v>
      </c>
      <c r="J12" s="958">
        <f>SUM(J13:J13)</f>
        <v>0</v>
      </c>
      <c r="K12" s="958">
        <f>SUM(K13:K13)</f>
        <v>0</v>
      </c>
      <c r="L12" s="946" t="s">
        <v>1066</v>
      </c>
      <c r="M12" s="958">
        <f>SUM(M13:M13)</f>
        <v>0</v>
      </c>
      <c r="N12" s="959" t="s">
        <v>1066</v>
      </c>
      <c r="AI12" s="946" t="s">
        <v>1066</v>
      </c>
      <c r="AS12" s="958">
        <f>SUM(AJ13:AJ13)</f>
        <v>0</v>
      </c>
      <c r="AT12" s="958">
        <f>SUM(AK13:AK13)</f>
        <v>0</v>
      </c>
      <c r="AU12" s="958">
        <f>SUM(AL13:AL13)</f>
        <v>0</v>
      </c>
    </row>
    <row r="13" spans="1:64" ht="15" customHeight="1">
      <c r="A13" s="911" t="s">
        <v>227</v>
      </c>
      <c r="B13" s="912" t="s">
        <v>1066</v>
      </c>
      <c r="C13" s="912" t="s">
        <v>4136</v>
      </c>
      <c r="D13" s="1528" t="s">
        <v>4137</v>
      </c>
      <c r="E13" s="1528"/>
      <c r="F13" s="912" t="s">
        <v>567</v>
      </c>
      <c r="G13" s="936">
        <v>62.4</v>
      </c>
      <c r="H13" s="1173"/>
      <c r="I13" s="936">
        <f>G13*AO13</f>
        <v>0</v>
      </c>
      <c r="J13" s="936">
        <f>G13*AP13</f>
        <v>0</v>
      </c>
      <c r="K13" s="936">
        <f>G13*H13</f>
        <v>0</v>
      </c>
      <c r="L13" s="936">
        <v>0</v>
      </c>
      <c r="M13" s="936">
        <f>G13*L13</f>
        <v>0</v>
      </c>
      <c r="N13" s="960" t="s">
        <v>4138</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1066</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4139</v>
      </c>
      <c r="AZ13" s="961" t="s">
        <v>4140</v>
      </c>
      <c r="BA13" s="946" t="s">
        <v>4141</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1066</v>
      </c>
      <c r="B14" s="956" t="s">
        <v>1066</v>
      </c>
      <c r="C14" s="956" t="s">
        <v>4085</v>
      </c>
      <c r="D14" s="1543" t="s">
        <v>4086</v>
      </c>
      <c r="E14" s="1543"/>
      <c r="F14" s="957" t="s">
        <v>2898</v>
      </c>
      <c r="G14" s="957" t="s">
        <v>2898</v>
      </c>
      <c r="H14" s="957"/>
      <c r="I14" s="958">
        <f>SUM(I15:I18)</f>
        <v>0</v>
      </c>
      <c r="J14" s="958">
        <f>SUM(J15:J18)</f>
        <v>0</v>
      </c>
      <c r="K14" s="958">
        <f>SUM(K15:K18)</f>
        <v>0</v>
      </c>
      <c r="L14" s="946" t="s">
        <v>1066</v>
      </c>
      <c r="M14" s="958">
        <f>SUM(M15:M18)</f>
        <v>0</v>
      </c>
      <c r="N14" s="959" t="s">
        <v>1066</v>
      </c>
      <c r="AI14" s="946" t="s">
        <v>1066</v>
      </c>
      <c r="AS14" s="958">
        <f>SUM(AJ15:AJ18)</f>
        <v>0</v>
      </c>
      <c r="AT14" s="958">
        <f>SUM(AK15:AK18)</f>
        <v>0</v>
      </c>
      <c r="AU14" s="958">
        <f>SUM(AL15:AL18)</f>
        <v>0</v>
      </c>
    </row>
    <row r="15" spans="1:64" ht="15" customHeight="1">
      <c r="A15" s="911" t="s">
        <v>225</v>
      </c>
      <c r="B15" s="912" t="s">
        <v>1066</v>
      </c>
      <c r="C15" s="912" t="s">
        <v>4142</v>
      </c>
      <c r="D15" s="1528" t="s">
        <v>4143</v>
      </c>
      <c r="E15" s="1528"/>
      <c r="F15" s="912" t="s">
        <v>567</v>
      </c>
      <c r="G15" s="936">
        <v>121.2</v>
      </c>
      <c r="H15" s="1173"/>
      <c r="I15" s="936">
        <f>G15*AO15</f>
        <v>0</v>
      </c>
      <c r="J15" s="936">
        <f>G15*AP15</f>
        <v>0</v>
      </c>
      <c r="K15" s="936">
        <f>G15*H15</f>
        <v>0</v>
      </c>
      <c r="L15" s="936">
        <v>0</v>
      </c>
      <c r="M15" s="936">
        <f>G15*L15</f>
        <v>0</v>
      </c>
      <c r="N15" s="960" t="s">
        <v>4138</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1066</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4144</v>
      </c>
      <c r="AZ15" s="961" t="s">
        <v>4140</v>
      </c>
      <c r="BA15" s="946" t="s">
        <v>4141</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1066</v>
      </c>
      <c r="C16" s="912" t="s">
        <v>4145</v>
      </c>
      <c r="D16" s="1528" t="s">
        <v>4146</v>
      </c>
      <c r="E16" s="1528"/>
      <c r="F16" s="912" t="s">
        <v>567</v>
      </c>
      <c r="G16" s="936">
        <v>12</v>
      </c>
      <c r="H16" s="1173"/>
      <c r="I16" s="936">
        <f>G16*AO16</f>
        <v>0</v>
      </c>
      <c r="J16" s="936">
        <f>G16*AP16</f>
        <v>0</v>
      </c>
      <c r="K16" s="936">
        <f>G16*H16</f>
        <v>0</v>
      </c>
      <c r="L16" s="936">
        <v>0</v>
      </c>
      <c r="M16" s="936">
        <f>G16*L16</f>
        <v>0</v>
      </c>
      <c r="N16" s="960" t="s">
        <v>4138</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1066</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4144</v>
      </c>
      <c r="AZ16" s="961" t="s">
        <v>4140</v>
      </c>
      <c r="BA16" s="946" t="s">
        <v>4141</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1066</v>
      </c>
      <c r="C17" s="912" t="s">
        <v>1777</v>
      </c>
      <c r="D17" s="1528" t="s">
        <v>1776</v>
      </c>
      <c r="E17" s="1528"/>
      <c r="F17" s="912" t="s">
        <v>567</v>
      </c>
      <c r="G17" s="936">
        <v>4</v>
      </c>
      <c r="H17" s="1173"/>
      <c r="I17" s="936">
        <f>G17*AO17</f>
        <v>0</v>
      </c>
      <c r="J17" s="936">
        <f>G17*AP17</f>
        <v>0</v>
      </c>
      <c r="K17" s="936">
        <f>G17*H17</f>
        <v>0</v>
      </c>
      <c r="L17" s="936">
        <v>0</v>
      </c>
      <c r="M17" s="936">
        <f>G17*L17</f>
        <v>0</v>
      </c>
      <c r="N17" s="960" t="s">
        <v>4138</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1066</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4144</v>
      </c>
      <c r="AZ17" s="961" t="s">
        <v>4140</v>
      </c>
      <c r="BA17" s="946" t="s">
        <v>4141</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3396</v>
      </c>
      <c r="B18" s="912" t="s">
        <v>1066</v>
      </c>
      <c r="C18" s="912" t="s">
        <v>1785</v>
      </c>
      <c r="D18" s="1528" t="s">
        <v>1784</v>
      </c>
      <c r="E18" s="1528"/>
      <c r="F18" s="912" t="s">
        <v>567</v>
      </c>
      <c r="G18" s="936">
        <v>43.927999999999997</v>
      </c>
      <c r="H18" s="1173"/>
      <c r="I18" s="936">
        <f>G18*AO18</f>
        <v>0</v>
      </c>
      <c r="J18" s="936">
        <f>G18*AP18</f>
        <v>0</v>
      </c>
      <c r="K18" s="936">
        <f>G18*H18</f>
        <v>0</v>
      </c>
      <c r="L18" s="936">
        <v>0</v>
      </c>
      <c r="M18" s="936">
        <f>G18*L18</f>
        <v>0</v>
      </c>
      <c r="N18" s="960" t="s">
        <v>4138</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1066</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4144</v>
      </c>
      <c r="AZ18" s="961" t="s">
        <v>4140</v>
      </c>
      <c r="BA18" s="946" t="s">
        <v>4141</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1066</v>
      </c>
      <c r="B19" s="956" t="s">
        <v>1066</v>
      </c>
      <c r="C19" s="956" t="s">
        <v>4087</v>
      </c>
      <c r="D19" s="1543" t="s">
        <v>4088</v>
      </c>
      <c r="E19" s="1543"/>
      <c r="F19" s="957" t="s">
        <v>2898</v>
      </c>
      <c r="G19" s="957" t="s">
        <v>2898</v>
      </c>
      <c r="H19" s="957"/>
      <c r="I19" s="958">
        <f>SUM(I20:I21)</f>
        <v>0</v>
      </c>
      <c r="J19" s="958">
        <f>SUM(J20:J21)</f>
        <v>0</v>
      </c>
      <c r="K19" s="958">
        <f>SUM(K20:K21)</f>
        <v>0</v>
      </c>
      <c r="L19" s="946" t="s">
        <v>1066</v>
      </c>
      <c r="M19" s="958">
        <f>SUM(M20:M21)</f>
        <v>0.29997000000000001</v>
      </c>
      <c r="N19" s="959" t="s">
        <v>1066</v>
      </c>
      <c r="AI19" s="946" t="s">
        <v>1066</v>
      </c>
      <c r="AS19" s="958">
        <f>SUM(AJ20:AJ21)</f>
        <v>0</v>
      </c>
      <c r="AT19" s="958">
        <f>SUM(AK20:AK21)</f>
        <v>0</v>
      </c>
      <c r="AU19" s="958">
        <f>SUM(AL20:AL21)</f>
        <v>0</v>
      </c>
    </row>
    <row r="20" spans="1:64" ht="15" customHeight="1">
      <c r="A20" s="911" t="s">
        <v>4147</v>
      </c>
      <c r="B20" s="912" t="s">
        <v>1066</v>
      </c>
      <c r="C20" s="912" t="s">
        <v>1808</v>
      </c>
      <c r="D20" s="1528" t="s">
        <v>1809</v>
      </c>
      <c r="E20" s="1528"/>
      <c r="F20" s="912" t="s">
        <v>256</v>
      </c>
      <c r="G20" s="936">
        <v>303</v>
      </c>
      <c r="H20" s="1173"/>
      <c r="I20" s="936">
        <f>G20*AO20</f>
        <v>0</v>
      </c>
      <c r="J20" s="936">
        <f>G20*AP20</f>
        <v>0</v>
      </c>
      <c r="K20" s="936">
        <f>G20*H20</f>
        <v>0</v>
      </c>
      <c r="L20" s="936">
        <v>0</v>
      </c>
      <c r="M20" s="936">
        <f>G20*L20</f>
        <v>0</v>
      </c>
      <c r="N20" s="960" t="s">
        <v>4138</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1066</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4148</v>
      </c>
      <c r="AZ20" s="961" t="s">
        <v>4140</v>
      </c>
      <c r="BA20" s="946" t="s">
        <v>4141</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4149</v>
      </c>
      <c r="B21" s="912" t="s">
        <v>1066</v>
      </c>
      <c r="C21" s="912" t="s">
        <v>1806</v>
      </c>
      <c r="D21" s="1528" t="s">
        <v>1807</v>
      </c>
      <c r="E21" s="1528"/>
      <c r="F21" s="912" t="s">
        <v>256</v>
      </c>
      <c r="G21" s="936">
        <v>303</v>
      </c>
      <c r="H21" s="1173"/>
      <c r="I21" s="936">
        <f>G21*AO21</f>
        <v>0</v>
      </c>
      <c r="J21" s="936">
        <f>G21*AP21</f>
        <v>0</v>
      </c>
      <c r="K21" s="936">
        <f>G21*H21</f>
        <v>0</v>
      </c>
      <c r="L21" s="936">
        <v>9.8999999999999999E-4</v>
      </c>
      <c r="M21" s="936">
        <f>G21*L21</f>
        <v>0.29997000000000001</v>
      </c>
      <c r="N21" s="960" t="s">
        <v>4138</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1066</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4148</v>
      </c>
      <c r="AZ21" s="961" t="s">
        <v>4140</v>
      </c>
      <c r="BA21" s="946" t="s">
        <v>4141</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1066</v>
      </c>
      <c r="B22" s="956" t="s">
        <v>1066</v>
      </c>
      <c r="C22" s="956" t="s">
        <v>4089</v>
      </c>
      <c r="D22" s="1543" t="s">
        <v>4090</v>
      </c>
      <c r="E22" s="1543"/>
      <c r="F22" s="957" t="s">
        <v>2898</v>
      </c>
      <c r="G22" s="957" t="s">
        <v>2898</v>
      </c>
      <c r="H22" s="957"/>
      <c r="I22" s="958">
        <f>SUM(I23:I23)</f>
        <v>0</v>
      </c>
      <c r="J22" s="958">
        <f>SUM(J23:J23)</f>
        <v>0</v>
      </c>
      <c r="K22" s="958">
        <f>SUM(K23:K23)</f>
        <v>0</v>
      </c>
      <c r="L22" s="946" t="s">
        <v>1066</v>
      </c>
      <c r="M22" s="958">
        <f>SUM(M23:M23)</f>
        <v>0</v>
      </c>
      <c r="N22" s="959" t="s">
        <v>1066</v>
      </c>
      <c r="AI22" s="946" t="s">
        <v>1066</v>
      </c>
      <c r="AS22" s="958">
        <f>SUM(AJ23:AJ23)</f>
        <v>0</v>
      </c>
      <c r="AT22" s="958">
        <f>SUM(AK23:AK23)</f>
        <v>0</v>
      </c>
      <c r="AU22" s="958">
        <f>SUM(AL23:AL23)</f>
        <v>0</v>
      </c>
    </row>
    <row r="23" spans="1:64" ht="15" customHeight="1">
      <c r="A23" s="911" t="s">
        <v>3398</v>
      </c>
      <c r="B23" s="912" t="s">
        <v>1066</v>
      </c>
      <c r="C23" s="912" t="s">
        <v>3453</v>
      </c>
      <c r="D23" s="1528" t="s">
        <v>3454</v>
      </c>
      <c r="E23" s="1528"/>
      <c r="F23" s="912" t="s">
        <v>567</v>
      </c>
      <c r="G23" s="936">
        <v>245.93</v>
      </c>
      <c r="H23" s="1173"/>
      <c r="I23" s="936">
        <f>G23*AO23</f>
        <v>0</v>
      </c>
      <c r="J23" s="936">
        <f>G23*AP23</f>
        <v>0</v>
      </c>
      <c r="K23" s="936">
        <f>G23*H23</f>
        <v>0</v>
      </c>
      <c r="L23" s="936">
        <v>0</v>
      </c>
      <c r="M23" s="936">
        <f>G23*L23</f>
        <v>0</v>
      </c>
      <c r="N23" s="960" t="s">
        <v>4138</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1066</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4150</v>
      </c>
      <c r="AZ23" s="961" t="s">
        <v>4140</v>
      </c>
      <c r="BA23" s="946" t="s">
        <v>4141</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1066</v>
      </c>
      <c r="B24" s="956" t="s">
        <v>1066</v>
      </c>
      <c r="C24" s="956" t="s">
        <v>4091</v>
      </c>
      <c r="D24" s="1543" t="s">
        <v>4092</v>
      </c>
      <c r="E24" s="1543"/>
      <c r="F24" s="957" t="s">
        <v>2898</v>
      </c>
      <c r="G24" s="957" t="s">
        <v>2898</v>
      </c>
      <c r="H24" s="957"/>
      <c r="I24" s="958">
        <f>SUM(I25:I27)</f>
        <v>0</v>
      </c>
      <c r="J24" s="958">
        <f>SUM(J25:J27)</f>
        <v>0</v>
      </c>
      <c r="K24" s="958">
        <f>SUM(K25:K27)</f>
        <v>0</v>
      </c>
      <c r="L24" s="946" t="s">
        <v>1066</v>
      </c>
      <c r="M24" s="958">
        <f>SUM(M25:M27)</f>
        <v>60.721199999999996</v>
      </c>
      <c r="N24" s="959" t="s">
        <v>1066</v>
      </c>
      <c r="AI24" s="946" t="s">
        <v>1066</v>
      </c>
      <c r="AS24" s="958">
        <f>SUM(AJ25:AJ27)</f>
        <v>0</v>
      </c>
      <c r="AT24" s="958">
        <f>SUM(AK25:AK27)</f>
        <v>0</v>
      </c>
      <c r="AU24" s="958">
        <f>SUM(AL25:AL27)</f>
        <v>0</v>
      </c>
    </row>
    <row r="25" spans="1:64" ht="15" customHeight="1">
      <c r="A25" s="911" t="s">
        <v>4151</v>
      </c>
      <c r="B25" s="912" t="s">
        <v>1066</v>
      </c>
      <c r="C25" s="912" t="s">
        <v>4152</v>
      </c>
      <c r="D25" s="1528" t="s">
        <v>4153</v>
      </c>
      <c r="E25" s="1528"/>
      <c r="F25" s="912" t="s">
        <v>567</v>
      </c>
      <c r="G25" s="936">
        <v>26.4</v>
      </c>
      <c r="H25" s="1173"/>
      <c r="I25" s="936">
        <f>G25*AO25</f>
        <v>0</v>
      </c>
      <c r="J25" s="936">
        <f>G25*AP25</f>
        <v>0</v>
      </c>
      <c r="K25" s="936">
        <f>G25*H25</f>
        <v>0</v>
      </c>
      <c r="L25" s="936">
        <v>0</v>
      </c>
      <c r="M25" s="936">
        <f>G25*L25</f>
        <v>0</v>
      </c>
      <c r="N25" s="960" t="s">
        <v>4138</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1066</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4154</v>
      </c>
      <c r="AZ25" s="961" t="s">
        <v>4140</v>
      </c>
      <c r="BA25" s="946" t="s">
        <v>4141</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4155</v>
      </c>
      <c r="B26" s="912" t="s">
        <v>1066</v>
      </c>
      <c r="C26" s="912" t="s">
        <v>4156</v>
      </c>
      <c r="D26" s="1528" t="s">
        <v>1817</v>
      </c>
      <c r="E26" s="1528"/>
      <c r="F26" s="912" t="s">
        <v>567</v>
      </c>
      <c r="G26" s="936">
        <v>36.36</v>
      </c>
      <c r="H26" s="1173"/>
      <c r="I26" s="936">
        <f>G26*AO26</f>
        <v>0</v>
      </c>
      <c r="J26" s="936">
        <f>G26*AP26</f>
        <v>0</v>
      </c>
      <c r="K26" s="936">
        <f>G26*H26</f>
        <v>0</v>
      </c>
      <c r="L26" s="936">
        <v>1.67</v>
      </c>
      <c r="M26" s="936">
        <f>G26*L26</f>
        <v>60.721199999999996</v>
      </c>
      <c r="N26" s="960" t="s">
        <v>4138</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1066</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4154</v>
      </c>
      <c r="AZ26" s="961" t="s">
        <v>4140</v>
      </c>
      <c r="BA26" s="946" t="s">
        <v>4141</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4157</v>
      </c>
      <c r="B27" s="912" t="s">
        <v>1066</v>
      </c>
      <c r="C27" s="912" t="s">
        <v>1760</v>
      </c>
      <c r="D27" s="1528" t="s">
        <v>1759</v>
      </c>
      <c r="E27" s="1528"/>
      <c r="F27" s="912" t="s">
        <v>567</v>
      </c>
      <c r="G27" s="936">
        <v>80.8</v>
      </c>
      <c r="H27" s="1173"/>
      <c r="I27" s="936">
        <f>G27*AO27</f>
        <v>0</v>
      </c>
      <c r="J27" s="936">
        <f>G27*AP27</f>
        <v>0</v>
      </c>
      <c r="K27" s="936">
        <f>G27*H27</f>
        <v>0</v>
      </c>
      <c r="L27" s="936">
        <v>0</v>
      </c>
      <c r="M27" s="936">
        <f>G27*L27</f>
        <v>0</v>
      </c>
      <c r="N27" s="960" t="s">
        <v>4138</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1066</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4154</v>
      </c>
      <c r="AZ27" s="961" t="s">
        <v>4140</v>
      </c>
      <c r="BA27" s="946" t="s">
        <v>4141</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1066</v>
      </c>
      <c r="B28" s="956" t="s">
        <v>1066</v>
      </c>
      <c r="C28" s="956" t="s">
        <v>4093</v>
      </c>
      <c r="D28" s="1543" t="s">
        <v>4094</v>
      </c>
      <c r="E28" s="1543"/>
      <c r="F28" s="957" t="s">
        <v>2898</v>
      </c>
      <c r="G28" s="957" t="s">
        <v>2898</v>
      </c>
      <c r="H28" s="957"/>
      <c r="I28" s="958">
        <f>SUM(I29:I29)</f>
        <v>0</v>
      </c>
      <c r="J28" s="958">
        <f>SUM(J29:J29)</f>
        <v>0</v>
      </c>
      <c r="K28" s="958">
        <f>SUM(K29:K29)</f>
        <v>0</v>
      </c>
      <c r="L28" s="946" t="s">
        <v>1066</v>
      </c>
      <c r="M28" s="958">
        <f>SUM(M29:M29)</f>
        <v>0</v>
      </c>
      <c r="N28" s="959" t="s">
        <v>1066</v>
      </c>
      <c r="AI28" s="946" t="s">
        <v>1066</v>
      </c>
      <c r="AS28" s="958">
        <f>SUM(AJ29:AJ29)</f>
        <v>0</v>
      </c>
      <c r="AT28" s="958">
        <f>SUM(AK29:AK29)</f>
        <v>0</v>
      </c>
      <c r="AU28" s="958">
        <f>SUM(AL29:AL29)</f>
        <v>0</v>
      </c>
    </row>
    <row r="29" spans="1:64" ht="15" customHeight="1">
      <c r="A29" s="911" t="s">
        <v>4083</v>
      </c>
      <c r="B29" s="912" t="s">
        <v>1066</v>
      </c>
      <c r="C29" s="912" t="s">
        <v>4158</v>
      </c>
      <c r="D29" s="1528" t="s">
        <v>4159</v>
      </c>
      <c r="E29" s="1528"/>
      <c r="F29" s="912" t="s">
        <v>2190</v>
      </c>
      <c r="G29" s="936">
        <v>1</v>
      </c>
      <c r="H29" s="1173"/>
      <c r="I29" s="936">
        <f>G29*AO29</f>
        <v>0</v>
      </c>
      <c r="J29" s="936">
        <f>G29*AP29</f>
        <v>0</v>
      </c>
      <c r="K29" s="936">
        <f>G29*H29</f>
        <v>0</v>
      </c>
      <c r="L29" s="936">
        <v>0</v>
      </c>
      <c r="M29" s="936">
        <f>G29*L29</f>
        <v>0</v>
      </c>
      <c r="N29" s="960" t="s">
        <v>1066</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1066</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4160</v>
      </c>
      <c r="AZ29" s="961" t="s">
        <v>4140</v>
      </c>
      <c r="BA29" s="946" t="s">
        <v>4141</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1066</v>
      </c>
      <c r="B30" s="956" t="s">
        <v>1066</v>
      </c>
      <c r="C30" s="956" t="s">
        <v>4095</v>
      </c>
      <c r="D30" s="1543" t="s">
        <v>4096</v>
      </c>
      <c r="E30" s="1543"/>
      <c r="F30" s="957" t="s">
        <v>2898</v>
      </c>
      <c r="G30" s="957" t="s">
        <v>2898</v>
      </c>
      <c r="H30" s="957"/>
      <c r="I30" s="958">
        <f>SUM(I31:I32)</f>
        <v>0</v>
      </c>
      <c r="J30" s="958">
        <f>SUM(J31:J32)</f>
        <v>0</v>
      </c>
      <c r="K30" s="958">
        <f>SUM(K31:K32)</f>
        <v>0</v>
      </c>
      <c r="L30" s="946" t="s">
        <v>1066</v>
      </c>
      <c r="M30" s="958">
        <f>SUM(M31:M32)</f>
        <v>14.087464404999999</v>
      </c>
      <c r="N30" s="959" t="s">
        <v>1066</v>
      </c>
      <c r="AI30" s="946" t="s">
        <v>1066</v>
      </c>
      <c r="AS30" s="958">
        <f>SUM(AJ31:AJ32)</f>
        <v>0</v>
      </c>
      <c r="AT30" s="958">
        <f>SUM(AK31:AK32)</f>
        <v>0</v>
      </c>
      <c r="AU30" s="958">
        <f>SUM(AL31:AL32)</f>
        <v>0</v>
      </c>
    </row>
    <row r="31" spans="1:64" ht="15" customHeight="1">
      <c r="A31" s="911" t="s">
        <v>4085</v>
      </c>
      <c r="B31" s="912" t="s">
        <v>1066</v>
      </c>
      <c r="C31" s="912" t="s">
        <v>4161</v>
      </c>
      <c r="D31" s="1528" t="s">
        <v>4162</v>
      </c>
      <c r="E31" s="1528"/>
      <c r="F31" s="912" t="s">
        <v>567</v>
      </c>
      <c r="G31" s="936">
        <v>1.4415</v>
      </c>
      <c r="H31" s="1173"/>
      <c r="I31" s="936">
        <f>G31*AO31</f>
        <v>0</v>
      </c>
      <c r="J31" s="936">
        <f>G31*AP31</f>
        <v>0</v>
      </c>
      <c r="K31" s="936">
        <f>G31*H31</f>
        <v>0</v>
      </c>
      <c r="L31" s="936">
        <v>3.1690700000000001</v>
      </c>
      <c r="M31" s="936">
        <f>G31*L31</f>
        <v>4.568214405</v>
      </c>
      <c r="N31" s="960" t="s">
        <v>4138</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1066</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4163</v>
      </c>
      <c r="AZ31" s="961" t="s">
        <v>4164</v>
      </c>
      <c r="BA31" s="946" t="s">
        <v>4141</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4165</v>
      </c>
      <c r="B32" s="912" t="s">
        <v>1066</v>
      </c>
      <c r="C32" s="912" t="s">
        <v>4166</v>
      </c>
      <c r="D32" s="1528" t="s">
        <v>4167</v>
      </c>
      <c r="E32" s="1528"/>
      <c r="F32" s="912" t="s">
        <v>567</v>
      </c>
      <c r="G32" s="936">
        <v>3.77</v>
      </c>
      <c r="H32" s="1173"/>
      <c r="I32" s="936">
        <f>G32*AO32</f>
        <v>0</v>
      </c>
      <c r="J32" s="936">
        <f>G32*AP32</f>
        <v>0</v>
      </c>
      <c r="K32" s="936">
        <f>G32*H32</f>
        <v>0</v>
      </c>
      <c r="L32" s="936">
        <v>2.5249999999999999</v>
      </c>
      <c r="M32" s="936">
        <f>G32*L32</f>
        <v>9.5192499999999995</v>
      </c>
      <c r="N32" s="960" t="s">
        <v>4138</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1066</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4163</v>
      </c>
      <c r="AZ32" s="961" t="s">
        <v>4164</v>
      </c>
      <c r="BA32" s="946" t="s">
        <v>4141</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1066</v>
      </c>
      <c r="B33" s="956" t="s">
        <v>1066</v>
      </c>
      <c r="C33" s="956" t="s">
        <v>4097</v>
      </c>
      <c r="D33" s="1543" t="s">
        <v>4098</v>
      </c>
      <c r="E33" s="1543"/>
      <c r="F33" s="957" t="s">
        <v>2898</v>
      </c>
      <c r="G33" s="957" t="s">
        <v>2898</v>
      </c>
      <c r="H33" s="957"/>
      <c r="I33" s="958">
        <f>SUM(I34:I34)</f>
        <v>0</v>
      </c>
      <c r="J33" s="958">
        <f>SUM(J34:J34)</f>
        <v>0</v>
      </c>
      <c r="K33" s="958">
        <f>SUM(K34:K34)</f>
        <v>0</v>
      </c>
      <c r="L33" s="946" t="s">
        <v>1066</v>
      </c>
      <c r="M33" s="958">
        <f>SUM(M34:M34)</f>
        <v>15.2774216</v>
      </c>
      <c r="N33" s="959" t="s">
        <v>1066</v>
      </c>
      <c r="AI33" s="946" t="s">
        <v>1066</v>
      </c>
      <c r="AS33" s="958">
        <f>SUM(AJ34:AJ34)</f>
        <v>0</v>
      </c>
      <c r="AT33" s="958">
        <f>SUM(AK34:AK34)</f>
        <v>0</v>
      </c>
      <c r="AU33" s="958">
        <f>SUM(AL34:AL34)</f>
        <v>0</v>
      </c>
    </row>
    <row r="34" spans="1:64" ht="15" customHeight="1">
      <c r="A34" s="911" t="s">
        <v>4087</v>
      </c>
      <c r="B34" s="912" t="s">
        <v>1066</v>
      </c>
      <c r="C34" s="912" t="s">
        <v>4168</v>
      </c>
      <c r="D34" s="1528" t="s">
        <v>4169</v>
      </c>
      <c r="E34" s="1528"/>
      <c r="F34" s="912" t="s">
        <v>567</v>
      </c>
      <c r="G34" s="936">
        <v>8.08</v>
      </c>
      <c r="H34" s="1173"/>
      <c r="I34" s="936">
        <f>G34*AO34</f>
        <v>0</v>
      </c>
      <c r="J34" s="936">
        <f>G34*AP34</f>
        <v>0</v>
      </c>
      <c r="K34" s="936">
        <f>G34*H34</f>
        <v>0</v>
      </c>
      <c r="L34" s="936">
        <v>1.8907700000000001</v>
      </c>
      <c r="M34" s="936">
        <f>G34*L34</f>
        <v>15.2774216</v>
      </c>
      <c r="N34" s="960" t="s">
        <v>4138</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1066</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4170</v>
      </c>
      <c r="AZ34" s="961" t="s">
        <v>4171</v>
      </c>
      <c r="BA34" s="946" t="s">
        <v>4141</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1066</v>
      </c>
      <c r="B35" s="956" t="s">
        <v>1066</v>
      </c>
      <c r="C35" s="956" t="s">
        <v>4099</v>
      </c>
      <c r="D35" s="1543" t="s">
        <v>4100</v>
      </c>
      <c r="E35" s="1543"/>
      <c r="F35" s="957" t="s">
        <v>2898</v>
      </c>
      <c r="G35" s="957" t="s">
        <v>2898</v>
      </c>
      <c r="H35" s="957"/>
      <c r="I35" s="958">
        <f>SUM(I36:I36)</f>
        <v>0</v>
      </c>
      <c r="J35" s="958">
        <f>SUM(J36:J36)</f>
        <v>0</v>
      </c>
      <c r="K35" s="958">
        <f>SUM(K36:K36)</f>
        <v>0</v>
      </c>
      <c r="L35" s="946" t="s">
        <v>1066</v>
      </c>
      <c r="M35" s="958">
        <f>SUM(M36:M36)</f>
        <v>1.0100000000000001E-2</v>
      </c>
      <c r="N35" s="959" t="s">
        <v>1066</v>
      </c>
      <c r="AI35" s="946" t="s">
        <v>1066</v>
      </c>
      <c r="AS35" s="958">
        <f>SUM(AJ36:AJ36)</f>
        <v>0</v>
      </c>
      <c r="AT35" s="958">
        <f>SUM(AK36:AK36)</f>
        <v>0</v>
      </c>
      <c r="AU35" s="958">
        <f>SUM(AL36:AL36)</f>
        <v>0</v>
      </c>
    </row>
    <row r="36" spans="1:64" ht="15" customHeight="1">
      <c r="A36" s="911" t="s">
        <v>4089</v>
      </c>
      <c r="B36" s="912" t="s">
        <v>1066</v>
      </c>
      <c r="C36" s="912" t="s">
        <v>4172</v>
      </c>
      <c r="D36" s="1528" t="s">
        <v>4173</v>
      </c>
      <c r="E36" s="1528"/>
      <c r="F36" s="912" t="s">
        <v>315</v>
      </c>
      <c r="G36" s="936">
        <v>101</v>
      </c>
      <c r="H36" s="1173"/>
      <c r="I36" s="936">
        <f>G36*AO36</f>
        <v>0</v>
      </c>
      <c r="J36" s="936">
        <f>G36*AP36</f>
        <v>0</v>
      </c>
      <c r="K36" s="936">
        <f>G36*H36</f>
        <v>0</v>
      </c>
      <c r="L36" s="936">
        <v>1E-4</v>
      </c>
      <c r="M36" s="936">
        <f>G36*L36</f>
        <v>1.0100000000000001E-2</v>
      </c>
      <c r="N36" s="960" t="s">
        <v>4138</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1066</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4174</v>
      </c>
      <c r="AZ36" s="961" t="s">
        <v>4175</v>
      </c>
      <c r="BA36" s="946" t="s">
        <v>4141</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1066</v>
      </c>
      <c r="B37" s="956" t="s">
        <v>1066</v>
      </c>
      <c r="C37" s="956" t="s">
        <v>4101</v>
      </c>
      <c r="D37" s="1543" t="s">
        <v>4102</v>
      </c>
      <c r="E37" s="1543"/>
      <c r="F37" s="957" t="s">
        <v>2898</v>
      </c>
      <c r="G37" s="957" t="s">
        <v>2898</v>
      </c>
      <c r="H37" s="957"/>
      <c r="I37" s="958">
        <f>SUM(I38:I40)</f>
        <v>0</v>
      </c>
      <c r="J37" s="958">
        <f>SUM(J38:J40)</f>
        <v>0</v>
      </c>
      <c r="K37" s="958">
        <f>SUM(K38:K40)</f>
        <v>0</v>
      </c>
      <c r="L37" s="946" t="s">
        <v>1066</v>
      </c>
      <c r="M37" s="958">
        <f>SUM(M38:M40)</f>
        <v>0</v>
      </c>
      <c r="N37" s="959" t="s">
        <v>1066</v>
      </c>
      <c r="AI37" s="946" t="s">
        <v>1066</v>
      </c>
      <c r="AS37" s="958">
        <f>SUM(AJ38:AJ40)</f>
        <v>0</v>
      </c>
      <c r="AT37" s="958">
        <f>SUM(AK38:AK40)</f>
        <v>0</v>
      </c>
      <c r="AU37" s="958">
        <f>SUM(AL38:AL40)</f>
        <v>0</v>
      </c>
    </row>
    <row r="38" spans="1:64" ht="15" customHeight="1">
      <c r="A38" s="911" t="s">
        <v>4091</v>
      </c>
      <c r="B38" s="912" t="s">
        <v>1066</v>
      </c>
      <c r="C38" s="912" t="s">
        <v>4176</v>
      </c>
      <c r="D38" s="1528" t="s">
        <v>4177</v>
      </c>
      <c r="E38" s="1528"/>
      <c r="F38" s="912" t="s">
        <v>347</v>
      </c>
      <c r="G38" s="936">
        <v>1</v>
      </c>
      <c r="H38" s="1173"/>
      <c r="I38" s="936">
        <f>G38*AO38</f>
        <v>0</v>
      </c>
      <c r="J38" s="936">
        <f>G38*AP38</f>
        <v>0</v>
      </c>
      <c r="K38" s="936">
        <f>G38*H38</f>
        <v>0</v>
      </c>
      <c r="L38" s="936">
        <v>0</v>
      </c>
      <c r="M38" s="936">
        <f>G38*L38</f>
        <v>0</v>
      </c>
      <c r="N38" s="960" t="s">
        <v>4138</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1066</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4178</v>
      </c>
      <c r="AZ38" s="961" t="s">
        <v>4175</v>
      </c>
      <c r="BA38" s="946" t="s">
        <v>4141</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4179</v>
      </c>
      <c r="B39" s="912" t="s">
        <v>1066</v>
      </c>
      <c r="C39" s="912" t="s">
        <v>4180</v>
      </c>
      <c r="D39" s="1528" t="s">
        <v>4181</v>
      </c>
      <c r="E39" s="1528"/>
      <c r="F39" s="912" t="s">
        <v>347</v>
      </c>
      <c r="G39" s="936">
        <v>2</v>
      </c>
      <c r="H39" s="1173"/>
      <c r="I39" s="936">
        <f>G39*AO39</f>
        <v>0</v>
      </c>
      <c r="J39" s="936">
        <f>G39*AP39</f>
        <v>0</v>
      </c>
      <c r="K39" s="936">
        <f>G39*H39</f>
        <v>0</v>
      </c>
      <c r="L39" s="936">
        <v>0</v>
      </c>
      <c r="M39" s="936">
        <f>G39*L39</f>
        <v>0</v>
      </c>
      <c r="N39" s="960" t="s">
        <v>4138</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1066</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4178</v>
      </c>
      <c r="AZ39" s="961" t="s">
        <v>4175</v>
      </c>
      <c r="BA39" s="946" t="s">
        <v>4141</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4182</v>
      </c>
      <c r="B40" s="912" t="s">
        <v>1066</v>
      </c>
      <c r="C40" s="912" t="s">
        <v>4183</v>
      </c>
      <c r="D40" s="1528" t="s">
        <v>4184</v>
      </c>
      <c r="E40" s="1528"/>
      <c r="F40" s="912" t="s">
        <v>347</v>
      </c>
      <c r="G40" s="936">
        <v>5</v>
      </c>
      <c r="H40" s="1173"/>
      <c r="I40" s="936">
        <f>G40*AO40</f>
        <v>0</v>
      </c>
      <c r="J40" s="936">
        <f>G40*AP40</f>
        <v>0</v>
      </c>
      <c r="K40" s="936">
        <f>G40*H40</f>
        <v>0</v>
      </c>
      <c r="L40" s="936">
        <v>0</v>
      </c>
      <c r="M40" s="936">
        <f>G40*L40</f>
        <v>0</v>
      </c>
      <c r="N40" s="960" t="s">
        <v>4138</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1066</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4178</v>
      </c>
      <c r="AZ40" s="961" t="s">
        <v>4175</v>
      </c>
      <c r="BA40" s="946" t="s">
        <v>4141</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1066</v>
      </c>
      <c r="B41" s="956" t="s">
        <v>1066</v>
      </c>
      <c r="C41" s="956" t="s">
        <v>4103</v>
      </c>
      <c r="D41" s="1543" t="s">
        <v>4104</v>
      </c>
      <c r="E41" s="1543"/>
      <c r="F41" s="957" t="s">
        <v>2898</v>
      </c>
      <c r="G41" s="957" t="s">
        <v>2898</v>
      </c>
      <c r="H41" s="957"/>
      <c r="I41" s="958">
        <f>SUM(I42:I43)</f>
        <v>0</v>
      </c>
      <c r="J41" s="958">
        <f>SUM(J42:J43)</f>
        <v>0</v>
      </c>
      <c r="K41" s="958">
        <f>SUM(K42:K43)</f>
        <v>0</v>
      </c>
      <c r="L41" s="946" t="s">
        <v>1066</v>
      </c>
      <c r="M41" s="958">
        <f>SUM(M42:M43)</f>
        <v>0</v>
      </c>
      <c r="N41" s="959" t="s">
        <v>1066</v>
      </c>
      <c r="AI41" s="946" t="s">
        <v>1066</v>
      </c>
      <c r="AS41" s="958">
        <f>SUM(AJ42:AJ43)</f>
        <v>0</v>
      </c>
      <c r="AT41" s="958">
        <f>SUM(AK42:AK43)</f>
        <v>0</v>
      </c>
      <c r="AU41" s="958">
        <f>SUM(AL42:AL43)</f>
        <v>0</v>
      </c>
    </row>
    <row r="42" spans="1:64" ht="15" customHeight="1">
      <c r="A42" s="911" t="s">
        <v>4185</v>
      </c>
      <c r="B42" s="912" t="s">
        <v>1066</v>
      </c>
      <c r="C42" s="912" t="s">
        <v>4186</v>
      </c>
      <c r="D42" s="1528" t="s">
        <v>4187</v>
      </c>
      <c r="E42" s="1528"/>
      <c r="F42" s="912" t="s">
        <v>278</v>
      </c>
      <c r="G42" s="936">
        <v>3</v>
      </c>
      <c r="H42" s="1173"/>
      <c r="I42" s="936">
        <f>G42*AO42</f>
        <v>0</v>
      </c>
      <c r="J42" s="936">
        <f>G42*AP42</f>
        <v>0</v>
      </c>
      <c r="K42" s="936">
        <f>G42*H42</f>
        <v>0</v>
      </c>
      <c r="L42" s="936">
        <v>0</v>
      </c>
      <c r="M42" s="936">
        <f>G42*L42</f>
        <v>0</v>
      </c>
      <c r="N42" s="960" t="s">
        <v>4138</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1066</v>
      </c>
      <c r="AJ42" s="936">
        <f>IF(AN42=0,K42,0)</f>
        <v>0</v>
      </c>
      <c r="AK42" s="936">
        <f>IF(AN42=15,K42,0)</f>
        <v>0</v>
      </c>
      <c r="AL42" s="936">
        <f>IF(AN42=21,K42,0)</f>
        <v>0</v>
      </c>
      <c r="AN42" s="936">
        <v>21</v>
      </c>
      <c r="AO42" s="936">
        <f>H42*0</f>
        <v>0</v>
      </c>
      <c r="AP42" s="936">
        <f>H42*(1-0)</f>
        <v>0</v>
      </c>
      <c r="AQ42" s="961" t="s">
        <v>3396</v>
      </c>
      <c r="AV42" s="936">
        <f>AW42+AX42</f>
        <v>0</v>
      </c>
      <c r="AW42" s="936">
        <f>G42*AO42</f>
        <v>0</v>
      </c>
      <c r="AX42" s="936">
        <f>G42*AP42</f>
        <v>0</v>
      </c>
      <c r="AY42" s="961" t="s">
        <v>4188</v>
      </c>
      <c r="AZ42" s="961" t="s">
        <v>4189</v>
      </c>
      <c r="BA42" s="946" t="s">
        <v>4141</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2810</v>
      </c>
      <c r="B43" s="912" t="s">
        <v>1066</v>
      </c>
      <c r="C43" s="912" t="s">
        <v>4190</v>
      </c>
      <c r="D43" s="1528" t="s">
        <v>4191</v>
      </c>
      <c r="E43" s="1528"/>
      <c r="F43" s="912" t="s">
        <v>278</v>
      </c>
      <c r="G43" s="936">
        <v>1</v>
      </c>
      <c r="H43" s="1173"/>
      <c r="I43" s="936">
        <f>G43*AO43</f>
        <v>0</v>
      </c>
      <c r="J43" s="936">
        <f>G43*AP43</f>
        <v>0</v>
      </c>
      <c r="K43" s="936">
        <f>G43*H43</f>
        <v>0</v>
      </c>
      <c r="L43" s="936">
        <v>0</v>
      </c>
      <c r="M43" s="936">
        <f>G43*L43</f>
        <v>0</v>
      </c>
      <c r="N43" s="960" t="s">
        <v>4138</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1066</v>
      </c>
      <c r="AJ43" s="936">
        <f>IF(AN43=0,K43,0)</f>
        <v>0</v>
      </c>
      <c r="AK43" s="936">
        <f>IF(AN43=15,K43,0)</f>
        <v>0</v>
      </c>
      <c r="AL43" s="936">
        <f>IF(AN43=21,K43,0)</f>
        <v>0</v>
      </c>
      <c r="AN43" s="936">
        <v>21</v>
      </c>
      <c r="AO43" s="936">
        <f>H43*0</f>
        <v>0</v>
      </c>
      <c r="AP43" s="936">
        <f>H43*(1-0)</f>
        <v>0</v>
      </c>
      <c r="AQ43" s="961" t="s">
        <v>3396</v>
      </c>
      <c r="AV43" s="936">
        <f>AW43+AX43</f>
        <v>0</v>
      </c>
      <c r="AW43" s="936">
        <f>G43*AO43</f>
        <v>0</v>
      </c>
      <c r="AX43" s="936">
        <f>G43*AP43</f>
        <v>0</v>
      </c>
      <c r="AY43" s="961" t="s">
        <v>4188</v>
      </c>
      <c r="AZ43" s="961" t="s">
        <v>4189</v>
      </c>
      <c r="BA43" s="946" t="s">
        <v>4141</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1066</v>
      </c>
      <c r="B44" s="956" t="s">
        <v>1066</v>
      </c>
      <c r="C44" s="956" t="s">
        <v>4105</v>
      </c>
      <c r="D44" s="1543" t="s">
        <v>4106</v>
      </c>
      <c r="E44" s="1543"/>
      <c r="F44" s="957" t="s">
        <v>2898</v>
      </c>
      <c r="G44" s="957" t="s">
        <v>2898</v>
      </c>
      <c r="H44" s="957"/>
      <c r="I44" s="958">
        <f>SUM(I45:I45)</f>
        <v>0</v>
      </c>
      <c r="J44" s="958">
        <f>SUM(J45:J45)</f>
        <v>0</v>
      </c>
      <c r="K44" s="958">
        <f>SUM(K45:K45)</f>
        <v>0</v>
      </c>
      <c r="L44" s="946" t="s">
        <v>1066</v>
      </c>
      <c r="M44" s="958">
        <f>SUM(M45:M45)</f>
        <v>0</v>
      </c>
      <c r="N44" s="959" t="s">
        <v>1066</v>
      </c>
      <c r="AI44" s="946" t="s">
        <v>1066</v>
      </c>
      <c r="AS44" s="958">
        <f>SUM(AJ45:AJ45)</f>
        <v>0</v>
      </c>
      <c r="AT44" s="958">
        <f>SUM(AK45:AK45)</f>
        <v>0</v>
      </c>
      <c r="AU44" s="958">
        <f>SUM(AL45:AL45)</f>
        <v>0</v>
      </c>
    </row>
    <row r="45" spans="1:64" ht="15" customHeight="1">
      <c r="A45" s="911" t="s">
        <v>4192</v>
      </c>
      <c r="B45" s="912" t="s">
        <v>1066</v>
      </c>
      <c r="C45" s="912" t="s">
        <v>4193</v>
      </c>
      <c r="D45" s="1528" t="s">
        <v>4194</v>
      </c>
      <c r="E45" s="1528"/>
      <c r="F45" s="912" t="s">
        <v>315</v>
      </c>
      <c r="G45" s="936">
        <v>101</v>
      </c>
      <c r="H45" s="1173"/>
      <c r="I45" s="936">
        <f>G45*AO45</f>
        <v>0</v>
      </c>
      <c r="J45" s="936">
        <f>G45*AP45</f>
        <v>0</v>
      </c>
      <c r="K45" s="936">
        <f>G45*H45</f>
        <v>0</v>
      </c>
      <c r="L45" s="936">
        <v>0</v>
      </c>
      <c r="M45" s="936">
        <f>G45*L45</f>
        <v>0</v>
      </c>
      <c r="N45" s="960" t="s">
        <v>4138</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1066</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4195</v>
      </c>
      <c r="AZ45" s="961" t="s">
        <v>4189</v>
      </c>
      <c r="BA45" s="946" t="s">
        <v>4141</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1066</v>
      </c>
      <c r="B46" s="956" t="s">
        <v>1066</v>
      </c>
      <c r="C46" s="956" t="s">
        <v>4107</v>
      </c>
      <c r="D46" s="1543" t="s">
        <v>4108</v>
      </c>
      <c r="E46" s="1543"/>
      <c r="F46" s="957" t="s">
        <v>2898</v>
      </c>
      <c r="G46" s="957" t="s">
        <v>2898</v>
      </c>
      <c r="H46" s="957"/>
      <c r="I46" s="958">
        <f>SUM(I47:I48)</f>
        <v>0</v>
      </c>
      <c r="J46" s="958">
        <f>SUM(J47:J48)</f>
        <v>0</v>
      </c>
      <c r="K46" s="958">
        <f>SUM(K47:K48)</f>
        <v>0</v>
      </c>
      <c r="L46" s="946" t="s">
        <v>1066</v>
      </c>
      <c r="M46" s="958">
        <f>SUM(M47:M48)</f>
        <v>0.22570999999999999</v>
      </c>
      <c r="N46" s="959" t="s">
        <v>1066</v>
      </c>
      <c r="AI46" s="946" t="s">
        <v>1066</v>
      </c>
      <c r="AS46" s="958">
        <f>SUM(AJ47:AJ48)</f>
        <v>0</v>
      </c>
      <c r="AT46" s="958">
        <f>SUM(AK47:AK48)</f>
        <v>0</v>
      </c>
      <c r="AU46" s="958">
        <f>SUM(AL47:AL48)</f>
        <v>0</v>
      </c>
    </row>
    <row r="47" spans="1:64" ht="15" customHeight="1">
      <c r="A47" s="911" t="s">
        <v>4196</v>
      </c>
      <c r="B47" s="912" t="s">
        <v>1066</v>
      </c>
      <c r="C47" s="912" t="s">
        <v>4197</v>
      </c>
      <c r="D47" s="1528" t="s">
        <v>4198</v>
      </c>
      <c r="E47" s="1528"/>
      <c r="F47" s="912" t="s">
        <v>347</v>
      </c>
      <c r="G47" s="936">
        <v>1</v>
      </c>
      <c r="H47" s="1173"/>
      <c r="I47" s="936">
        <f>G47*AO47</f>
        <v>0</v>
      </c>
      <c r="J47" s="936">
        <f>G47*AP47</f>
        <v>0</v>
      </c>
      <c r="K47" s="936">
        <f>G47*H47</f>
        <v>0</v>
      </c>
      <c r="L47" s="936">
        <v>0</v>
      </c>
      <c r="M47" s="936">
        <f>G47*L47</f>
        <v>0</v>
      </c>
      <c r="N47" s="960" t="s">
        <v>4138</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1066</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4199</v>
      </c>
      <c r="AZ47" s="961" t="s">
        <v>4189</v>
      </c>
      <c r="BA47" s="946" t="s">
        <v>4141</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4200</v>
      </c>
      <c r="B48" s="912" t="s">
        <v>1066</v>
      </c>
      <c r="C48" s="912" t="s">
        <v>4201</v>
      </c>
      <c r="D48" s="1528" t="s">
        <v>4202</v>
      </c>
      <c r="E48" s="1528"/>
      <c r="F48" s="912" t="s">
        <v>347</v>
      </c>
      <c r="G48" s="936">
        <v>1</v>
      </c>
      <c r="H48" s="1173"/>
      <c r="I48" s="936">
        <f>G48*AO48</f>
        <v>0</v>
      </c>
      <c r="J48" s="936">
        <f>G48*AP48</f>
        <v>0</v>
      </c>
      <c r="K48" s="936">
        <f>G48*H48</f>
        <v>0</v>
      </c>
      <c r="L48" s="936">
        <v>0.22570999999999999</v>
      </c>
      <c r="M48" s="936">
        <f>G48*L48</f>
        <v>0.22570999999999999</v>
      </c>
      <c r="N48" s="960" t="s">
        <v>4138</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1066</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4199</v>
      </c>
      <c r="AZ48" s="961" t="s">
        <v>4189</v>
      </c>
      <c r="BA48" s="946" t="s">
        <v>4141</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1066</v>
      </c>
      <c r="B49" s="956" t="s">
        <v>1066</v>
      </c>
      <c r="C49" s="956" t="s">
        <v>1066</v>
      </c>
      <c r="D49" s="1543" t="s">
        <v>4051</v>
      </c>
      <c r="E49" s="1543"/>
      <c r="F49" s="957" t="s">
        <v>2898</v>
      </c>
      <c r="G49" s="957" t="s">
        <v>2898</v>
      </c>
      <c r="H49" s="957"/>
      <c r="I49" s="958">
        <f>SUM(I50:I60)</f>
        <v>0</v>
      </c>
      <c r="J49" s="958">
        <f>SUM(J50:J60)</f>
        <v>0</v>
      </c>
      <c r="K49" s="958">
        <f>SUM(K50:K60)</f>
        <v>0</v>
      </c>
      <c r="L49" s="946" t="s">
        <v>1066</v>
      </c>
      <c r="M49" s="958">
        <f>SUM(M50:M60)</f>
        <v>2.8315000000000001</v>
      </c>
      <c r="N49" s="959" t="s">
        <v>1066</v>
      </c>
      <c r="AI49" s="946" t="s">
        <v>1066</v>
      </c>
      <c r="AS49" s="958">
        <f>SUM(AJ50:AJ60)</f>
        <v>0</v>
      </c>
      <c r="AT49" s="958">
        <f>SUM(AK50:AK60)</f>
        <v>0</v>
      </c>
      <c r="AU49" s="958">
        <f>SUM(AL50:AL60)</f>
        <v>0</v>
      </c>
    </row>
    <row r="50" spans="1:64" ht="15" customHeight="1">
      <c r="A50" s="911" t="s">
        <v>4203</v>
      </c>
      <c r="B50" s="912" t="s">
        <v>1066</v>
      </c>
      <c r="C50" s="912" t="s">
        <v>4204</v>
      </c>
      <c r="D50" s="1528" t="s">
        <v>4205</v>
      </c>
      <c r="E50" s="1528"/>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4138</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1066</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3839</v>
      </c>
      <c r="AV50" s="936">
        <f t="shared" ref="AV50:AV60" si="17">AW50+AX50</f>
        <v>0</v>
      </c>
      <c r="AW50" s="936">
        <f t="shared" ref="AW50:AW60" si="18">G50*AO50</f>
        <v>0</v>
      </c>
      <c r="AX50" s="936">
        <f t="shared" ref="AX50:AX60" si="19">G50*AP50</f>
        <v>0</v>
      </c>
      <c r="AY50" s="961" t="s">
        <v>4206</v>
      </c>
      <c r="AZ50" s="961" t="s">
        <v>4207</v>
      </c>
      <c r="BA50" s="946" t="s">
        <v>4141</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4208</v>
      </c>
      <c r="B51" s="912" t="s">
        <v>1066</v>
      </c>
      <c r="C51" s="912" t="s">
        <v>4209</v>
      </c>
      <c r="D51" s="1528" t="s">
        <v>4210</v>
      </c>
      <c r="E51" s="1528"/>
      <c r="F51" s="912" t="s">
        <v>347</v>
      </c>
      <c r="G51" s="936">
        <v>2</v>
      </c>
      <c r="H51" s="1173"/>
      <c r="I51" s="936">
        <f t="shared" si="0"/>
        <v>0</v>
      </c>
      <c r="J51" s="936">
        <f t="shared" si="1"/>
        <v>0</v>
      </c>
      <c r="K51" s="936">
        <f t="shared" si="2"/>
        <v>0</v>
      </c>
      <c r="L51" s="936">
        <v>2.5000000000000001E-4</v>
      </c>
      <c r="M51" s="936">
        <f t="shared" si="3"/>
        <v>5.0000000000000001E-4</v>
      </c>
      <c r="N51" s="960" t="s">
        <v>4138</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1066</v>
      </c>
      <c r="AJ51" s="936">
        <f t="shared" si="12"/>
        <v>0</v>
      </c>
      <c r="AK51" s="936">
        <f t="shared" si="13"/>
        <v>0</v>
      </c>
      <c r="AL51" s="936">
        <f t="shared" si="14"/>
        <v>0</v>
      </c>
      <c r="AN51" s="936">
        <v>21</v>
      </c>
      <c r="AO51" s="936">
        <f t="shared" si="15"/>
        <v>0</v>
      </c>
      <c r="AP51" s="936">
        <f t="shared" si="16"/>
        <v>0</v>
      </c>
      <c r="AQ51" s="961" t="s">
        <v>3839</v>
      </c>
      <c r="AV51" s="936">
        <f t="shared" si="17"/>
        <v>0</v>
      </c>
      <c r="AW51" s="936">
        <f t="shared" si="18"/>
        <v>0</v>
      </c>
      <c r="AX51" s="936">
        <f t="shared" si="19"/>
        <v>0</v>
      </c>
      <c r="AY51" s="961" t="s">
        <v>4206</v>
      </c>
      <c r="AZ51" s="961" t="s">
        <v>4207</v>
      </c>
      <c r="BA51" s="946" t="s">
        <v>4141</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4095</v>
      </c>
      <c r="B52" s="912" t="s">
        <v>1066</v>
      </c>
      <c r="C52" s="912" t="s">
        <v>4211</v>
      </c>
      <c r="D52" s="1528" t="s">
        <v>4212</v>
      </c>
      <c r="E52" s="1528"/>
      <c r="F52" s="912" t="s">
        <v>2190</v>
      </c>
      <c r="G52" s="936">
        <v>2</v>
      </c>
      <c r="H52" s="1173"/>
      <c r="I52" s="936">
        <f t="shared" si="0"/>
        <v>0</v>
      </c>
      <c r="J52" s="936">
        <f t="shared" si="1"/>
        <v>0</v>
      </c>
      <c r="K52" s="936">
        <f t="shared" si="2"/>
        <v>0</v>
      </c>
      <c r="L52" s="936">
        <v>0</v>
      </c>
      <c r="M52" s="936">
        <f t="shared" si="3"/>
        <v>0</v>
      </c>
      <c r="N52" s="960" t="s">
        <v>4213</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1066</v>
      </c>
      <c r="AJ52" s="936">
        <f t="shared" si="12"/>
        <v>0</v>
      </c>
      <c r="AK52" s="936">
        <f t="shared" si="13"/>
        <v>0</v>
      </c>
      <c r="AL52" s="936">
        <f t="shared" si="14"/>
        <v>0</v>
      </c>
      <c r="AN52" s="936">
        <v>21</v>
      </c>
      <c r="AO52" s="936">
        <f t="shared" si="15"/>
        <v>0</v>
      </c>
      <c r="AP52" s="936">
        <f t="shared" si="16"/>
        <v>0</v>
      </c>
      <c r="AQ52" s="961" t="s">
        <v>3839</v>
      </c>
      <c r="AV52" s="936">
        <f t="shared" si="17"/>
        <v>0</v>
      </c>
      <c r="AW52" s="936">
        <f t="shared" si="18"/>
        <v>0</v>
      </c>
      <c r="AX52" s="936">
        <f t="shared" si="19"/>
        <v>0</v>
      </c>
      <c r="AY52" s="961" t="s">
        <v>4206</v>
      </c>
      <c r="AZ52" s="961" t="s">
        <v>4207</v>
      </c>
      <c r="BA52" s="946" t="s">
        <v>4141</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4214</v>
      </c>
      <c r="B53" s="912" t="s">
        <v>1066</v>
      </c>
      <c r="C53" s="912" t="s">
        <v>4215</v>
      </c>
      <c r="D53" s="1528" t="s">
        <v>4216</v>
      </c>
      <c r="E53" s="1528"/>
      <c r="F53" s="912" t="s">
        <v>2190</v>
      </c>
      <c r="G53" s="936">
        <v>2</v>
      </c>
      <c r="H53" s="1173"/>
      <c r="I53" s="936">
        <f t="shared" si="0"/>
        <v>0</v>
      </c>
      <c r="J53" s="936">
        <f t="shared" si="1"/>
        <v>0</v>
      </c>
      <c r="K53" s="936">
        <f t="shared" si="2"/>
        <v>0</v>
      </c>
      <c r="L53" s="936">
        <v>0</v>
      </c>
      <c r="M53" s="936">
        <f t="shared" si="3"/>
        <v>0</v>
      </c>
      <c r="N53" s="960" t="s">
        <v>4213</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1066</v>
      </c>
      <c r="AJ53" s="936">
        <f t="shared" si="12"/>
        <v>0</v>
      </c>
      <c r="AK53" s="936">
        <f t="shared" si="13"/>
        <v>0</v>
      </c>
      <c r="AL53" s="936">
        <f t="shared" si="14"/>
        <v>0</v>
      </c>
      <c r="AN53" s="936">
        <v>21</v>
      </c>
      <c r="AO53" s="936">
        <f t="shared" si="15"/>
        <v>0</v>
      </c>
      <c r="AP53" s="936">
        <f t="shared" si="16"/>
        <v>0</v>
      </c>
      <c r="AQ53" s="961" t="s">
        <v>3839</v>
      </c>
      <c r="AV53" s="936">
        <f t="shared" si="17"/>
        <v>0</v>
      </c>
      <c r="AW53" s="936">
        <f t="shared" si="18"/>
        <v>0</v>
      </c>
      <c r="AX53" s="936">
        <f t="shared" si="19"/>
        <v>0</v>
      </c>
      <c r="AY53" s="961" t="s">
        <v>4206</v>
      </c>
      <c r="AZ53" s="961" t="s">
        <v>4207</v>
      </c>
      <c r="BA53" s="946" t="s">
        <v>4141</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4217</v>
      </c>
      <c r="B54" s="912" t="s">
        <v>1066</v>
      </c>
      <c r="C54" s="912" t="s">
        <v>4218</v>
      </c>
      <c r="D54" s="1528" t="s">
        <v>4219</v>
      </c>
      <c r="E54" s="1528"/>
      <c r="F54" s="912" t="s">
        <v>2190</v>
      </c>
      <c r="G54" s="936">
        <v>2</v>
      </c>
      <c r="H54" s="1173"/>
      <c r="I54" s="936">
        <f t="shared" si="0"/>
        <v>0</v>
      </c>
      <c r="J54" s="936">
        <f t="shared" si="1"/>
        <v>0</v>
      </c>
      <c r="K54" s="936">
        <f t="shared" si="2"/>
        <v>0</v>
      </c>
      <c r="L54" s="936">
        <v>0</v>
      </c>
      <c r="M54" s="936">
        <f t="shared" si="3"/>
        <v>0</v>
      </c>
      <c r="N54" s="960" t="s">
        <v>4213</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1066</v>
      </c>
      <c r="AJ54" s="936">
        <f t="shared" si="12"/>
        <v>0</v>
      </c>
      <c r="AK54" s="936">
        <f t="shared" si="13"/>
        <v>0</v>
      </c>
      <c r="AL54" s="936">
        <f t="shared" si="14"/>
        <v>0</v>
      </c>
      <c r="AN54" s="936">
        <v>21</v>
      </c>
      <c r="AO54" s="936">
        <f t="shared" si="15"/>
        <v>0</v>
      </c>
      <c r="AP54" s="936">
        <f t="shared" si="16"/>
        <v>0</v>
      </c>
      <c r="AQ54" s="961" t="s">
        <v>3839</v>
      </c>
      <c r="AV54" s="936">
        <f t="shared" si="17"/>
        <v>0</v>
      </c>
      <c r="AW54" s="936">
        <f t="shared" si="18"/>
        <v>0</v>
      </c>
      <c r="AX54" s="936">
        <f t="shared" si="19"/>
        <v>0</v>
      </c>
      <c r="AY54" s="961" t="s">
        <v>4206</v>
      </c>
      <c r="AZ54" s="961" t="s">
        <v>4207</v>
      </c>
      <c r="BA54" s="946" t="s">
        <v>4141</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4220</v>
      </c>
      <c r="B55" s="912" t="s">
        <v>1066</v>
      </c>
      <c r="C55" s="912" t="s">
        <v>4221</v>
      </c>
      <c r="D55" s="1528" t="s">
        <v>4222</v>
      </c>
      <c r="E55" s="1528"/>
      <c r="F55" s="912" t="s">
        <v>347</v>
      </c>
      <c r="G55" s="936">
        <v>2</v>
      </c>
      <c r="H55" s="1173"/>
      <c r="I55" s="936">
        <f t="shared" si="0"/>
        <v>0</v>
      </c>
      <c r="J55" s="936">
        <f t="shared" si="1"/>
        <v>0</v>
      </c>
      <c r="K55" s="936">
        <f t="shared" si="2"/>
        <v>0</v>
      </c>
      <c r="L55" s="936">
        <v>2.4289999999999999E-2</v>
      </c>
      <c r="M55" s="936">
        <f t="shared" si="3"/>
        <v>4.8579999999999998E-2</v>
      </c>
      <c r="N55" s="960" t="s">
        <v>4138</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1066</v>
      </c>
      <c r="AJ55" s="936">
        <f t="shared" si="12"/>
        <v>0</v>
      </c>
      <c r="AK55" s="936">
        <f t="shared" si="13"/>
        <v>0</v>
      </c>
      <c r="AL55" s="936">
        <f t="shared" si="14"/>
        <v>0</v>
      </c>
      <c r="AN55" s="936">
        <v>21</v>
      </c>
      <c r="AO55" s="936">
        <f t="shared" si="15"/>
        <v>0</v>
      </c>
      <c r="AP55" s="936">
        <f t="shared" si="16"/>
        <v>0</v>
      </c>
      <c r="AQ55" s="961" t="s">
        <v>3839</v>
      </c>
      <c r="AV55" s="936">
        <f t="shared" si="17"/>
        <v>0</v>
      </c>
      <c r="AW55" s="936">
        <f t="shared" si="18"/>
        <v>0</v>
      </c>
      <c r="AX55" s="936">
        <f t="shared" si="19"/>
        <v>0</v>
      </c>
      <c r="AY55" s="961" t="s">
        <v>4206</v>
      </c>
      <c r="AZ55" s="961" t="s">
        <v>4207</v>
      </c>
      <c r="BA55" s="946" t="s">
        <v>4141</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4223</v>
      </c>
      <c r="B56" s="912" t="s">
        <v>1066</v>
      </c>
      <c r="C56" s="912" t="s">
        <v>4224</v>
      </c>
      <c r="D56" s="1528" t="s">
        <v>4225</v>
      </c>
      <c r="E56" s="1528"/>
      <c r="F56" s="912" t="s">
        <v>347</v>
      </c>
      <c r="G56" s="936">
        <v>1</v>
      </c>
      <c r="H56" s="1173"/>
      <c r="I56" s="936">
        <f t="shared" si="0"/>
        <v>0</v>
      </c>
      <c r="J56" s="936">
        <f t="shared" si="1"/>
        <v>0</v>
      </c>
      <c r="K56" s="936">
        <f t="shared" si="2"/>
        <v>0</v>
      </c>
      <c r="L56" s="936">
        <v>0.505</v>
      </c>
      <c r="M56" s="936">
        <f t="shared" si="3"/>
        <v>0.505</v>
      </c>
      <c r="N56" s="960" t="s">
        <v>4138</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1066</v>
      </c>
      <c r="AJ56" s="936">
        <f t="shared" si="12"/>
        <v>0</v>
      </c>
      <c r="AK56" s="936">
        <f t="shared" si="13"/>
        <v>0</v>
      </c>
      <c r="AL56" s="936">
        <f t="shared" si="14"/>
        <v>0</v>
      </c>
      <c r="AN56" s="936">
        <v>21</v>
      </c>
      <c r="AO56" s="936">
        <f t="shared" si="15"/>
        <v>0</v>
      </c>
      <c r="AP56" s="936">
        <f t="shared" si="16"/>
        <v>0</v>
      </c>
      <c r="AQ56" s="961" t="s">
        <v>3839</v>
      </c>
      <c r="AV56" s="936">
        <f t="shared" si="17"/>
        <v>0</v>
      </c>
      <c r="AW56" s="936">
        <f t="shared" si="18"/>
        <v>0</v>
      </c>
      <c r="AX56" s="936">
        <f t="shared" si="19"/>
        <v>0</v>
      </c>
      <c r="AY56" s="961" t="s">
        <v>4206</v>
      </c>
      <c r="AZ56" s="961" t="s">
        <v>4207</v>
      </c>
      <c r="BA56" s="946" t="s">
        <v>4141</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4226</v>
      </c>
      <c r="B57" s="912" t="s">
        <v>1066</v>
      </c>
      <c r="C57" s="912" t="s">
        <v>4227</v>
      </c>
      <c r="D57" s="1528" t="s">
        <v>4228</v>
      </c>
      <c r="E57" s="1528"/>
      <c r="F57" s="912" t="s">
        <v>2190</v>
      </c>
      <c r="G57" s="936">
        <v>1</v>
      </c>
      <c r="H57" s="1173"/>
      <c r="I57" s="936">
        <f t="shared" si="0"/>
        <v>0</v>
      </c>
      <c r="J57" s="936">
        <f t="shared" si="1"/>
        <v>0</v>
      </c>
      <c r="K57" s="936">
        <f t="shared" si="2"/>
        <v>0</v>
      </c>
      <c r="L57" s="936">
        <v>0</v>
      </c>
      <c r="M57" s="936">
        <f t="shared" si="3"/>
        <v>0</v>
      </c>
      <c r="N57" s="960" t="s">
        <v>1066</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1066</v>
      </c>
      <c r="AJ57" s="936">
        <f t="shared" si="12"/>
        <v>0</v>
      </c>
      <c r="AK57" s="936">
        <f t="shared" si="13"/>
        <v>0</v>
      </c>
      <c r="AL57" s="936">
        <f t="shared" si="14"/>
        <v>0</v>
      </c>
      <c r="AN57" s="936">
        <v>21</v>
      </c>
      <c r="AO57" s="936">
        <f t="shared" si="15"/>
        <v>0</v>
      </c>
      <c r="AP57" s="936">
        <f t="shared" si="16"/>
        <v>0</v>
      </c>
      <c r="AQ57" s="961" t="s">
        <v>3839</v>
      </c>
      <c r="AV57" s="936">
        <f t="shared" si="17"/>
        <v>0</v>
      </c>
      <c r="AW57" s="936">
        <f t="shared" si="18"/>
        <v>0</v>
      </c>
      <c r="AX57" s="936">
        <f t="shared" si="19"/>
        <v>0</v>
      </c>
      <c r="AY57" s="961" t="s">
        <v>4206</v>
      </c>
      <c r="AZ57" s="961" t="s">
        <v>4207</v>
      </c>
      <c r="BA57" s="946" t="s">
        <v>4141</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4229</v>
      </c>
      <c r="B58" s="912" t="s">
        <v>1066</v>
      </c>
      <c r="C58" s="912" t="s">
        <v>4230</v>
      </c>
      <c r="D58" s="1528" t="s">
        <v>4231</v>
      </c>
      <c r="E58" s="1528"/>
      <c r="F58" s="912" t="s">
        <v>347</v>
      </c>
      <c r="G58" s="936">
        <v>1</v>
      </c>
      <c r="H58" s="1173"/>
      <c r="I58" s="936">
        <f t="shared" si="0"/>
        <v>0</v>
      </c>
      <c r="J58" s="936">
        <f t="shared" si="1"/>
        <v>0</v>
      </c>
      <c r="K58" s="936">
        <f t="shared" si="2"/>
        <v>0</v>
      </c>
      <c r="L58" s="936">
        <v>0.37</v>
      </c>
      <c r="M58" s="936">
        <f t="shared" si="3"/>
        <v>0.37</v>
      </c>
      <c r="N58" s="960" t="s">
        <v>4138</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1066</v>
      </c>
      <c r="AJ58" s="936">
        <f t="shared" si="12"/>
        <v>0</v>
      </c>
      <c r="AK58" s="936">
        <f t="shared" si="13"/>
        <v>0</v>
      </c>
      <c r="AL58" s="936">
        <f t="shared" si="14"/>
        <v>0</v>
      </c>
      <c r="AN58" s="936">
        <v>21</v>
      </c>
      <c r="AO58" s="936">
        <f t="shared" si="15"/>
        <v>0</v>
      </c>
      <c r="AP58" s="936">
        <f t="shared" si="16"/>
        <v>0</v>
      </c>
      <c r="AQ58" s="961" t="s">
        <v>3839</v>
      </c>
      <c r="AV58" s="936">
        <f t="shared" si="17"/>
        <v>0</v>
      </c>
      <c r="AW58" s="936">
        <f t="shared" si="18"/>
        <v>0</v>
      </c>
      <c r="AX58" s="936">
        <f t="shared" si="19"/>
        <v>0</v>
      </c>
      <c r="AY58" s="961" t="s">
        <v>4206</v>
      </c>
      <c r="AZ58" s="961" t="s">
        <v>4207</v>
      </c>
      <c r="BA58" s="946" t="s">
        <v>4141</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1066</v>
      </c>
      <c r="C59" s="912" t="s">
        <v>4232</v>
      </c>
      <c r="D59" s="1528" t="s">
        <v>4233</v>
      </c>
      <c r="E59" s="1528"/>
      <c r="F59" s="912" t="s">
        <v>347</v>
      </c>
      <c r="G59" s="936">
        <v>2</v>
      </c>
      <c r="H59" s="1173"/>
      <c r="I59" s="936">
        <f t="shared" si="0"/>
        <v>0</v>
      </c>
      <c r="J59" s="936">
        <f t="shared" si="1"/>
        <v>0</v>
      </c>
      <c r="K59" s="936">
        <f t="shared" si="2"/>
        <v>0</v>
      </c>
      <c r="L59" s="936">
        <v>0.04</v>
      </c>
      <c r="M59" s="936">
        <f t="shared" si="3"/>
        <v>0.08</v>
      </c>
      <c r="N59" s="960" t="s">
        <v>4138</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1066</v>
      </c>
      <c r="AJ59" s="936">
        <f t="shared" si="12"/>
        <v>0</v>
      </c>
      <c r="AK59" s="936">
        <f t="shared" si="13"/>
        <v>0</v>
      </c>
      <c r="AL59" s="936">
        <f t="shared" si="14"/>
        <v>0</v>
      </c>
      <c r="AN59" s="936">
        <v>21</v>
      </c>
      <c r="AO59" s="936">
        <f t="shared" si="15"/>
        <v>0</v>
      </c>
      <c r="AP59" s="936">
        <f t="shared" si="16"/>
        <v>0</v>
      </c>
      <c r="AQ59" s="961" t="s">
        <v>3839</v>
      </c>
      <c r="AV59" s="936">
        <f t="shared" si="17"/>
        <v>0</v>
      </c>
      <c r="AW59" s="936">
        <f t="shared" si="18"/>
        <v>0</v>
      </c>
      <c r="AX59" s="936">
        <f t="shared" si="19"/>
        <v>0</v>
      </c>
      <c r="AY59" s="961" t="s">
        <v>4206</v>
      </c>
      <c r="AZ59" s="961" t="s">
        <v>4207</v>
      </c>
      <c r="BA59" s="946" t="s">
        <v>4141</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4234</v>
      </c>
      <c r="B60" s="915" t="s">
        <v>1066</v>
      </c>
      <c r="C60" s="915" t="s">
        <v>4235</v>
      </c>
      <c r="D60" s="1541" t="s">
        <v>4236</v>
      </c>
      <c r="E60" s="1541"/>
      <c r="F60" s="915" t="s">
        <v>2190</v>
      </c>
      <c r="G60" s="938">
        <v>1</v>
      </c>
      <c r="H60" s="1184"/>
      <c r="I60" s="938">
        <f t="shared" si="0"/>
        <v>0</v>
      </c>
      <c r="J60" s="938">
        <f t="shared" si="1"/>
        <v>0</v>
      </c>
      <c r="K60" s="938">
        <f t="shared" si="2"/>
        <v>0</v>
      </c>
      <c r="L60" s="938">
        <v>1.5</v>
      </c>
      <c r="M60" s="938">
        <f t="shared" si="3"/>
        <v>1.5</v>
      </c>
      <c r="N60" s="962" t="s">
        <v>4237</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1066</v>
      </c>
      <c r="AJ60" s="936">
        <f t="shared" si="12"/>
        <v>0</v>
      </c>
      <c r="AK60" s="936">
        <f t="shared" si="13"/>
        <v>0</v>
      </c>
      <c r="AL60" s="936">
        <f t="shared" si="14"/>
        <v>0</v>
      </c>
      <c r="AN60" s="936">
        <v>21</v>
      </c>
      <c r="AO60" s="936">
        <f t="shared" si="15"/>
        <v>0</v>
      </c>
      <c r="AP60" s="936">
        <f t="shared" si="16"/>
        <v>0</v>
      </c>
      <c r="AQ60" s="961" t="s">
        <v>3839</v>
      </c>
      <c r="AV60" s="936">
        <f t="shared" si="17"/>
        <v>0</v>
      </c>
      <c r="AW60" s="936">
        <f t="shared" si="18"/>
        <v>0</v>
      </c>
      <c r="AX60" s="936">
        <f t="shared" si="19"/>
        <v>0</v>
      </c>
      <c r="AY60" s="961" t="s">
        <v>4206</v>
      </c>
      <c r="AZ60" s="961" t="s">
        <v>4207</v>
      </c>
      <c r="BA60" s="946" t="s">
        <v>4141</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42" t="s">
        <v>4109</v>
      </c>
      <c r="J61" s="1542"/>
      <c r="K61" s="940">
        <f>K12+K14+K19+K22+K24+K28+K30+K33+K35+K37+K41+K44+K46+K49</f>
        <v>0</v>
      </c>
    </row>
    <row r="62" spans="1:64" ht="15" customHeight="1">
      <c r="A62" s="910" t="s">
        <v>4071</v>
      </c>
    </row>
    <row r="63" spans="1:64" ht="12.75" customHeight="1">
      <c r="A63" s="1532" t="s">
        <v>1066</v>
      </c>
      <c r="B63" s="1532"/>
      <c r="C63" s="1532"/>
      <c r="D63" s="1532"/>
      <c r="E63" s="1532"/>
      <c r="F63" s="1532"/>
      <c r="G63" s="1532"/>
      <c r="H63" s="1532"/>
      <c r="I63" s="1532"/>
      <c r="J63" s="1532"/>
      <c r="K63" s="1532"/>
      <c r="L63" s="1532"/>
      <c r="M63" s="1532"/>
      <c r="N63" s="1532"/>
    </row>
  </sheetData>
  <mergeCells count="80">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 ref="I4:I5"/>
    <mergeCell ref="I6:I7"/>
    <mergeCell ref="I8:I9"/>
    <mergeCell ref="D2:E3"/>
    <mergeCell ref="H8:H9"/>
    <mergeCell ref="D8:E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9:E59"/>
    <mergeCell ref="D60:E60"/>
    <mergeCell ref="I61:J61"/>
    <mergeCell ref="A63:N63"/>
    <mergeCell ref="D54:E54"/>
    <mergeCell ref="D55:E55"/>
    <mergeCell ref="D56:E56"/>
    <mergeCell ref="D57:E57"/>
    <mergeCell ref="D58:E58"/>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09375" defaultRowHeight="15" customHeight="1"/>
  <cols>
    <col min="1" max="1" width="10.5546875" style="916" customWidth="1"/>
    <col min="2" max="2" width="14.88671875" style="916" customWidth="1"/>
    <col min="3" max="3" width="31.44140625" style="916" customWidth="1"/>
    <col min="4" max="4" width="11.33203125" style="916" customWidth="1"/>
    <col min="5" max="5" width="12" style="916" customWidth="1"/>
    <col min="6" max="6" width="31.44140625" style="916" customWidth="1"/>
    <col min="7" max="7" width="12.109375" style="916"/>
    <col min="8" max="8" width="14.5546875" style="916" customWidth="1"/>
    <col min="9" max="9" width="31.44140625" style="916" customWidth="1"/>
    <col min="10" max="16384" width="12.109375" style="909"/>
  </cols>
  <sheetData>
    <row r="1" spans="1:9" s="916" customFormat="1" ht="54.75" customHeight="1">
      <c r="A1" s="1521" t="s">
        <v>4023</v>
      </c>
      <c r="B1" s="1522"/>
      <c r="C1" s="1522"/>
      <c r="D1" s="1522"/>
      <c r="E1" s="1522"/>
      <c r="F1" s="1522"/>
      <c r="G1" s="1522"/>
      <c r="H1" s="1522"/>
      <c r="I1" s="1522"/>
    </row>
    <row r="2" spans="1:9" s="916" customFormat="1" ht="15" customHeight="1">
      <c r="A2" s="1523" t="s">
        <v>4024</v>
      </c>
      <c r="B2" s="1514"/>
      <c r="C2" s="1518" t="str">
        <f>'Rozpočet SO_102B'!D2</f>
        <v>Nové Hurdisky - sociální bydlení Otrokovice</v>
      </c>
      <c r="D2" s="1519"/>
      <c r="E2" s="1513" t="s">
        <v>23</v>
      </c>
      <c r="F2" s="1513" t="str">
        <f>'Rozpočet SO_102B'!J2</f>
        <v> </v>
      </c>
      <c r="G2" s="1514"/>
      <c r="H2" s="1513" t="s">
        <v>4025</v>
      </c>
      <c r="I2" s="1525" t="s">
        <v>1066</v>
      </c>
    </row>
    <row r="3" spans="1:9" s="916" customFormat="1" ht="15" customHeight="1">
      <c r="A3" s="1524"/>
      <c r="B3" s="1483"/>
      <c r="C3" s="1520"/>
      <c r="D3" s="1520"/>
      <c r="E3" s="1483"/>
      <c r="F3" s="1483"/>
      <c r="G3" s="1483"/>
      <c r="H3" s="1483"/>
      <c r="I3" s="1526"/>
    </row>
    <row r="4" spans="1:9" s="916" customFormat="1" ht="15" customHeight="1">
      <c r="A4" s="1516" t="s">
        <v>4026</v>
      </c>
      <c r="B4" s="1483"/>
      <c r="C4" s="1482" t="str">
        <f>'Rozpočet SO_102B'!D4</f>
        <v>SO 102 - B</v>
      </c>
      <c r="D4" s="1483"/>
      <c r="E4" s="1482" t="s">
        <v>21</v>
      </c>
      <c r="F4" s="1482" t="str">
        <f>'Rozpočet SO_102B'!J4</f>
        <v> </v>
      </c>
      <c r="G4" s="1483"/>
      <c r="H4" s="1482" t="s">
        <v>4025</v>
      </c>
      <c r="I4" s="1526" t="s">
        <v>1066</v>
      </c>
    </row>
    <row r="5" spans="1:9" s="916" customFormat="1" ht="15" customHeight="1">
      <c r="A5" s="1524"/>
      <c r="B5" s="1483"/>
      <c r="C5" s="1483"/>
      <c r="D5" s="1483"/>
      <c r="E5" s="1483"/>
      <c r="F5" s="1483"/>
      <c r="G5" s="1483"/>
      <c r="H5" s="1483"/>
      <c r="I5" s="1526"/>
    </row>
    <row r="6" spans="1:9" s="916" customFormat="1" ht="15" customHeight="1">
      <c r="A6" s="1516" t="s">
        <v>4027</v>
      </c>
      <c r="B6" s="1483"/>
      <c r="C6" s="1482" t="str">
        <f>'Rozpočet SO_102B'!D6</f>
        <v xml:space="preserve"> </v>
      </c>
      <c r="D6" s="1483"/>
      <c r="E6" s="1482" t="s">
        <v>20</v>
      </c>
      <c r="F6" s="1482" t="str">
        <f>'Rozpočet SO_102B'!J6</f>
        <v> </v>
      </c>
      <c r="G6" s="1483"/>
      <c r="H6" s="1482" t="s">
        <v>4025</v>
      </c>
      <c r="I6" s="1526" t="s">
        <v>1066</v>
      </c>
    </row>
    <row r="7" spans="1:9" s="916" customFormat="1" ht="15" customHeight="1">
      <c r="A7" s="1524"/>
      <c r="B7" s="1483"/>
      <c r="C7" s="1483"/>
      <c r="D7" s="1483"/>
      <c r="E7" s="1483"/>
      <c r="F7" s="1483"/>
      <c r="G7" s="1483"/>
      <c r="H7" s="1483"/>
      <c r="I7" s="1526"/>
    </row>
    <row r="8" spans="1:9" s="916" customFormat="1" ht="15" customHeight="1">
      <c r="A8" s="1516" t="s">
        <v>4028</v>
      </c>
      <c r="B8" s="1483"/>
      <c r="C8" s="1482" t="str">
        <f>'Rozpočet SO_102B'!H4</f>
        <v>26.10.2022</v>
      </c>
      <c r="D8" s="1483"/>
      <c r="E8" s="1482" t="s">
        <v>4029</v>
      </c>
      <c r="F8" s="1482" t="str">
        <f>'Rozpočet SO_102B'!H6</f>
        <v xml:space="preserve"> </v>
      </c>
      <c r="G8" s="1483"/>
      <c r="H8" s="1483" t="s">
        <v>4030</v>
      </c>
      <c r="I8" s="1527">
        <v>37</v>
      </c>
    </row>
    <row r="9" spans="1:9" s="916" customFormat="1" ht="15" customHeight="1">
      <c r="A9" s="1524"/>
      <c r="B9" s="1483"/>
      <c r="C9" s="1483"/>
      <c r="D9" s="1483"/>
      <c r="E9" s="1483"/>
      <c r="F9" s="1483"/>
      <c r="G9" s="1483"/>
      <c r="H9" s="1483"/>
      <c r="I9" s="1526"/>
    </row>
    <row r="10" spans="1:9" s="916" customFormat="1" ht="15" customHeight="1">
      <c r="A10" s="1516" t="s">
        <v>4031</v>
      </c>
      <c r="B10" s="1483"/>
      <c r="C10" s="1482" t="str">
        <f>'Rozpočet SO_102B'!D8</f>
        <v xml:space="preserve"> </v>
      </c>
      <c r="D10" s="1483"/>
      <c r="E10" s="1482" t="s">
        <v>4032</v>
      </c>
      <c r="F10" s="1482" t="str">
        <f>'Rozpočet SO_102B'!J8</f>
        <v> </v>
      </c>
      <c r="G10" s="1483"/>
      <c r="H10" s="1483" t="s">
        <v>4033</v>
      </c>
      <c r="I10" s="1510" t="str">
        <f>'Rozpočet SO_102B'!H8</f>
        <v>26.10.2022</v>
      </c>
    </row>
    <row r="11" spans="1:9" s="916" customFormat="1" ht="15" customHeight="1">
      <c r="A11" s="1517"/>
      <c r="B11" s="1515"/>
      <c r="C11" s="1515"/>
      <c r="D11" s="1515"/>
      <c r="E11" s="1515"/>
      <c r="F11" s="1515"/>
      <c r="G11" s="1515"/>
      <c r="H11" s="1515"/>
      <c r="I11" s="1511"/>
    </row>
    <row r="12" spans="1:9" s="916" customFormat="1" ht="22.5" customHeight="1">
      <c r="A12" s="1512" t="s">
        <v>4034</v>
      </c>
      <c r="B12" s="1512"/>
      <c r="C12" s="1512"/>
      <c r="D12" s="1512"/>
      <c r="E12" s="1512"/>
      <c r="F12" s="1512"/>
      <c r="G12" s="1512"/>
      <c r="H12" s="1512"/>
      <c r="I12" s="1512"/>
    </row>
    <row r="13" spans="1:9" s="916" customFormat="1" ht="26.25" customHeight="1">
      <c r="A13" s="917" t="s">
        <v>4035</v>
      </c>
      <c r="B13" s="1506" t="s">
        <v>4036</v>
      </c>
      <c r="C13" s="1507"/>
      <c r="D13" s="918" t="s">
        <v>4037</v>
      </c>
      <c r="E13" s="1506" t="s">
        <v>4038</v>
      </c>
      <c r="F13" s="1507"/>
      <c r="G13" s="918" t="s">
        <v>4039</v>
      </c>
      <c r="H13" s="1506" t="s">
        <v>4040</v>
      </c>
      <c r="I13" s="1507"/>
    </row>
    <row r="14" spans="1:9" s="916" customFormat="1" ht="15" customHeight="1">
      <c r="A14" s="919" t="s">
        <v>26</v>
      </c>
      <c r="B14" s="920" t="s">
        <v>4041</v>
      </c>
      <c r="C14" s="921">
        <f>SUM('Rozpočet SO_102B'!AB12:AB60)</f>
        <v>0</v>
      </c>
      <c r="D14" s="1499" t="s">
        <v>4042</v>
      </c>
      <c r="E14" s="1500"/>
      <c r="F14" s="921">
        <v>0</v>
      </c>
      <c r="G14" s="1499" t="s">
        <v>4043</v>
      </c>
      <c r="H14" s="1500"/>
      <c r="I14" s="921">
        <v>0</v>
      </c>
    </row>
    <row r="15" spans="1:9" s="916" customFormat="1" ht="15" customHeight="1">
      <c r="A15" s="922" t="s">
        <v>1066</v>
      </c>
      <c r="B15" s="920" t="s">
        <v>33</v>
      </c>
      <c r="C15" s="921">
        <f>SUM('Rozpočet SO_102B'!AC12:AC60)</f>
        <v>0</v>
      </c>
      <c r="D15" s="1499" t="s">
        <v>4044</v>
      </c>
      <c r="E15" s="1500"/>
      <c r="F15" s="921">
        <v>0</v>
      </c>
      <c r="G15" s="1499" t="s">
        <v>4045</v>
      </c>
      <c r="H15" s="1500"/>
      <c r="I15" s="921">
        <v>0</v>
      </c>
    </row>
    <row r="16" spans="1:9" s="916" customFormat="1" ht="15" customHeight="1">
      <c r="A16" s="919" t="s">
        <v>27</v>
      </c>
      <c r="B16" s="920" t="s">
        <v>4041</v>
      </c>
      <c r="C16" s="921">
        <f>SUM('Rozpočet SO_102B'!AD12:AD60)</f>
        <v>0</v>
      </c>
      <c r="D16" s="1499" t="s">
        <v>4046</v>
      </c>
      <c r="E16" s="1500"/>
      <c r="F16" s="921">
        <v>0</v>
      </c>
      <c r="G16" s="1499" t="s">
        <v>4047</v>
      </c>
      <c r="H16" s="1500"/>
      <c r="I16" s="921">
        <v>0</v>
      </c>
    </row>
    <row r="17" spans="1:9" s="916" customFormat="1" ht="15" customHeight="1">
      <c r="A17" s="922" t="s">
        <v>1066</v>
      </c>
      <c r="B17" s="920" t="s">
        <v>33</v>
      </c>
      <c r="C17" s="921">
        <f>SUM('Rozpočet SO_102B'!AE12:AE60)</f>
        <v>0</v>
      </c>
      <c r="D17" s="1499" t="s">
        <v>1066</v>
      </c>
      <c r="E17" s="1500"/>
      <c r="F17" s="923" t="s">
        <v>1066</v>
      </c>
      <c r="G17" s="1499" t="s">
        <v>4048</v>
      </c>
      <c r="H17" s="1500"/>
      <c r="I17" s="921">
        <v>0</v>
      </c>
    </row>
    <row r="18" spans="1:9" s="916" customFormat="1" ht="15" customHeight="1">
      <c r="A18" s="919" t="s">
        <v>4049</v>
      </c>
      <c r="B18" s="920" t="s">
        <v>4041</v>
      </c>
      <c r="C18" s="921">
        <f>SUM('Rozpočet SO_102B'!AF12:AF60)</f>
        <v>0</v>
      </c>
      <c r="D18" s="1499" t="s">
        <v>1066</v>
      </c>
      <c r="E18" s="1500"/>
      <c r="F18" s="923" t="s">
        <v>1066</v>
      </c>
      <c r="G18" s="1499" t="s">
        <v>3122</v>
      </c>
      <c r="H18" s="1500"/>
      <c r="I18" s="921">
        <v>0</v>
      </c>
    </row>
    <row r="19" spans="1:9" s="916" customFormat="1" ht="15" customHeight="1">
      <c r="A19" s="922" t="s">
        <v>1066</v>
      </c>
      <c r="B19" s="920" t="s">
        <v>33</v>
      </c>
      <c r="C19" s="921">
        <f>SUM('Rozpočet SO_102B'!AG12:AG60)</f>
        <v>0</v>
      </c>
      <c r="D19" s="1499" t="s">
        <v>1066</v>
      </c>
      <c r="E19" s="1500"/>
      <c r="F19" s="923" t="s">
        <v>1066</v>
      </c>
      <c r="G19" s="1499" t="s">
        <v>4050</v>
      </c>
      <c r="H19" s="1500"/>
      <c r="I19" s="921">
        <v>0</v>
      </c>
    </row>
    <row r="20" spans="1:9" s="916" customFormat="1" ht="15" customHeight="1">
      <c r="A20" s="1493" t="s">
        <v>4051</v>
      </c>
      <c r="B20" s="1494"/>
      <c r="C20" s="921">
        <f>SUM('Rozpočet SO_102B'!AH12:AH60)</f>
        <v>0</v>
      </c>
      <c r="D20" s="1499" t="s">
        <v>1066</v>
      </c>
      <c r="E20" s="1500"/>
      <c r="F20" s="923" t="s">
        <v>1066</v>
      </c>
      <c r="G20" s="1499" t="s">
        <v>1066</v>
      </c>
      <c r="H20" s="1500"/>
      <c r="I20" s="923" t="s">
        <v>1066</v>
      </c>
    </row>
    <row r="21" spans="1:9" s="916" customFormat="1" ht="15" customHeight="1">
      <c r="A21" s="1508" t="s">
        <v>4052</v>
      </c>
      <c r="B21" s="1509"/>
      <c r="C21" s="924">
        <f>SUM('Rozpočet SO_102B'!Z12:Z60)</f>
        <v>0</v>
      </c>
      <c r="D21" s="1488" t="s">
        <v>1066</v>
      </c>
      <c r="E21" s="1501"/>
      <c r="F21" s="925" t="s">
        <v>1066</v>
      </c>
      <c r="G21" s="1488" t="s">
        <v>1066</v>
      </c>
      <c r="H21" s="1501"/>
      <c r="I21" s="925" t="s">
        <v>1066</v>
      </c>
    </row>
    <row r="22" spans="1:9" s="916" customFormat="1" ht="16.5" customHeight="1">
      <c r="A22" s="1505" t="s">
        <v>4053</v>
      </c>
      <c r="B22" s="1503"/>
      <c r="C22" s="926">
        <f>SUM(C14:C21)</f>
        <v>0</v>
      </c>
      <c r="D22" s="1502" t="s">
        <v>4054</v>
      </c>
      <c r="E22" s="1503"/>
      <c r="F22" s="926">
        <f>SUM(F14:F21)</f>
        <v>0</v>
      </c>
      <c r="G22" s="1502" t="s">
        <v>4055</v>
      </c>
      <c r="H22" s="1503"/>
      <c r="I22" s="926">
        <f>SUM(I14:I21)</f>
        <v>0</v>
      </c>
    </row>
    <row r="23" spans="1:9" s="916" customFormat="1" ht="15" customHeight="1" thickBot="1">
      <c r="D23" s="1493" t="s">
        <v>4056</v>
      </c>
      <c r="E23" s="1494"/>
      <c r="F23" s="927">
        <v>0</v>
      </c>
      <c r="G23" s="1504" t="s">
        <v>4057</v>
      </c>
      <c r="H23" s="1494"/>
      <c r="I23" s="921">
        <v>0</v>
      </c>
    </row>
    <row r="24" spans="1:9" s="916" customFormat="1" ht="15" customHeight="1">
      <c r="G24" s="1493" t="s">
        <v>4058</v>
      </c>
      <c r="H24" s="1494"/>
      <c r="I24" s="921">
        <v>0</v>
      </c>
    </row>
    <row r="25" spans="1:9" s="916" customFormat="1" ht="15" customHeight="1">
      <c r="G25" s="1493" t="s">
        <v>4059</v>
      </c>
      <c r="H25" s="1494"/>
      <c r="I25" s="921">
        <v>0</v>
      </c>
    </row>
    <row r="26" spans="1:9" s="916" customFormat="1" ht="15" customHeight="1"/>
    <row r="27" spans="1:9" s="916" customFormat="1" ht="15" customHeight="1">
      <c r="A27" s="1495" t="s">
        <v>4060</v>
      </c>
      <c r="B27" s="1496"/>
      <c r="C27" s="928">
        <f>SUM('Rozpočet SO_102B'!AJ12:AJ60)</f>
        <v>0</v>
      </c>
    </row>
    <row r="28" spans="1:9" s="916" customFormat="1" ht="15" customHeight="1">
      <c r="A28" s="1497" t="s">
        <v>4061</v>
      </c>
      <c r="B28" s="1498"/>
      <c r="C28" s="929">
        <f>SUM('Rozpočet SO_102B'!AK12:AK60)</f>
        <v>0</v>
      </c>
      <c r="D28" s="1496" t="s">
        <v>4062</v>
      </c>
      <c r="E28" s="1496"/>
      <c r="F28" s="928">
        <f>ROUND(C28*(15/100),2)</f>
        <v>0</v>
      </c>
      <c r="G28" s="1496" t="s">
        <v>4063</v>
      </c>
      <c r="H28" s="1496"/>
      <c r="I28" s="928">
        <f>SUM(C27:C29)</f>
        <v>0</v>
      </c>
    </row>
    <row r="29" spans="1:9" s="916" customFormat="1" ht="15" customHeight="1">
      <c r="A29" s="1497" t="s">
        <v>4064</v>
      </c>
      <c r="B29" s="1498"/>
      <c r="C29" s="929">
        <f>SUM('Rozpočet SO_102B'!AL12:AL60)+(F22+I22+F23+I23+I24+I25)</f>
        <v>0</v>
      </c>
      <c r="D29" s="1498" t="s">
        <v>4065</v>
      </c>
      <c r="E29" s="1498"/>
      <c r="F29" s="929">
        <f>ROUND(C29*(21/100),2)</f>
        <v>0</v>
      </c>
      <c r="G29" s="1498" t="s">
        <v>4066</v>
      </c>
      <c r="H29" s="1498"/>
      <c r="I29" s="929">
        <f>SUM(F28:F29)+I28</f>
        <v>0</v>
      </c>
    </row>
    <row r="30" spans="1:9" s="916" customFormat="1" ht="15" customHeight="1" thickBot="1"/>
    <row r="31" spans="1:9" s="916" customFormat="1" ht="15" customHeight="1">
      <c r="A31" s="1484" t="s">
        <v>4067</v>
      </c>
      <c r="B31" s="1485"/>
      <c r="C31" s="1486"/>
      <c r="D31" s="1485" t="s">
        <v>4068</v>
      </c>
      <c r="E31" s="1485"/>
      <c r="F31" s="1486"/>
      <c r="G31" s="1485" t="s">
        <v>4069</v>
      </c>
      <c r="H31" s="1485"/>
      <c r="I31" s="1486"/>
    </row>
    <row r="32" spans="1:9" s="916" customFormat="1" ht="15" customHeight="1">
      <c r="A32" s="1487" t="s">
        <v>1066</v>
      </c>
      <c r="B32" s="1488"/>
      <c r="C32" s="1489"/>
      <c r="D32" s="1488" t="s">
        <v>1066</v>
      </c>
      <c r="E32" s="1488"/>
      <c r="F32" s="1489"/>
      <c r="G32" s="1488" t="s">
        <v>1066</v>
      </c>
      <c r="H32" s="1488"/>
      <c r="I32" s="1489"/>
    </row>
    <row r="33" spans="1:9" s="916" customFormat="1" ht="15" customHeight="1">
      <c r="A33" s="1487" t="s">
        <v>1066</v>
      </c>
      <c r="B33" s="1488"/>
      <c r="C33" s="1489"/>
      <c r="D33" s="1488" t="s">
        <v>1066</v>
      </c>
      <c r="E33" s="1488"/>
      <c r="F33" s="1489"/>
      <c r="G33" s="1488" t="s">
        <v>1066</v>
      </c>
      <c r="H33" s="1488"/>
      <c r="I33" s="1489"/>
    </row>
    <row r="34" spans="1:9" s="916" customFormat="1" ht="15" customHeight="1">
      <c r="A34" s="1487" t="s">
        <v>1066</v>
      </c>
      <c r="B34" s="1488"/>
      <c r="C34" s="1489"/>
      <c r="D34" s="1488" t="s">
        <v>1066</v>
      </c>
      <c r="E34" s="1488"/>
      <c r="F34" s="1489"/>
      <c r="G34" s="1488" t="s">
        <v>1066</v>
      </c>
      <c r="H34" s="1488"/>
      <c r="I34" s="1489"/>
    </row>
    <row r="35" spans="1:9" s="916" customFormat="1" ht="15" customHeight="1" thickBot="1">
      <c r="A35" s="1492" t="s">
        <v>4070</v>
      </c>
      <c r="B35" s="1490"/>
      <c r="C35" s="1491"/>
      <c r="D35" s="1490" t="s">
        <v>4070</v>
      </c>
      <c r="E35" s="1490"/>
      <c r="F35" s="1491"/>
      <c r="G35" s="1490" t="s">
        <v>4070</v>
      </c>
      <c r="H35" s="1490"/>
      <c r="I35" s="1491"/>
    </row>
    <row r="36" spans="1:9" s="916" customFormat="1" ht="15" customHeight="1">
      <c r="A36" s="930" t="s">
        <v>4071</v>
      </c>
    </row>
    <row r="37" spans="1:9" s="916" customFormat="1" ht="12.75" customHeight="1">
      <c r="A37" s="1482" t="s">
        <v>1066</v>
      </c>
      <c r="B37" s="1483"/>
      <c r="C37" s="1483"/>
      <c r="D37" s="1483"/>
      <c r="E37" s="1483"/>
      <c r="F37" s="1483"/>
      <c r="G37" s="1483"/>
      <c r="H37" s="1483"/>
      <c r="I37" s="1483"/>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SO_102B'!D2</f>
        <v>Nové Hurdisky - sociální bydlení Otrokovice</v>
      </c>
      <c r="D2" s="1563" t="s">
        <v>4073</v>
      </c>
      <c r="E2" s="1563" t="s">
        <v>2898</v>
      </c>
      <c r="F2" s="1568" t="s">
        <v>23</v>
      </c>
      <c r="G2" s="1569" t="str">
        <f>'Rozpočet SO_102B'!J2</f>
        <v> </v>
      </c>
    </row>
    <row r="3" spans="1:9" ht="15" customHeight="1">
      <c r="A3" s="1564"/>
      <c r="B3" s="1565"/>
      <c r="C3" s="1567"/>
      <c r="D3" s="1565"/>
      <c r="E3" s="1565"/>
      <c r="F3" s="1565"/>
      <c r="G3" s="1560"/>
    </row>
    <row r="4" spans="1:9" ht="15" customHeight="1">
      <c r="A4" s="1570" t="s">
        <v>4026</v>
      </c>
      <c r="B4" s="1565"/>
      <c r="C4" s="1571" t="str">
        <f>'Rozpočet SO_102B'!D4</f>
        <v>SO 102 - B</v>
      </c>
      <c r="D4" s="1565" t="s">
        <v>4028</v>
      </c>
      <c r="E4" s="1565" t="s">
        <v>4074</v>
      </c>
      <c r="F4" s="1571" t="s">
        <v>21</v>
      </c>
      <c r="G4" s="1559" t="str">
        <f>'Rozpočet SO_102B'!J4</f>
        <v> </v>
      </c>
    </row>
    <row r="5" spans="1:9" ht="15" customHeight="1">
      <c r="A5" s="1564"/>
      <c r="B5" s="1565"/>
      <c r="C5" s="1565"/>
      <c r="D5" s="1565"/>
      <c r="E5" s="1565"/>
      <c r="F5" s="1565"/>
      <c r="G5" s="1560"/>
    </row>
    <row r="6" spans="1:9" ht="15" customHeight="1">
      <c r="A6" s="1570" t="s">
        <v>4027</v>
      </c>
      <c r="B6" s="1565"/>
      <c r="C6" s="1571" t="str">
        <f>'Rozpočet SO_102B'!D6</f>
        <v xml:space="preserve"> </v>
      </c>
      <c r="D6" s="1565" t="s">
        <v>4029</v>
      </c>
      <c r="E6" s="1565" t="s">
        <v>2898</v>
      </c>
      <c r="F6" s="1571" t="s">
        <v>20</v>
      </c>
      <c r="G6" s="1559" t="str">
        <f>'Rozpočet SO_102B'!J6</f>
        <v> </v>
      </c>
    </row>
    <row r="7" spans="1:9" ht="15" customHeight="1">
      <c r="A7" s="1564"/>
      <c r="B7" s="1565"/>
      <c r="C7" s="1565"/>
      <c r="D7" s="1565"/>
      <c r="E7" s="1565"/>
      <c r="F7" s="1565"/>
      <c r="G7" s="1560"/>
    </row>
    <row r="8" spans="1:9" ht="15" customHeight="1">
      <c r="A8" s="1570" t="s">
        <v>4032</v>
      </c>
      <c r="B8" s="1565"/>
      <c r="C8" s="1571" t="str">
        <f>'Rozpočet SO_102B'!J8</f>
        <v> </v>
      </c>
      <c r="D8" s="1565" t="s">
        <v>4075</v>
      </c>
      <c r="E8" s="1565" t="s">
        <v>4074</v>
      </c>
      <c r="F8" s="1565" t="s">
        <v>4075</v>
      </c>
      <c r="G8" s="1559" t="str">
        <f>'Rozpočet SO_102B'!H8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1066</v>
      </c>
      <c r="B12" s="970" t="s">
        <v>4087</v>
      </c>
      <c r="C12" s="970" t="s">
        <v>4088</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1066</v>
      </c>
      <c r="B13" s="970" t="s">
        <v>4091</v>
      </c>
      <c r="C13" s="970" t="s">
        <v>4092</v>
      </c>
      <c r="D13" s="971">
        <f>'Rozpočet SO_102B'!I20</f>
        <v>0</v>
      </c>
      <c r="E13" s="971">
        <f>'Rozpočet SO_102B'!J20</f>
        <v>0</v>
      </c>
      <c r="F13" s="971">
        <f>'Rozpočet SO_102B'!K20</f>
        <v>0</v>
      </c>
      <c r="G13" s="972">
        <f>'Rozpočet SO_102B'!M20</f>
        <v>58.9176</v>
      </c>
      <c r="H13" s="971"/>
      <c r="I13" s="971">
        <f t="shared" si="0"/>
        <v>0</v>
      </c>
    </row>
    <row r="14" spans="1:9" ht="15" customHeight="1">
      <c r="A14" s="969" t="s">
        <v>1066</v>
      </c>
      <c r="B14" s="970" t="s">
        <v>4093</v>
      </c>
      <c r="C14" s="970" t="s">
        <v>4094</v>
      </c>
      <c r="D14" s="971">
        <f>'Rozpočet SO_102B'!I25</f>
        <v>0</v>
      </c>
      <c r="E14" s="971">
        <f>'Rozpočet SO_102B'!J25</f>
        <v>0</v>
      </c>
      <c r="F14" s="971">
        <f>'Rozpočet SO_102B'!K25</f>
        <v>0</v>
      </c>
      <c r="G14" s="972">
        <f>'Rozpočet SO_102B'!M25</f>
        <v>0</v>
      </c>
      <c r="H14" s="971"/>
      <c r="I14" s="971">
        <f t="shared" si="0"/>
        <v>0</v>
      </c>
    </row>
    <row r="15" spans="1:9" ht="15" customHeight="1">
      <c r="A15" s="969" t="s">
        <v>1066</v>
      </c>
      <c r="B15" s="970" t="s">
        <v>4095</v>
      </c>
      <c r="C15" s="970" t="s">
        <v>4096</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1066</v>
      </c>
      <c r="B16" s="970" t="s">
        <v>4097</v>
      </c>
      <c r="C16" s="970" t="s">
        <v>4098</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1066</v>
      </c>
      <c r="B17" s="970" t="s">
        <v>4099</v>
      </c>
      <c r="C17" s="970" t="s">
        <v>4100</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1066</v>
      </c>
      <c r="B18" s="970" t="s">
        <v>4101</v>
      </c>
      <c r="C18" s="970" t="s">
        <v>4102</v>
      </c>
      <c r="D18" s="971">
        <f>'Rozpočet SO_102B'!I34</f>
        <v>0</v>
      </c>
      <c r="E18" s="971">
        <f>'Rozpočet SO_102B'!J34</f>
        <v>0</v>
      </c>
      <c r="F18" s="971">
        <f>'Rozpočet SO_102B'!K34</f>
        <v>0</v>
      </c>
      <c r="G18" s="972">
        <f>'Rozpočet SO_102B'!M34</f>
        <v>0</v>
      </c>
      <c r="H18" s="971"/>
      <c r="I18" s="971">
        <f t="shared" si="0"/>
        <v>0</v>
      </c>
    </row>
    <row r="19" spans="1:9" ht="15" customHeight="1">
      <c r="A19" s="969" t="s">
        <v>1066</v>
      </c>
      <c r="B19" s="970" t="s">
        <v>4103</v>
      </c>
      <c r="C19" s="970" t="s">
        <v>4104</v>
      </c>
      <c r="D19" s="971">
        <f>'Rozpočet SO_102B'!I38</f>
        <v>0</v>
      </c>
      <c r="E19" s="971">
        <f>'Rozpočet SO_102B'!J38</f>
        <v>0</v>
      </c>
      <c r="F19" s="971">
        <f>'Rozpočet SO_102B'!K38</f>
        <v>0</v>
      </c>
      <c r="G19" s="972">
        <f>'Rozpočet SO_102B'!M38</f>
        <v>0</v>
      </c>
      <c r="H19" s="971"/>
      <c r="I19" s="971">
        <f t="shared" si="0"/>
        <v>0</v>
      </c>
    </row>
    <row r="20" spans="1:9" ht="15" customHeight="1">
      <c r="A20" s="969" t="s">
        <v>1066</v>
      </c>
      <c r="B20" s="970" t="s">
        <v>4105</v>
      </c>
      <c r="C20" s="970" t="s">
        <v>4106</v>
      </c>
      <c r="D20" s="971">
        <f>'Rozpočet SO_102B'!I41</f>
        <v>0</v>
      </c>
      <c r="E20" s="971">
        <f>'Rozpočet SO_102B'!J41</f>
        <v>0</v>
      </c>
      <c r="F20" s="971">
        <f>'Rozpočet SO_102B'!K41</f>
        <v>0</v>
      </c>
      <c r="G20" s="972">
        <f>'Rozpočet SO_102B'!M41</f>
        <v>0</v>
      </c>
      <c r="H20" s="971"/>
      <c r="I20" s="971">
        <f t="shared" si="0"/>
        <v>0</v>
      </c>
    </row>
    <row r="21" spans="1:9" ht="15" customHeight="1">
      <c r="A21" s="969" t="s">
        <v>1066</v>
      </c>
      <c r="B21" s="970" t="s">
        <v>4107</v>
      </c>
      <c r="C21" s="970" t="s">
        <v>4108</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1066</v>
      </c>
      <c r="B22" s="974" t="s">
        <v>1066</v>
      </c>
      <c r="C22" s="974" t="s">
        <v>4051</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0" style="963" hidden="1" customWidth="1"/>
    <col min="65" max="16384" width="12.109375" style="963"/>
  </cols>
  <sheetData>
    <row r="1" spans="1:64" ht="54.75" customHeight="1">
      <c r="A1" s="1572" t="s">
        <v>4110</v>
      </c>
      <c r="B1" s="1572"/>
      <c r="C1" s="1572"/>
      <c r="D1" s="1572"/>
      <c r="E1" s="1572"/>
      <c r="F1" s="1572"/>
      <c r="G1" s="1572"/>
      <c r="H1" s="1572"/>
      <c r="I1" s="1572"/>
      <c r="J1" s="1572"/>
      <c r="K1" s="1572"/>
      <c r="L1" s="1572"/>
      <c r="M1" s="1572"/>
      <c r="N1" s="1572"/>
    </row>
    <row r="2" spans="1:64" ht="15" customHeight="1">
      <c r="A2" s="1562" t="s">
        <v>4024</v>
      </c>
      <c r="B2" s="1568"/>
      <c r="C2" s="1568"/>
      <c r="D2" s="1566" t="s">
        <v>2849</v>
      </c>
      <c r="E2" s="1566"/>
      <c r="F2" s="1563" t="s">
        <v>4073</v>
      </c>
      <c r="G2" s="1563"/>
      <c r="H2" s="1563" t="s">
        <v>2898</v>
      </c>
      <c r="I2" s="1568" t="s">
        <v>23</v>
      </c>
      <c r="J2" s="1563" t="s">
        <v>4111</v>
      </c>
      <c r="K2" s="1563"/>
      <c r="L2" s="1563"/>
      <c r="M2" s="1563"/>
      <c r="N2" s="1574"/>
    </row>
    <row r="3" spans="1:64" ht="15" customHeight="1">
      <c r="A3" s="1570"/>
      <c r="B3" s="1571"/>
      <c r="C3" s="1571"/>
      <c r="D3" s="1573"/>
      <c r="E3" s="1573"/>
      <c r="F3" s="1565"/>
      <c r="G3" s="1565"/>
      <c r="H3" s="1565"/>
      <c r="I3" s="1571"/>
      <c r="J3" s="1565"/>
      <c r="K3" s="1565"/>
      <c r="L3" s="1565"/>
      <c r="M3" s="1565"/>
      <c r="N3" s="1560"/>
    </row>
    <row r="4" spans="1:64" ht="15" customHeight="1">
      <c r="A4" s="1570" t="s">
        <v>4026</v>
      </c>
      <c r="B4" s="1571"/>
      <c r="C4" s="1571"/>
      <c r="D4" s="1571" t="s">
        <v>4238</v>
      </c>
      <c r="E4" s="1571"/>
      <c r="F4" s="1565" t="s">
        <v>4028</v>
      </c>
      <c r="G4" s="1565"/>
      <c r="H4" s="1565" t="s">
        <v>4074</v>
      </c>
      <c r="I4" s="1571" t="s">
        <v>21</v>
      </c>
      <c r="J4" s="1565" t="s">
        <v>4111</v>
      </c>
      <c r="K4" s="1565"/>
      <c r="L4" s="1565"/>
      <c r="M4" s="1565"/>
      <c r="N4" s="1560"/>
    </row>
    <row r="5" spans="1:64" ht="15" customHeight="1">
      <c r="A5" s="1570"/>
      <c r="B5" s="1571"/>
      <c r="C5" s="1571"/>
      <c r="D5" s="1571"/>
      <c r="E5" s="1571"/>
      <c r="F5" s="1565"/>
      <c r="G5" s="1565"/>
      <c r="H5" s="1565"/>
      <c r="I5" s="1571"/>
      <c r="J5" s="1565"/>
      <c r="K5" s="1565"/>
      <c r="L5" s="1565"/>
      <c r="M5" s="1565"/>
      <c r="N5" s="1560"/>
    </row>
    <row r="6" spans="1:64" ht="15" customHeight="1">
      <c r="A6" s="1570" t="s">
        <v>4027</v>
      </c>
      <c r="B6" s="1571"/>
      <c r="C6" s="1571"/>
      <c r="D6" s="1571" t="s">
        <v>2898</v>
      </c>
      <c r="E6" s="1571"/>
      <c r="F6" s="1565" t="s">
        <v>4029</v>
      </c>
      <c r="G6" s="1565"/>
      <c r="H6" s="1565" t="s">
        <v>2898</v>
      </c>
      <c r="I6" s="1571" t="s">
        <v>20</v>
      </c>
      <c r="J6" s="1565" t="s">
        <v>4111</v>
      </c>
      <c r="K6" s="1565"/>
      <c r="L6" s="1565"/>
      <c r="M6" s="1565"/>
      <c r="N6" s="1560"/>
    </row>
    <row r="7" spans="1:64" ht="15" customHeight="1">
      <c r="A7" s="1570"/>
      <c r="B7" s="1571"/>
      <c r="C7" s="1571"/>
      <c r="D7" s="1571"/>
      <c r="E7" s="1571"/>
      <c r="F7" s="1565"/>
      <c r="G7" s="1565"/>
      <c r="H7" s="1565"/>
      <c r="I7" s="1571"/>
      <c r="J7" s="1565"/>
      <c r="K7" s="1565"/>
      <c r="L7" s="1565"/>
      <c r="M7" s="1565"/>
      <c r="N7" s="1560"/>
    </row>
    <row r="8" spans="1:64" ht="15" customHeight="1">
      <c r="A8" s="1570" t="s">
        <v>4031</v>
      </c>
      <c r="B8" s="1571"/>
      <c r="C8" s="1571"/>
      <c r="D8" s="1571" t="s">
        <v>2898</v>
      </c>
      <c r="E8" s="1571"/>
      <c r="F8" s="1565" t="s">
        <v>4075</v>
      </c>
      <c r="G8" s="1565"/>
      <c r="H8" s="1565" t="s">
        <v>4074</v>
      </c>
      <c r="I8" s="1571" t="s">
        <v>4032</v>
      </c>
      <c r="J8" s="1565" t="s">
        <v>4111</v>
      </c>
      <c r="K8" s="1565"/>
      <c r="L8" s="1565"/>
      <c r="M8" s="1565"/>
      <c r="N8" s="1560"/>
    </row>
    <row r="9" spans="1:64" ht="15" customHeight="1" thickBot="1">
      <c r="A9" s="1577"/>
      <c r="B9" s="1578"/>
      <c r="C9" s="1578"/>
      <c r="D9" s="1578"/>
      <c r="E9" s="1578"/>
      <c r="F9" s="1575"/>
      <c r="G9" s="1575"/>
      <c r="H9" s="1575"/>
      <c r="I9" s="1578"/>
      <c r="J9" s="1575"/>
      <c r="K9" s="1575"/>
      <c r="L9" s="1575"/>
      <c r="M9" s="1575"/>
      <c r="N9" s="1576"/>
    </row>
    <row r="10" spans="1:64" ht="15" customHeight="1">
      <c r="A10" s="993" t="s">
        <v>4113</v>
      </c>
      <c r="B10" s="994" t="s">
        <v>4076</v>
      </c>
      <c r="C10" s="994" t="s">
        <v>4077</v>
      </c>
      <c r="D10" s="1579" t="s">
        <v>4078</v>
      </c>
      <c r="E10" s="1580"/>
      <c r="F10" s="994" t="s">
        <v>151</v>
      </c>
      <c r="G10" s="995" t="s">
        <v>152</v>
      </c>
      <c r="H10" s="996" t="s">
        <v>4114</v>
      </c>
      <c r="I10" s="1581" t="s">
        <v>4115</v>
      </c>
      <c r="J10" s="1582"/>
      <c r="K10" s="1583"/>
      <c r="L10" s="1581" t="s">
        <v>4116</v>
      </c>
      <c r="M10" s="1583"/>
      <c r="N10" s="997" t="s">
        <v>4117</v>
      </c>
      <c r="BK10" s="998" t="s">
        <v>4118</v>
      </c>
      <c r="BL10" s="999" t="s">
        <v>4119</v>
      </c>
    </row>
    <row r="11" spans="1:64" ht="15" customHeight="1" thickBot="1">
      <c r="A11" s="1000" t="s">
        <v>2898</v>
      </c>
      <c r="B11" s="1001" t="s">
        <v>2898</v>
      </c>
      <c r="C11" s="1001" t="s">
        <v>2898</v>
      </c>
      <c r="D11" s="1584"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6" t="s">
        <v>4086</v>
      </c>
      <c r="E12" s="1586"/>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5" t="s">
        <v>4143</v>
      </c>
      <c r="E13" s="1565"/>
      <c r="F13" s="970" t="s">
        <v>567</v>
      </c>
      <c r="G13" s="971">
        <v>121.68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5" t="s">
        <v>1776</v>
      </c>
      <c r="E15" s="1565"/>
      <c r="F15" s="970" t="s">
        <v>567</v>
      </c>
      <c r="G15" s="971">
        <v>4</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5" t="s">
        <v>1784</v>
      </c>
      <c r="E16" s="1565"/>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0.29105999999999999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5" t="s">
        <v>1809</v>
      </c>
      <c r="E18" s="1565"/>
      <c r="F18" s="970" t="s">
        <v>256</v>
      </c>
      <c r="G18" s="971">
        <v>294</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5" t="s">
        <v>1807</v>
      </c>
      <c r="E19" s="1565"/>
      <c r="F19" s="970" t="s">
        <v>256</v>
      </c>
      <c r="G19" s="971">
        <v>294</v>
      </c>
      <c r="H19" s="1173"/>
      <c r="I19" s="971">
        <f>G19*AO19</f>
        <v>0</v>
      </c>
      <c r="J19" s="971">
        <f>G19*AP19</f>
        <v>0</v>
      </c>
      <c r="K19" s="971">
        <f>G19*H19</f>
        <v>0</v>
      </c>
      <c r="L19" s="971">
        <v>9.8999999999999999E-4</v>
      </c>
      <c r="M19" s="971">
        <f>G19*L19</f>
        <v>0.29105999999999999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1066</v>
      </c>
      <c r="B20" s="1008" t="s">
        <v>1066</v>
      </c>
      <c r="C20" s="1008" t="s">
        <v>4091</v>
      </c>
      <c r="D20" s="1587" t="s">
        <v>4092</v>
      </c>
      <c r="E20" s="1587"/>
      <c r="F20" s="1009" t="s">
        <v>2898</v>
      </c>
      <c r="G20" s="1009" t="s">
        <v>2898</v>
      </c>
      <c r="H20" s="1009"/>
      <c r="I20" s="1010">
        <f>SUM(I21:I24)</f>
        <v>0</v>
      </c>
      <c r="J20" s="1010">
        <f>SUM(J21:J24)</f>
        <v>0</v>
      </c>
      <c r="K20" s="1010">
        <f>SUM(K21:K24)</f>
        <v>0</v>
      </c>
      <c r="L20" s="998" t="s">
        <v>1066</v>
      </c>
      <c r="M20" s="1010">
        <f>SUM(M21:M24)</f>
        <v>58.9176</v>
      </c>
      <c r="N20" s="1011" t="s">
        <v>1066</v>
      </c>
      <c r="AI20" s="998" t="s">
        <v>1066</v>
      </c>
      <c r="AS20" s="1010">
        <f>SUM(AJ21:AJ24)</f>
        <v>0</v>
      </c>
      <c r="AT20" s="1010">
        <f>SUM(AK21:AK24)</f>
        <v>0</v>
      </c>
      <c r="AU20" s="1010">
        <f>SUM(AL21:AL24)</f>
        <v>0</v>
      </c>
    </row>
    <row r="21" spans="1:64" ht="15" customHeight="1">
      <c r="A21" s="969" t="s">
        <v>4149</v>
      </c>
      <c r="B21" s="970" t="s">
        <v>1066</v>
      </c>
      <c r="C21" s="970" t="s">
        <v>3453</v>
      </c>
      <c r="D21" s="1565" t="s">
        <v>3454</v>
      </c>
      <c r="E21" s="1565"/>
      <c r="F21" s="970" t="s">
        <v>567</v>
      </c>
      <c r="G21" s="971">
        <v>244.01</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3398</v>
      </c>
      <c r="B22" s="970" t="s">
        <v>1066</v>
      </c>
      <c r="C22" s="970" t="s">
        <v>4156</v>
      </c>
      <c r="D22" s="1565" t="s">
        <v>1817</v>
      </c>
      <c r="E22" s="1565"/>
      <c r="F22" s="970" t="s">
        <v>567</v>
      </c>
      <c r="G22" s="971">
        <v>35.28</v>
      </c>
      <c r="H22" s="1173"/>
      <c r="I22" s="971">
        <f>G22*AO22</f>
        <v>0</v>
      </c>
      <c r="J22" s="971">
        <f>G22*AP22</f>
        <v>0</v>
      </c>
      <c r="K22" s="971">
        <f>G22*H22</f>
        <v>0</v>
      </c>
      <c r="L22" s="971">
        <v>1.67</v>
      </c>
      <c r="M22" s="971">
        <f>G22*L22</f>
        <v>58.9176</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4151</v>
      </c>
      <c r="B23" s="970" t="s">
        <v>1066</v>
      </c>
      <c r="C23" s="970" t="s">
        <v>4152</v>
      </c>
      <c r="D23" s="1565" t="s">
        <v>4153</v>
      </c>
      <c r="E23" s="1565"/>
      <c r="F23" s="970" t="s">
        <v>567</v>
      </c>
      <c r="G23" s="971">
        <v>26.4</v>
      </c>
      <c r="H23" s="1173"/>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4155</v>
      </c>
      <c r="B24" s="970" t="s">
        <v>1066</v>
      </c>
      <c r="C24" s="970" t="s">
        <v>1760</v>
      </c>
      <c r="D24" s="1565" t="s">
        <v>1759</v>
      </c>
      <c r="E24" s="1565"/>
      <c r="F24" s="970" t="s">
        <v>567</v>
      </c>
      <c r="G24" s="971">
        <v>78.400000000000006</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1066</v>
      </c>
      <c r="B25" s="1008" t="s">
        <v>1066</v>
      </c>
      <c r="C25" s="1008" t="s">
        <v>4093</v>
      </c>
      <c r="D25" s="1587" t="s">
        <v>4094</v>
      </c>
      <c r="E25" s="1587"/>
      <c r="F25" s="1009" t="s">
        <v>2898</v>
      </c>
      <c r="G25" s="1009" t="s">
        <v>2898</v>
      </c>
      <c r="H25" s="1009"/>
      <c r="I25" s="1010">
        <f>SUM(I26:I26)</f>
        <v>0</v>
      </c>
      <c r="J25" s="1010">
        <f>SUM(J26:J26)</f>
        <v>0</v>
      </c>
      <c r="K25" s="1010">
        <f>SUM(K26:K26)</f>
        <v>0</v>
      </c>
      <c r="L25" s="998" t="s">
        <v>1066</v>
      </c>
      <c r="M25" s="1010">
        <f>SUM(M26:M26)</f>
        <v>0</v>
      </c>
      <c r="N25" s="1011" t="s">
        <v>1066</v>
      </c>
      <c r="AI25" s="998" t="s">
        <v>1066</v>
      </c>
      <c r="AS25" s="1010">
        <f>SUM(AJ26:AJ26)</f>
        <v>0</v>
      </c>
      <c r="AT25" s="1010">
        <f>SUM(AK26:AK26)</f>
        <v>0</v>
      </c>
      <c r="AU25" s="1010">
        <f>SUM(AL26:AL26)</f>
        <v>0</v>
      </c>
    </row>
    <row r="26" spans="1:64" ht="15" customHeight="1">
      <c r="A26" s="969" t="s">
        <v>4157</v>
      </c>
      <c r="B26" s="970" t="s">
        <v>1066</v>
      </c>
      <c r="C26" s="970" t="s">
        <v>4158</v>
      </c>
      <c r="D26" s="1565" t="s">
        <v>4159</v>
      </c>
      <c r="E26" s="1565"/>
      <c r="F26" s="970" t="s">
        <v>2190</v>
      </c>
      <c r="G26" s="971">
        <v>1</v>
      </c>
      <c r="H26" s="1173"/>
      <c r="I26" s="971">
        <f>G26*AO26</f>
        <v>0</v>
      </c>
      <c r="J26" s="971">
        <f>G26*AP26</f>
        <v>0</v>
      </c>
      <c r="K26" s="971">
        <f>G26*H26</f>
        <v>0</v>
      </c>
      <c r="L26" s="971">
        <v>0</v>
      </c>
      <c r="M26" s="971">
        <f>G26*L26</f>
        <v>0</v>
      </c>
      <c r="N26" s="1012" t="s">
        <v>1066</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4160</v>
      </c>
      <c r="AZ26" s="1013" t="s">
        <v>4140</v>
      </c>
      <c r="BA26" s="998" t="s">
        <v>4141</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1066</v>
      </c>
      <c r="B27" s="1008" t="s">
        <v>1066</v>
      </c>
      <c r="C27" s="1008" t="s">
        <v>4095</v>
      </c>
      <c r="D27" s="1587" t="s">
        <v>4096</v>
      </c>
      <c r="E27" s="1587"/>
      <c r="F27" s="1009" t="s">
        <v>2898</v>
      </c>
      <c r="G27" s="1009" t="s">
        <v>2898</v>
      </c>
      <c r="H27" s="1009"/>
      <c r="I27" s="1010">
        <f>SUM(I28:I29)</f>
        <v>0</v>
      </c>
      <c r="J27" s="1010">
        <f>SUM(J28:J29)</f>
        <v>0</v>
      </c>
      <c r="K27" s="1010">
        <f>SUM(K28:K29)</f>
        <v>0</v>
      </c>
      <c r="L27" s="998" t="s">
        <v>1066</v>
      </c>
      <c r="M27" s="1010">
        <f>SUM(M28:M29)</f>
        <v>14.087464404999999</v>
      </c>
      <c r="N27" s="1011" t="s">
        <v>1066</v>
      </c>
      <c r="AI27" s="998" t="s">
        <v>1066</v>
      </c>
      <c r="AS27" s="1010">
        <f>SUM(AJ28:AJ29)</f>
        <v>0</v>
      </c>
      <c r="AT27" s="1010">
        <f>SUM(AK28:AK29)</f>
        <v>0</v>
      </c>
      <c r="AU27" s="1010">
        <f>SUM(AL28:AL29)</f>
        <v>0</v>
      </c>
    </row>
    <row r="28" spans="1:64" ht="15" customHeight="1">
      <c r="A28" s="969" t="s">
        <v>4083</v>
      </c>
      <c r="B28" s="970" t="s">
        <v>1066</v>
      </c>
      <c r="C28" s="970" t="s">
        <v>4161</v>
      </c>
      <c r="D28" s="1565" t="s">
        <v>4162</v>
      </c>
      <c r="E28" s="1565"/>
      <c r="F28" s="970" t="s">
        <v>567</v>
      </c>
      <c r="G28" s="971">
        <v>1.4415</v>
      </c>
      <c r="H28" s="1173"/>
      <c r="I28" s="971">
        <f>G28*AO28</f>
        <v>0</v>
      </c>
      <c r="J28" s="971">
        <f>G28*AP28</f>
        <v>0</v>
      </c>
      <c r="K28" s="971">
        <f>G28*H28</f>
        <v>0</v>
      </c>
      <c r="L28" s="971">
        <v>3.1690700000000001</v>
      </c>
      <c r="M28" s="971">
        <f>G28*L28</f>
        <v>4.568214405</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4163</v>
      </c>
      <c r="AZ28" s="1013" t="s">
        <v>4164</v>
      </c>
      <c r="BA28" s="998" t="s">
        <v>4141</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4085</v>
      </c>
      <c r="B29" s="970" t="s">
        <v>1066</v>
      </c>
      <c r="C29" s="970" t="s">
        <v>4166</v>
      </c>
      <c r="D29" s="1565" t="s">
        <v>4167</v>
      </c>
      <c r="E29" s="1565"/>
      <c r="F29" s="970" t="s">
        <v>567</v>
      </c>
      <c r="G29" s="971">
        <v>3.77</v>
      </c>
      <c r="H29" s="1173"/>
      <c r="I29" s="971">
        <f>G29*AO29</f>
        <v>0</v>
      </c>
      <c r="J29" s="971">
        <f>G29*AP29</f>
        <v>0</v>
      </c>
      <c r="K29" s="971">
        <f>G29*H29</f>
        <v>0</v>
      </c>
      <c r="L29" s="971">
        <v>2.5249999999999999</v>
      </c>
      <c r="M29" s="971">
        <f>G29*L29</f>
        <v>9.5192499999999995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1066</v>
      </c>
      <c r="B30" s="1008" t="s">
        <v>1066</v>
      </c>
      <c r="C30" s="1008" t="s">
        <v>4097</v>
      </c>
      <c r="D30" s="1587" t="s">
        <v>4098</v>
      </c>
      <c r="E30" s="1587"/>
      <c r="F30" s="1009" t="s">
        <v>2898</v>
      </c>
      <c r="G30" s="1009" t="s">
        <v>2898</v>
      </c>
      <c r="H30" s="1009"/>
      <c r="I30" s="1010">
        <f>SUM(I31:I31)</f>
        <v>0</v>
      </c>
      <c r="J30" s="1010">
        <f>SUM(J31:J31)</f>
        <v>0</v>
      </c>
      <c r="K30" s="1010">
        <f>SUM(K31:K31)</f>
        <v>0</v>
      </c>
      <c r="L30" s="998" t="s">
        <v>1066</v>
      </c>
      <c r="M30" s="1010">
        <f>SUM(M31:M31)</f>
        <v>14.823636800000001</v>
      </c>
      <c r="N30" s="1011" t="s">
        <v>1066</v>
      </c>
      <c r="AI30" s="998" t="s">
        <v>1066</v>
      </c>
      <c r="AS30" s="1010">
        <f>SUM(AJ31:AJ31)</f>
        <v>0</v>
      </c>
      <c r="AT30" s="1010">
        <f>SUM(AK31:AK31)</f>
        <v>0</v>
      </c>
      <c r="AU30" s="1010">
        <f>SUM(AL31:AL31)</f>
        <v>0</v>
      </c>
    </row>
    <row r="31" spans="1:64" ht="15" customHeight="1">
      <c r="A31" s="969" t="s">
        <v>4165</v>
      </c>
      <c r="B31" s="970" t="s">
        <v>1066</v>
      </c>
      <c r="C31" s="970" t="s">
        <v>4168</v>
      </c>
      <c r="D31" s="1565" t="s">
        <v>4169</v>
      </c>
      <c r="E31" s="1565"/>
      <c r="F31" s="970" t="s">
        <v>567</v>
      </c>
      <c r="G31" s="971">
        <v>7.84</v>
      </c>
      <c r="H31" s="1173"/>
      <c r="I31" s="971">
        <f>G31*AO31</f>
        <v>0</v>
      </c>
      <c r="J31" s="971">
        <f>G31*AP31</f>
        <v>0</v>
      </c>
      <c r="K31" s="971">
        <f>G31*H31</f>
        <v>0</v>
      </c>
      <c r="L31" s="971">
        <v>1.8907700000000001</v>
      </c>
      <c r="M31" s="971">
        <f>G31*L31</f>
        <v>14.823636800000001</v>
      </c>
      <c r="N31" s="1012" t="s">
        <v>4138</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4170</v>
      </c>
      <c r="AZ31" s="1013" t="s">
        <v>4171</v>
      </c>
      <c r="BA31" s="998" t="s">
        <v>4141</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1066</v>
      </c>
      <c r="B32" s="1008" t="s">
        <v>1066</v>
      </c>
      <c r="C32" s="1008" t="s">
        <v>4099</v>
      </c>
      <c r="D32" s="1587" t="s">
        <v>4100</v>
      </c>
      <c r="E32" s="1587"/>
      <c r="F32" s="1009" t="s">
        <v>2898</v>
      </c>
      <c r="G32" s="1009" t="s">
        <v>2898</v>
      </c>
      <c r="H32" s="1009"/>
      <c r="I32" s="1010">
        <f>SUM(I33:I33)</f>
        <v>0</v>
      </c>
      <c r="J32" s="1010">
        <f>SUM(J33:J33)</f>
        <v>0</v>
      </c>
      <c r="K32" s="1010">
        <f>SUM(K33:K33)</f>
        <v>0</v>
      </c>
      <c r="L32" s="998" t="s">
        <v>1066</v>
      </c>
      <c r="M32" s="1010">
        <f>SUM(M33:M33)</f>
        <v>9.7999999999999997E-3</v>
      </c>
      <c r="N32" s="1011" t="s">
        <v>1066</v>
      </c>
      <c r="AI32" s="998" t="s">
        <v>1066</v>
      </c>
      <c r="AS32" s="1010">
        <f>SUM(AJ33:AJ33)</f>
        <v>0</v>
      </c>
      <c r="AT32" s="1010">
        <f>SUM(AK33:AK33)</f>
        <v>0</v>
      </c>
      <c r="AU32" s="1010">
        <f>SUM(AL33:AL33)</f>
        <v>0</v>
      </c>
    </row>
    <row r="33" spans="1:64" ht="15" customHeight="1">
      <c r="A33" s="969" t="s">
        <v>4087</v>
      </c>
      <c r="B33" s="970" t="s">
        <v>1066</v>
      </c>
      <c r="C33" s="970" t="s">
        <v>4172</v>
      </c>
      <c r="D33" s="1565" t="s">
        <v>4173</v>
      </c>
      <c r="E33" s="1565"/>
      <c r="F33" s="970" t="s">
        <v>315</v>
      </c>
      <c r="G33" s="971">
        <v>98</v>
      </c>
      <c r="H33" s="1173"/>
      <c r="I33" s="971">
        <f>G33*AO33</f>
        <v>0</v>
      </c>
      <c r="J33" s="971">
        <f>G33*AP33</f>
        <v>0</v>
      </c>
      <c r="K33" s="971">
        <f>G33*H33</f>
        <v>0</v>
      </c>
      <c r="L33" s="971">
        <v>1E-4</v>
      </c>
      <c r="M33" s="971">
        <f>G33*L33</f>
        <v>9.7999999999999997E-3</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4174</v>
      </c>
      <c r="AZ33" s="1013" t="s">
        <v>4175</v>
      </c>
      <c r="BA33" s="998" t="s">
        <v>4141</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1066</v>
      </c>
      <c r="B34" s="1008" t="s">
        <v>1066</v>
      </c>
      <c r="C34" s="1008" t="s">
        <v>4101</v>
      </c>
      <c r="D34" s="1587" t="s">
        <v>4102</v>
      </c>
      <c r="E34" s="1587"/>
      <c r="F34" s="1009" t="s">
        <v>2898</v>
      </c>
      <c r="G34" s="1009" t="s">
        <v>2898</v>
      </c>
      <c r="H34" s="1009"/>
      <c r="I34" s="1010">
        <f>SUM(I35:I37)</f>
        <v>0</v>
      </c>
      <c r="J34" s="1010">
        <f>SUM(J35:J37)</f>
        <v>0</v>
      </c>
      <c r="K34" s="1010">
        <f>SUM(K35:K37)</f>
        <v>0</v>
      </c>
      <c r="L34" s="998" t="s">
        <v>1066</v>
      </c>
      <c r="M34" s="1010">
        <f>SUM(M35:M37)</f>
        <v>0</v>
      </c>
      <c r="N34" s="1011" t="s">
        <v>1066</v>
      </c>
      <c r="AI34" s="998" t="s">
        <v>1066</v>
      </c>
      <c r="AS34" s="1010">
        <f>SUM(AJ35:AJ37)</f>
        <v>0</v>
      </c>
      <c r="AT34" s="1010">
        <f>SUM(AK35:AK37)</f>
        <v>0</v>
      </c>
      <c r="AU34" s="1010">
        <f>SUM(AL35:AL37)</f>
        <v>0</v>
      </c>
    </row>
    <row r="35" spans="1:64" ht="15" customHeight="1">
      <c r="A35" s="969" t="s">
        <v>4089</v>
      </c>
      <c r="B35" s="970" t="s">
        <v>1066</v>
      </c>
      <c r="C35" s="970" t="s">
        <v>4176</v>
      </c>
      <c r="D35" s="1565" t="s">
        <v>4177</v>
      </c>
      <c r="E35" s="1565"/>
      <c r="F35" s="970" t="s">
        <v>347</v>
      </c>
      <c r="G35" s="971">
        <v>1</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4091</v>
      </c>
      <c r="B36" s="970" t="s">
        <v>1066</v>
      </c>
      <c r="C36" s="970" t="s">
        <v>4180</v>
      </c>
      <c r="D36" s="1565" t="s">
        <v>4181</v>
      </c>
      <c r="E36" s="1565"/>
      <c r="F36" s="970" t="s">
        <v>347</v>
      </c>
      <c r="G36" s="971">
        <v>2</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4183</v>
      </c>
      <c r="D37" s="1565" t="s">
        <v>4184</v>
      </c>
      <c r="E37" s="1565"/>
      <c r="F37" s="970" t="s">
        <v>347</v>
      </c>
      <c r="G37" s="971">
        <v>6</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1066</v>
      </c>
      <c r="B38" s="1008" t="s">
        <v>1066</v>
      </c>
      <c r="C38" s="1008" t="s">
        <v>4103</v>
      </c>
      <c r="D38" s="1587" t="s">
        <v>4104</v>
      </c>
      <c r="E38" s="1587"/>
      <c r="F38" s="1009" t="s">
        <v>2898</v>
      </c>
      <c r="G38" s="1009" t="s">
        <v>2898</v>
      </c>
      <c r="H38" s="1009"/>
      <c r="I38" s="1010">
        <f>SUM(I39:I40)</f>
        <v>0</v>
      </c>
      <c r="J38" s="1010">
        <f>SUM(J39:J40)</f>
        <v>0</v>
      </c>
      <c r="K38" s="1010">
        <f>SUM(K39:K40)</f>
        <v>0</v>
      </c>
      <c r="L38" s="998" t="s">
        <v>1066</v>
      </c>
      <c r="M38" s="1010">
        <f>SUM(M39:M40)</f>
        <v>0</v>
      </c>
      <c r="N38" s="1011" t="s">
        <v>1066</v>
      </c>
      <c r="AI38" s="998" t="s">
        <v>1066</v>
      </c>
      <c r="AS38" s="1010">
        <f>SUM(AJ39:AJ40)</f>
        <v>0</v>
      </c>
      <c r="AT38" s="1010">
        <f>SUM(AK39:AK40)</f>
        <v>0</v>
      </c>
      <c r="AU38" s="1010">
        <f>SUM(AL39:AL40)</f>
        <v>0</v>
      </c>
    </row>
    <row r="39" spans="1:64" ht="15" customHeight="1">
      <c r="A39" s="969" t="s">
        <v>4182</v>
      </c>
      <c r="B39" s="970" t="s">
        <v>1066</v>
      </c>
      <c r="C39" s="970" t="s">
        <v>4186</v>
      </c>
      <c r="D39" s="1565" t="s">
        <v>4187</v>
      </c>
      <c r="E39" s="1565"/>
      <c r="F39" s="970" t="s">
        <v>278</v>
      </c>
      <c r="G39" s="971">
        <v>3</v>
      </c>
      <c r="H39" s="1173"/>
      <c r="I39" s="971">
        <f>G39*AO39</f>
        <v>0</v>
      </c>
      <c r="J39" s="971">
        <f>G39*AP39</f>
        <v>0</v>
      </c>
      <c r="K39" s="971">
        <f>G39*H39</f>
        <v>0</v>
      </c>
      <c r="L39" s="971">
        <v>0</v>
      </c>
      <c r="M39" s="971">
        <f>G39*L39</f>
        <v>0</v>
      </c>
      <c r="N39" s="1012" t="s">
        <v>4138</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1066</v>
      </c>
      <c r="AJ39" s="971">
        <f>IF(AN39=0,K39,0)</f>
        <v>0</v>
      </c>
      <c r="AK39" s="971">
        <f>IF(AN39=15,K39,0)</f>
        <v>0</v>
      </c>
      <c r="AL39" s="971">
        <f>IF(AN39=21,K39,0)</f>
        <v>0</v>
      </c>
      <c r="AN39" s="971">
        <v>21</v>
      </c>
      <c r="AO39" s="971">
        <f>H39*0</f>
        <v>0</v>
      </c>
      <c r="AP39" s="971">
        <f>H39*(1-0)</f>
        <v>0</v>
      </c>
      <c r="AQ39" s="1013" t="s">
        <v>3396</v>
      </c>
      <c r="AV39" s="971">
        <f>AW39+AX39</f>
        <v>0</v>
      </c>
      <c r="AW39" s="971">
        <f>G39*AO39</f>
        <v>0</v>
      </c>
      <c r="AX39" s="971">
        <f>G39*AP39</f>
        <v>0</v>
      </c>
      <c r="AY39" s="1013" t="s">
        <v>4188</v>
      </c>
      <c r="AZ39" s="1013" t="s">
        <v>4189</v>
      </c>
      <c r="BA39" s="998" t="s">
        <v>4141</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4185</v>
      </c>
      <c r="B40" s="970" t="s">
        <v>1066</v>
      </c>
      <c r="C40" s="970" t="s">
        <v>4190</v>
      </c>
      <c r="D40" s="1565" t="s">
        <v>4191</v>
      </c>
      <c r="E40" s="1565"/>
      <c r="F40" s="970" t="s">
        <v>278</v>
      </c>
      <c r="G40" s="971">
        <v>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1066</v>
      </c>
      <c r="B41" s="1008" t="s">
        <v>1066</v>
      </c>
      <c r="C41" s="1008" t="s">
        <v>4105</v>
      </c>
      <c r="D41" s="1587" t="s">
        <v>4106</v>
      </c>
      <c r="E41" s="1587"/>
      <c r="F41" s="1009" t="s">
        <v>2898</v>
      </c>
      <c r="G41" s="1009" t="s">
        <v>2898</v>
      </c>
      <c r="H41" s="1009"/>
      <c r="I41" s="1010">
        <f>SUM(I42:I42)</f>
        <v>0</v>
      </c>
      <c r="J41" s="1010">
        <f>SUM(J42:J42)</f>
        <v>0</v>
      </c>
      <c r="K41" s="1010">
        <f>SUM(K42:K42)</f>
        <v>0</v>
      </c>
      <c r="L41" s="998" t="s">
        <v>1066</v>
      </c>
      <c r="M41" s="1010">
        <f>SUM(M42:M42)</f>
        <v>0</v>
      </c>
      <c r="N41" s="1011" t="s">
        <v>1066</v>
      </c>
      <c r="AI41" s="998" t="s">
        <v>1066</v>
      </c>
      <c r="AS41" s="1010">
        <f>SUM(AJ42:AJ42)</f>
        <v>0</v>
      </c>
      <c r="AT41" s="1010">
        <f>SUM(AK42:AK42)</f>
        <v>0</v>
      </c>
      <c r="AU41" s="1010">
        <f>SUM(AL42:AL42)</f>
        <v>0</v>
      </c>
    </row>
    <row r="42" spans="1:64" ht="15" customHeight="1">
      <c r="A42" s="969" t="s">
        <v>2810</v>
      </c>
      <c r="B42" s="970" t="s">
        <v>1066</v>
      </c>
      <c r="C42" s="970" t="s">
        <v>4193</v>
      </c>
      <c r="D42" s="1565" t="s">
        <v>4194</v>
      </c>
      <c r="E42" s="1565"/>
      <c r="F42" s="970" t="s">
        <v>315</v>
      </c>
      <c r="G42" s="971">
        <v>98</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1066</v>
      </c>
      <c r="B43" s="1008" t="s">
        <v>1066</v>
      </c>
      <c r="C43" s="1008" t="s">
        <v>4107</v>
      </c>
      <c r="D43" s="1587" t="s">
        <v>4108</v>
      </c>
      <c r="E43" s="1587"/>
      <c r="F43" s="1009" t="s">
        <v>2898</v>
      </c>
      <c r="G43" s="1009" t="s">
        <v>2898</v>
      </c>
      <c r="H43" s="1009"/>
      <c r="I43" s="1010">
        <f>SUM(I44:I45)</f>
        <v>0</v>
      </c>
      <c r="J43" s="1010">
        <f>SUM(J44:J45)</f>
        <v>0</v>
      </c>
      <c r="K43" s="1010">
        <f>SUM(K44:K45)</f>
        <v>0</v>
      </c>
      <c r="L43" s="998" t="s">
        <v>1066</v>
      </c>
      <c r="M43" s="1010">
        <f>SUM(M44:M45)</f>
        <v>0.22570999999999999</v>
      </c>
      <c r="N43" s="1011" t="s">
        <v>1066</v>
      </c>
      <c r="AI43" s="998" t="s">
        <v>1066</v>
      </c>
      <c r="AS43" s="1010">
        <f>SUM(AJ44:AJ45)</f>
        <v>0</v>
      </c>
      <c r="AT43" s="1010">
        <f>SUM(AK44:AK45)</f>
        <v>0</v>
      </c>
      <c r="AU43" s="1010">
        <f>SUM(AL44:AL45)</f>
        <v>0</v>
      </c>
    </row>
    <row r="44" spans="1:64" ht="15" customHeight="1">
      <c r="A44" s="969" t="s">
        <v>4192</v>
      </c>
      <c r="B44" s="970" t="s">
        <v>1066</v>
      </c>
      <c r="C44" s="970" t="s">
        <v>4201</v>
      </c>
      <c r="D44" s="1565" t="s">
        <v>4202</v>
      </c>
      <c r="E44" s="1565"/>
      <c r="F44" s="970" t="s">
        <v>347</v>
      </c>
      <c r="G44" s="971">
        <v>1</v>
      </c>
      <c r="H44" s="1173"/>
      <c r="I44" s="971">
        <f>G44*AO44</f>
        <v>0</v>
      </c>
      <c r="J44" s="971">
        <f>G44*AP44</f>
        <v>0</v>
      </c>
      <c r="K44" s="971">
        <f>G44*H44</f>
        <v>0</v>
      </c>
      <c r="L44" s="971">
        <v>0.22570999999999999</v>
      </c>
      <c r="M44" s="971">
        <f>G44*L44</f>
        <v>0.22570999999999999</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4199</v>
      </c>
      <c r="AZ44" s="1013" t="s">
        <v>4189</v>
      </c>
      <c r="BA44" s="998" t="s">
        <v>4141</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4196</v>
      </c>
      <c r="B45" s="970" t="s">
        <v>1066</v>
      </c>
      <c r="C45" s="970" t="s">
        <v>4197</v>
      </c>
      <c r="D45" s="1565" t="s">
        <v>4198</v>
      </c>
      <c r="E45" s="1565"/>
      <c r="F45" s="970" t="s">
        <v>347</v>
      </c>
      <c r="G45" s="971">
        <v>1</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1066</v>
      </c>
      <c r="B46" s="1008" t="s">
        <v>1066</v>
      </c>
      <c r="C46" s="1008" t="s">
        <v>1066</v>
      </c>
      <c r="D46" s="1587" t="s">
        <v>4051</v>
      </c>
      <c r="E46" s="1587"/>
      <c r="F46" s="1009" t="s">
        <v>2898</v>
      </c>
      <c r="G46" s="1009" t="s">
        <v>2898</v>
      </c>
      <c r="H46" s="1009"/>
      <c r="I46" s="1010">
        <f>SUM(I47:I60)</f>
        <v>0</v>
      </c>
      <c r="J46" s="1010">
        <f>SUM(J47:J60)</f>
        <v>0</v>
      </c>
      <c r="K46" s="1010">
        <f>SUM(K47:K60)</f>
        <v>0</v>
      </c>
      <c r="L46" s="998" t="s">
        <v>1066</v>
      </c>
      <c r="M46" s="1010">
        <f>SUM(M47:M60)</f>
        <v>3.0587499999999999</v>
      </c>
      <c r="N46" s="1011" t="s">
        <v>1066</v>
      </c>
      <c r="AI46" s="998" t="s">
        <v>1066</v>
      </c>
      <c r="AS46" s="1010">
        <f>SUM(AJ47:AJ60)</f>
        <v>0</v>
      </c>
      <c r="AT46" s="1010">
        <f>SUM(AK47:AK60)</f>
        <v>0</v>
      </c>
      <c r="AU46" s="1010">
        <f>SUM(AL47:AL60)</f>
        <v>0</v>
      </c>
    </row>
    <row r="47" spans="1:64" ht="15" customHeight="1">
      <c r="A47" s="969" t="s">
        <v>4200</v>
      </c>
      <c r="B47" s="970" t="s">
        <v>1066</v>
      </c>
      <c r="C47" s="970" t="s">
        <v>4204</v>
      </c>
      <c r="D47" s="1565" t="s">
        <v>4205</v>
      </c>
      <c r="E47" s="1565"/>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4138</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1066</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3839</v>
      </c>
      <c r="AV47" s="971">
        <f t="shared" ref="AV47:AV60" si="17">AW47+AX47</f>
        <v>0</v>
      </c>
      <c r="AW47" s="971">
        <f t="shared" ref="AW47:AW60" si="18">G47*AO47</f>
        <v>0</v>
      </c>
      <c r="AX47" s="971">
        <f t="shared" ref="AX47:AX60" si="19">G47*AP47</f>
        <v>0</v>
      </c>
      <c r="AY47" s="1013" t="s">
        <v>4206</v>
      </c>
      <c r="AZ47" s="1013" t="s">
        <v>4207</v>
      </c>
      <c r="BA47" s="998" t="s">
        <v>4141</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4203</v>
      </c>
      <c r="B48" s="970" t="s">
        <v>1066</v>
      </c>
      <c r="C48" s="970" t="s">
        <v>4209</v>
      </c>
      <c r="D48" s="1565" t="s">
        <v>4210</v>
      </c>
      <c r="E48" s="1565"/>
      <c r="F48" s="970" t="s">
        <v>347</v>
      </c>
      <c r="G48" s="971">
        <v>3</v>
      </c>
      <c r="H48" s="1173"/>
      <c r="I48" s="971">
        <f t="shared" si="0"/>
        <v>0</v>
      </c>
      <c r="J48" s="971">
        <f t="shared" si="1"/>
        <v>0</v>
      </c>
      <c r="K48" s="971">
        <f t="shared" si="2"/>
        <v>0</v>
      </c>
      <c r="L48" s="971">
        <v>2.5000000000000001E-4</v>
      </c>
      <c r="M48" s="971">
        <f t="shared" si="3"/>
        <v>7.5000000000000002E-4</v>
      </c>
      <c r="N48" s="1012" t="s">
        <v>4138</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1066</v>
      </c>
      <c r="AJ48" s="971">
        <f t="shared" si="12"/>
        <v>0</v>
      </c>
      <c r="AK48" s="971">
        <f t="shared" si="13"/>
        <v>0</v>
      </c>
      <c r="AL48" s="971">
        <f t="shared" si="14"/>
        <v>0</v>
      </c>
      <c r="AN48" s="971">
        <v>21</v>
      </c>
      <c r="AO48" s="971">
        <f t="shared" si="15"/>
        <v>0</v>
      </c>
      <c r="AP48" s="971">
        <f t="shared" si="16"/>
        <v>0</v>
      </c>
      <c r="AQ48" s="1013" t="s">
        <v>3839</v>
      </c>
      <c r="AV48" s="971">
        <f t="shared" si="17"/>
        <v>0</v>
      </c>
      <c r="AW48" s="971">
        <f t="shared" si="18"/>
        <v>0</v>
      </c>
      <c r="AX48" s="971">
        <f t="shared" si="19"/>
        <v>0</v>
      </c>
      <c r="AY48" s="1013" t="s">
        <v>4206</v>
      </c>
      <c r="AZ48" s="1013" t="s">
        <v>4207</v>
      </c>
      <c r="BA48" s="998" t="s">
        <v>4141</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4208</v>
      </c>
      <c r="B49" s="970" t="s">
        <v>1066</v>
      </c>
      <c r="C49" s="970" t="s">
        <v>4211</v>
      </c>
      <c r="D49" s="1565" t="s">
        <v>4212</v>
      </c>
      <c r="E49" s="1565"/>
      <c r="F49" s="970" t="s">
        <v>2190</v>
      </c>
      <c r="G49" s="971">
        <v>2</v>
      </c>
      <c r="H49" s="1173"/>
      <c r="I49" s="971">
        <f t="shared" si="0"/>
        <v>0</v>
      </c>
      <c r="J49" s="971">
        <f t="shared" si="1"/>
        <v>0</v>
      </c>
      <c r="K49" s="971">
        <f t="shared" si="2"/>
        <v>0</v>
      </c>
      <c r="L49" s="971">
        <v>0</v>
      </c>
      <c r="M49" s="971">
        <f t="shared" si="3"/>
        <v>0</v>
      </c>
      <c r="N49" s="1012" t="s">
        <v>4213</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4095</v>
      </c>
      <c r="B50" s="970" t="s">
        <v>1066</v>
      </c>
      <c r="C50" s="970" t="s">
        <v>4215</v>
      </c>
      <c r="D50" s="1565" t="s">
        <v>4216</v>
      </c>
      <c r="E50" s="1565"/>
      <c r="F50" s="970" t="s">
        <v>2190</v>
      </c>
      <c r="G50" s="971">
        <v>1</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4214</v>
      </c>
      <c r="B51" s="970" t="s">
        <v>1066</v>
      </c>
      <c r="C51" s="970" t="s">
        <v>4218</v>
      </c>
      <c r="D51" s="1565" t="s">
        <v>4219</v>
      </c>
      <c r="E51" s="1565"/>
      <c r="F51" s="970" t="s">
        <v>2190</v>
      </c>
      <c r="G51" s="971">
        <v>2</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1066</v>
      </c>
      <c r="C52" s="970" t="s">
        <v>4221</v>
      </c>
      <c r="D52" s="1565" t="s">
        <v>4222</v>
      </c>
      <c r="E52" s="1565"/>
      <c r="F52" s="970" t="s">
        <v>347</v>
      </c>
      <c r="G52" s="971">
        <v>2</v>
      </c>
      <c r="H52" s="1173"/>
      <c r="I52" s="971">
        <f t="shared" si="0"/>
        <v>0</v>
      </c>
      <c r="J52" s="971">
        <f t="shared" si="1"/>
        <v>0</v>
      </c>
      <c r="K52" s="971">
        <f t="shared" si="2"/>
        <v>0</v>
      </c>
      <c r="L52" s="971">
        <v>2.4289999999999999E-2</v>
      </c>
      <c r="M52" s="971">
        <f t="shared" si="3"/>
        <v>4.8579999999999998E-2</v>
      </c>
      <c r="N52" s="1012" t="s">
        <v>4138</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4220</v>
      </c>
      <c r="B53" s="970" t="s">
        <v>1066</v>
      </c>
      <c r="C53" s="970" t="s">
        <v>4239</v>
      </c>
      <c r="D53" s="1565" t="s">
        <v>4240</v>
      </c>
      <c r="E53" s="1565"/>
      <c r="F53" s="970" t="s">
        <v>2190</v>
      </c>
      <c r="G53" s="971">
        <v>1</v>
      </c>
      <c r="H53" s="1173"/>
      <c r="I53" s="971">
        <f t="shared" si="0"/>
        <v>0</v>
      </c>
      <c r="J53" s="971">
        <f t="shared" si="1"/>
        <v>0</v>
      </c>
      <c r="K53" s="971">
        <f t="shared" si="2"/>
        <v>0</v>
      </c>
      <c r="L53" s="971">
        <v>0</v>
      </c>
      <c r="M53" s="971">
        <f t="shared" si="3"/>
        <v>0</v>
      </c>
      <c r="N53" s="1012" t="s">
        <v>1066</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4223</v>
      </c>
      <c r="B54" s="970" t="s">
        <v>1066</v>
      </c>
      <c r="C54" s="970" t="s">
        <v>4224</v>
      </c>
      <c r="D54" s="1565" t="s">
        <v>4225</v>
      </c>
      <c r="E54" s="1565"/>
      <c r="F54" s="970" t="s">
        <v>347</v>
      </c>
      <c r="G54" s="971">
        <v>1</v>
      </c>
      <c r="H54" s="1173"/>
      <c r="I54" s="971">
        <f t="shared" si="0"/>
        <v>0</v>
      </c>
      <c r="J54" s="971">
        <f t="shared" si="1"/>
        <v>0</v>
      </c>
      <c r="K54" s="971">
        <f t="shared" si="2"/>
        <v>0</v>
      </c>
      <c r="L54" s="971">
        <v>0.505</v>
      </c>
      <c r="M54" s="971">
        <f t="shared" si="3"/>
        <v>0.505</v>
      </c>
      <c r="N54" s="1012" t="s">
        <v>4138</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4226</v>
      </c>
      <c r="B55" s="970" t="s">
        <v>1066</v>
      </c>
      <c r="C55" s="970" t="s">
        <v>4227</v>
      </c>
      <c r="D55" s="1565" t="s">
        <v>4228</v>
      </c>
      <c r="E55" s="1565"/>
      <c r="F55" s="970" t="s">
        <v>2190</v>
      </c>
      <c r="G55" s="971">
        <v>1</v>
      </c>
      <c r="H55" s="1173"/>
      <c r="I55" s="971">
        <f t="shared" si="0"/>
        <v>0</v>
      </c>
      <c r="J55" s="971">
        <f t="shared" si="1"/>
        <v>0</v>
      </c>
      <c r="K55" s="971">
        <f t="shared" si="2"/>
        <v>0</v>
      </c>
      <c r="L55" s="971">
        <v>0</v>
      </c>
      <c r="M55" s="971">
        <f t="shared" si="3"/>
        <v>0</v>
      </c>
      <c r="N55" s="1012" t="s">
        <v>1066</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4229</v>
      </c>
      <c r="B56" s="970" t="s">
        <v>1066</v>
      </c>
      <c r="C56" s="970" t="s">
        <v>4241</v>
      </c>
      <c r="D56" s="1565" t="s">
        <v>4242</v>
      </c>
      <c r="E56" s="1565"/>
      <c r="F56" s="970" t="s">
        <v>347</v>
      </c>
      <c r="G56" s="971">
        <v>1</v>
      </c>
      <c r="H56" s="1173"/>
      <c r="I56" s="971">
        <f t="shared" si="0"/>
        <v>0</v>
      </c>
      <c r="J56" s="971">
        <f t="shared" si="1"/>
        <v>0</v>
      </c>
      <c r="K56" s="971">
        <f t="shared" si="2"/>
        <v>0</v>
      </c>
      <c r="L56" s="971">
        <v>0.185</v>
      </c>
      <c r="M56" s="971">
        <f t="shared" si="3"/>
        <v>0.185</v>
      </c>
      <c r="N56" s="1012" t="s">
        <v>4138</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1066</v>
      </c>
      <c r="C57" s="970" t="s">
        <v>4230</v>
      </c>
      <c r="D57" s="1565" t="s">
        <v>4231</v>
      </c>
      <c r="E57" s="1565"/>
      <c r="F57" s="970" t="s">
        <v>347</v>
      </c>
      <c r="G57" s="971">
        <v>1</v>
      </c>
      <c r="H57" s="1173"/>
      <c r="I57" s="971">
        <f t="shared" si="0"/>
        <v>0</v>
      </c>
      <c r="J57" s="971">
        <f t="shared" si="1"/>
        <v>0</v>
      </c>
      <c r="K57" s="971">
        <f t="shared" si="2"/>
        <v>0</v>
      </c>
      <c r="L57" s="971">
        <v>0.37</v>
      </c>
      <c r="M57" s="971">
        <f t="shared" si="3"/>
        <v>0.37</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4234</v>
      </c>
      <c r="B58" s="970" t="s">
        <v>1066</v>
      </c>
      <c r="C58" s="970" t="s">
        <v>4243</v>
      </c>
      <c r="D58" s="1565" t="s">
        <v>4244</v>
      </c>
      <c r="E58" s="1565"/>
      <c r="F58" s="970" t="s">
        <v>347</v>
      </c>
      <c r="G58" s="971">
        <v>1</v>
      </c>
      <c r="H58" s="1173"/>
      <c r="I58" s="971">
        <f t="shared" si="0"/>
        <v>0</v>
      </c>
      <c r="J58" s="971">
        <f t="shared" si="1"/>
        <v>0</v>
      </c>
      <c r="K58" s="971">
        <f t="shared" si="2"/>
        <v>0</v>
      </c>
      <c r="L58" s="971">
        <v>6.8000000000000005E-2</v>
      </c>
      <c r="M58" s="971">
        <f t="shared" si="3"/>
        <v>6.8000000000000005E-2</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4245</v>
      </c>
      <c r="B59" s="970" t="s">
        <v>1066</v>
      </c>
      <c r="C59" s="970" t="s">
        <v>4246</v>
      </c>
      <c r="D59" s="1565" t="s">
        <v>4247</v>
      </c>
      <c r="E59" s="1565"/>
      <c r="F59" s="970" t="s">
        <v>347</v>
      </c>
      <c r="G59" s="971">
        <v>1</v>
      </c>
      <c r="H59" s="1173"/>
      <c r="I59" s="971">
        <f t="shared" si="0"/>
        <v>0</v>
      </c>
      <c r="J59" s="971">
        <f t="shared" si="1"/>
        <v>0</v>
      </c>
      <c r="K59" s="971">
        <f t="shared" si="2"/>
        <v>0</v>
      </c>
      <c r="L59" s="971">
        <v>5.3999999999999999E-2</v>
      </c>
      <c r="M59" s="971">
        <f t="shared" si="3"/>
        <v>5.3999999999999999E-2</v>
      </c>
      <c r="N59" s="1012" t="s">
        <v>4138</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4248</v>
      </c>
      <c r="B60" s="974" t="s">
        <v>1066</v>
      </c>
      <c r="C60" s="974" t="s">
        <v>4235</v>
      </c>
      <c r="D60" s="1588" t="s">
        <v>4236</v>
      </c>
      <c r="E60" s="1588"/>
      <c r="F60" s="974" t="s">
        <v>2190</v>
      </c>
      <c r="G60" s="975">
        <v>1</v>
      </c>
      <c r="H60" s="1184"/>
      <c r="I60" s="975">
        <f t="shared" si="0"/>
        <v>0</v>
      </c>
      <c r="J60" s="975">
        <f t="shared" si="1"/>
        <v>0</v>
      </c>
      <c r="K60" s="975">
        <f t="shared" si="2"/>
        <v>0</v>
      </c>
      <c r="L60" s="975">
        <v>1.5</v>
      </c>
      <c r="M60" s="975">
        <f t="shared" si="3"/>
        <v>1.5</v>
      </c>
      <c r="N60" s="1014" t="s">
        <v>4237</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1066</v>
      </c>
      <c r="AJ60" s="971">
        <f t="shared" si="12"/>
        <v>0</v>
      </c>
      <c r="AK60" s="971">
        <f t="shared" si="13"/>
        <v>0</v>
      </c>
      <c r="AL60" s="971">
        <f t="shared" si="14"/>
        <v>0</v>
      </c>
      <c r="AN60" s="971">
        <v>21</v>
      </c>
      <c r="AO60" s="971">
        <f t="shared" si="15"/>
        <v>0</v>
      </c>
      <c r="AP60" s="971">
        <f t="shared" si="16"/>
        <v>0</v>
      </c>
      <c r="AQ60" s="1013" t="s">
        <v>3839</v>
      </c>
      <c r="AV60" s="971">
        <f t="shared" si="17"/>
        <v>0</v>
      </c>
      <c r="AW60" s="971">
        <f t="shared" si="18"/>
        <v>0</v>
      </c>
      <c r="AX60" s="971">
        <f t="shared" si="19"/>
        <v>0</v>
      </c>
      <c r="AY60" s="1013" t="s">
        <v>4206</v>
      </c>
      <c r="AZ60" s="1013" t="s">
        <v>4207</v>
      </c>
      <c r="BA60" s="998" t="s">
        <v>4141</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89" t="s">
        <v>4109</v>
      </c>
      <c r="J61" s="1589"/>
      <c r="K61" s="978">
        <f>K12+K17+K20+K25+K27+K30+K32+K34+K38+K41+K43+K46</f>
        <v>0</v>
      </c>
    </row>
    <row r="62" spans="1:64" ht="15" customHeight="1">
      <c r="A62" s="992" t="s">
        <v>4071</v>
      </c>
    </row>
    <row r="63" spans="1:64" ht="12.75" customHeight="1">
      <c r="A63" s="1571" t="s">
        <v>1066</v>
      </c>
      <c r="B63" s="1571"/>
      <c r="C63" s="1571"/>
      <c r="D63" s="1571"/>
      <c r="E63" s="1571"/>
      <c r="F63" s="1571"/>
      <c r="G63" s="1571"/>
      <c r="H63" s="1571"/>
      <c r="I63" s="1571"/>
      <c r="J63" s="1571"/>
      <c r="K63" s="1571"/>
      <c r="L63" s="1571"/>
      <c r="M63" s="1571"/>
      <c r="N63" s="1571"/>
    </row>
  </sheetData>
  <mergeCells count="80">
    <mergeCell ref="A63:N63"/>
    <mergeCell ref="D56:E56"/>
    <mergeCell ref="D57:E57"/>
    <mergeCell ref="D58:E58"/>
    <mergeCell ref="D59:E59"/>
    <mergeCell ref="D60:E60"/>
    <mergeCell ref="I61:J61"/>
    <mergeCell ref="D55:E55"/>
    <mergeCell ref="D44:E44"/>
    <mergeCell ref="D45:E45"/>
    <mergeCell ref="D46:E46"/>
    <mergeCell ref="D47:E47"/>
    <mergeCell ref="D48:E48"/>
    <mergeCell ref="D49:E49"/>
    <mergeCell ref="D50:E50"/>
    <mergeCell ref="D51:E51"/>
    <mergeCell ref="D52:E52"/>
    <mergeCell ref="D53:E53"/>
    <mergeCell ref="D54:E54"/>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SO_102C'!D2</f>
        <v>Nové Hurdisky - sociální bydlení Otrokovice</v>
      </c>
      <c r="D2" s="1589"/>
      <c r="E2" s="1568" t="s">
        <v>23</v>
      </c>
      <c r="F2" s="1568" t="str">
        <f>'Rozpočet SO_102C'!J2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SO_102C'!D4</f>
        <v>SO 102 - C</v>
      </c>
      <c r="D4" s="1565"/>
      <c r="E4" s="1571" t="s">
        <v>21</v>
      </c>
      <c r="F4" s="1571" t="str">
        <f>'Rozpočet SO_102C'!J4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SO_102C'!D6</f>
        <v xml:space="preserve"> </v>
      </c>
      <c r="D6" s="1565"/>
      <c r="E6" s="1571" t="s">
        <v>20</v>
      </c>
      <c r="F6" s="1571" t="str">
        <f>'Rozpočet SO_102C'!J6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SO_102C'!H4</f>
        <v>26.10.2022</v>
      </c>
      <c r="D8" s="1565"/>
      <c r="E8" s="1571" t="s">
        <v>4029</v>
      </c>
      <c r="F8" s="1571" t="str">
        <f>'Rozpočet SO_102C'!H6</f>
        <v xml:space="preserve"> </v>
      </c>
      <c r="G8" s="1565"/>
      <c r="H8" s="1565" t="s">
        <v>4030</v>
      </c>
      <c r="I8" s="1592">
        <v>35</v>
      </c>
    </row>
    <row r="9" spans="1:9" ht="15" customHeight="1">
      <c r="A9" s="1564"/>
      <c r="B9" s="1565"/>
      <c r="C9" s="1565"/>
      <c r="D9" s="1565"/>
      <c r="E9" s="1565"/>
      <c r="F9" s="1565"/>
      <c r="G9" s="1565"/>
      <c r="H9" s="1565"/>
      <c r="I9" s="1560"/>
    </row>
    <row r="10" spans="1:9" ht="15" customHeight="1">
      <c r="A10" s="1570" t="s">
        <v>4031</v>
      </c>
      <c r="B10" s="1565"/>
      <c r="C10" s="1571" t="str">
        <f>'Rozpočet SO_102C'!D8</f>
        <v xml:space="preserve"> </v>
      </c>
      <c r="D10" s="1565"/>
      <c r="E10" s="1571" t="s">
        <v>4032</v>
      </c>
      <c r="F10" s="1571" t="str">
        <f>'Rozpočet SO_102C'!J8</f>
        <v> </v>
      </c>
      <c r="G10" s="1565"/>
      <c r="H10" s="1565" t="s">
        <v>4033</v>
      </c>
      <c r="I10" s="1559" t="str">
        <f>'Rozpočet SO_102C'!H8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SO_102C'!AB12:AB59)</f>
        <v>0</v>
      </c>
      <c r="D14" s="1597" t="s">
        <v>4042</v>
      </c>
      <c r="E14" s="1598"/>
      <c r="F14" s="983">
        <v>0</v>
      </c>
      <c r="G14" s="1597" t="s">
        <v>4043</v>
      </c>
      <c r="H14" s="1598"/>
      <c r="I14" s="983">
        <v>0</v>
      </c>
    </row>
    <row r="15" spans="1:9" ht="15" customHeight="1">
      <c r="A15" s="984" t="s">
        <v>1066</v>
      </c>
      <c r="B15" s="982" t="s">
        <v>33</v>
      </c>
      <c r="C15" s="983">
        <f>SUM('Rozpočet SO_102C'!AC12:AC59)</f>
        <v>0</v>
      </c>
      <c r="D15" s="1597" t="s">
        <v>4044</v>
      </c>
      <c r="E15" s="1598"/>
      <c r="F15" s="983">
        <v>0</v>
      </c>
      <c r="G15" s="1597" t="s">
        <v>4045</v>
      </c>
      <c r="H15" s="1598"/>
      <c r="I15" s="983">
        <v>0</v>
      </c>
    </row>
    <row r="16" spans="1:9" ht="15" customHeight="1">
      <c r="A16" s="981" t="s">
        <v>27</v>
      </c>
      <c r="B16" s="982" t="s">
        <v>4041</v>
      </c>
      <c r="C16" s="983">
        <f>SUM('Rozpočet SO_102C'!AD12:AD59)</f>
        <v>0</v>
      </c>
      <c r="D16" s="1597" t="s">
        <v>4046</v>
      </c>
      <c r="E16" s="1598"/>
      <c r="F16" s="983">
        <v>0</v>
      </c>
      <c r="G16" s="1597" t="s">
        <v>4047</v>
      </c>
      <c r="H16" s="1598"/>
      <c r="I16" s="983">
        <v>0</v>
      </c>
    </row>
    <row r="17" spans="1:9" ht="15" customHeight="1">
      <c r="A17" s="984" t="s">
        <v>1066</v>
      </c>
      <c r="B17" s="982" t="s">
        <v>33</v>
      </c>
      <c r="C17" s="983">
        <f>SUM('Rozpočet SO_102C'!AE12:AE59)</f>
        <v>0</v>
      </c>
      <c r="D17" s="1597" t="s">
        <v>1066</v>
      </c>
      <c r="E17" s="1598"/>
      <c r="F17" s="985" t="s">
        <v>1066</v>
      </c>
      <c r="G17" s="1597" t="s">
        <v>4048</v>
      </c>
      <c r="H17" s="1598"/>
      <c r="I17" s="983">
        <v>0</v>
      </c>
    </row>
    <row r="18" spans="1:9" ht="15" customHeight="1">
      <c r="A18" s="981" t="s">
        <v>4049</v>
      </c>
      <c r="B18" s="982" t="s">
        <v>4041</v>
      </c>
      <c r="C18" s="983">
        <f>SUM('Rozpočet SO_102C'!AF12:AF59)</f>
        <v>0</v>
      </c>
      <c r="D18" s="1597" t="s">
        <v>1066</v>
      </c>
      <c r="E18" s="1598"/>
      <c r="F18" s="985" t="s">
        <v>1066</v>
      </c>
      <c r="G18" s="1597" t="s">
        <v>3122</v>
      </c>
      <c r="H18" s="1598"/>
      <c r="I18" s="983">
        <v>0</v>
      </c>
    </row>
    <row r="19" spans="1:9" ht="15" customHeight="1">
      <c r="A19" s="984" t="s">
        <v>1066</v>
      </c>
      <c r="B19" s="982" t="s">
        <v>33</v>
      </c>
      <c r="C19" s="983">
        <f>SUM('Rozpočet SO_102C'!AG12:AG59)</f>
        <v>0</v>
      </c>
      <c r="D19" s="1597" t="s">
        <v>1066</v>
      </c>
      <c r="E19" s="1598"/>
      <c r="F19" s="985" t="s">
        <v>1066</v>
      </c>
      <c r="G19" s="1597" t="s">
        <v>4050</v>
      </c>
      <c r="H19" s="1598"/>
      <c r="I19" s="983">
        <v>0</v>
      </c>
    </row>
    <row r="20" spans="1:9" ht="15" customHeight="1">
      <c r="A20" s="1599" t="s">
        <v>4051</v>
      </c>
      <c r="B20" s="1600"/>
      <c r="C20" s="983">
        <f>SUM('Rozpočet SO_102C'!AH12:AH59)</f>
        <v>0</v>
      </c>
      <c r="D20" s="1597" t="s">
        <v>1066</v>
      </c>
      <c r="E20" s="1598"/>
      <c r="F20" s="985" t="s">
        <v>1066</v>
      </c>
      <c r="G20" s="1597" t="s">
        <v>1066</v>
      </c>
      <c r="H20" s="1598"/>
      <c r="I20" s="985" t="s">
        <v>1066</v>
      </c>
    </row>
    <row r="21" spans="1:9" ht="15" customHeight="1">
      <c r="A21" s="1604" t="s">
        <v>4052</v>
      </c>
      <c r="B21" s="1605"/>
      <c r="C21" s="986">
        <f>SUM('Rozpočet SO_102C'!Z12:Z59)</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SO_102C'!AJ12:AJ59)</f>
        <v>0</v>
      </c>
    </row>
    <row r="28" spans="1:9" ht="15" customHeight="1">
      <c r="A28" s="1601" t="s">
        <v>4061</v>
      </c>
      <c r="B28" s="1602"/>
      <c r="C28" s="991">
        <f>SUM('Rozpočet SO_102C'!AK12:AK59)</f>
        <v>0</v>
      </c>
      <c r="D28" s="1603" t="s">
        <v>4062</v>
      </c>
      <c r="E28" s="1603"/>
      <c r="F28" s="990">
        <f>ROUND(C28*(15/100),2)</f>
        <v>0</v>
      </c>
      <c r="G28" s="1603" t="s">
        <v>4063</v>
      </c>
      <c r="H28" s="1603"/>
      <c r="I28" s="990">
        <f>SUM(C27:C29)</f>
        <v>0</v>
      </c>
    </row>
    <row r="29" spans="1:9" ht="15" customHeight="1">
      <c r="A29" s="1601" t="s">
        <v>4064</v>
      </c>
      <c r="B29" s="1602"/>
      <c r="C29" s="991">
        <f>SUM('Rozpočet SO_102C'!AL12:AL59)+(F22+I22+F23+I23+I24+I25)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SO_102C'!D2</f>
        <v>Nové Hurdisky - sociální bydlení Otrokovice</v>
      </c>
      <c r="D2" s="1563" t="s">
        <v>4073</v>
      </c>
      <c r="E2" s="1563" t="s">
        <v>2898</v>
      </c>
      <c r="F2" s="1568" t="s">
        <v>23</v>
      </c>
      <c r="G2" s="1569" t="str">
        <f>'Rozpočet SO_102C'!J2</f>
        <v> </v>
      </c>
    </row>
    <row r="3" spans="1:9" ht="15" customHeight="1">
      <c r="A3" s="1564"/>
      <c r="B3" s="1565"/>
      <c r="C3" s="1567"/>
      <c r="D3" s="1565"/>
      <c r="E3" s="1565"/>
      <c r="F3" s="1565"/>
      <c r="G3" s="1560"/>
    </row>
    <row r="4" spans="1:9" ht="15" customHeight="1">
      <c r="A4" s="1570" t="s">
        <v>4026</v>
      </c>
      <c r="B4" s="1565"/>
      <c r="C4" s="1571" t="str">
        <f>'Rozpočet SO_102C'!D4</f>
        <v>SO 102 - C</v>
      </c>
      <c r="D4" s="1565" t="s">
        <v>4028</v>
      </c>
      <c r="E4" s="1565" t="s">
        <v>4074</v>
      </c>
      <c r="F4" s="1571" t="s">
        <v>21</v>
      </c>
      <c r="G4" s="1559" t="str">
        <f>'Rozpočet SO_102C'!J4</f>
        <v> </v>
      </c>
    </row>
    <row r="5" spans="1:9" ht="15" customHeight="1">
      <c r="A5" s="1564"/>
      <c r="B5" s="1565"/>
      <c r="C5" s="1565"/>
      <c r="D5" s="1565"/>
      <c r="E5" s="1565"/>
      <c r="F5" s="1565"/>
      <c r="G5" s="1560"/>
    </row>
    <row r="6" spans="1:9" ht="15" customHeight="1">
      <c r="A6" s="1570" t="s">
        <v>4027</v>
      </c>
      <c r="B6" s="1565"/>
      <c r="C6" s="1571" t="str">
        <f>'Rozpočet SO_102C'!D6</f>
        <v xml:space="preserve"> </v>
      </c>
      <c r="D6" s="1565" t="s">
        <v>4029</v>
      </c>
      <c r="E6" s="1565" t="s">
        <v>2898</v>
      </c>
      <c r="F6" s="1571" t="s">
        <v>20</v>
      </c>
      <c r="G6" s="1559" t="str">
        <f>'Rozpočet SO_102C'!J6</f>
        <v> </v>
      </c>
    </row>
    <row r="7" spans="1:9" ht="15" customHeight="1">
      <c r="A7" s="1564"/>
      <c r="B7" s="1565"/>
      <c r="C7" s="1565"/>
      <c r="D7" s="1565"/>
      <c r="E7" s="1565"/>
      <c r="F7" s="1565"/>
      <c r="G7" s="1560"/>
    </row>
    <row r="8" spans="1:9" ht="15" customHeight="1">
      <c r="A8" s="1570" t="s">
        <v>4032</v>
      </c>
      <c r="B8" s="1565"/>
      <c r="C8" s="1571" t="str">
        <f>'Rozpočet SO_102C'!J8</f>
        <v> </v>
      </c>
      <c r="D8" s="1565" t="s">
        <v>4075</v>
      </c>
      <c r="E8" s="1565" t="s">
        <v>4074</v>
      </c>
      <c r="F8" s="1565" t="s">
        <v>4075</v>
      </c>
      <c r="G8" s="1559" t="str">
        <f>'Rozpočet SO_102C'!H8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1066</v>
      </c>
      <c r="B12" s="970" t="s">
        <v>4087</v>
      </c>
      <c r="C12" s="970" t="s">
        <v>4088</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1066</v>
      </c>
      <c r="B13" s="970" t="s">
        <v>4089</v>
      </c>
      <c r="C13" s="970" t="s">
        <v>4090</v>
      </c>
      <c r="D13" s="971">
        <f>'Rozpočet SO_102C'!I20</f>
        <v>0</v>
      </c>
      <c r="E13" s="971">
        <f>'Rozpočet SO_102C'!J20</f>
        <v>0</v>
      </c>
      <c r="F13" s="971">
        <f>'Rozpočet SO_102C'!K20</f>
        <v>0</v>
      </c>
      <c r="G13" s="972">
        <f>'Rozpočet SO_102C'!M20</f>
        <v>0</v>
      </c>
      <c r="H13" s="971"/>
      <c r="I13" s="971">
        <f t="shared" si="0"/>
        <v>0</v>
      </c>
    </row>
    <row r="14" spans="1:9" ht="15" customHeight="1">
      <c r="A14" s="969" t="s">
        <v>1066</v>
      </c>
      <c r="B14" s="970" t="s">
        <v>4091</v>
      </c>
      <c r="C14" s="970" t="s">
        <v>4092</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1066</v>
      </c>
      <c r="B15" s="970" t="s">
        <v>4093</v>
      </c>
      <c r="C15" s="970" t="s">
        <v>4094</v>
      </c>
      <c r="D15" s="971">
        <f>'Rozpočet SO_102C'!I26</f>
        <v>0</v>
      </c>
      <c r="E15" s="971">
        <f>'Rozpočet SO_102C'!J26</f>
        <v>0</v>
      </c>
      <c r="F15" s="971">
        <f>'Rozpočet SO_102C'!K26</f>
        <v>0</v>
      </c>
      <c r="G15" s="972">
        <f>'Rozpočet SO_102C'!M26</f>
        <v>0</v>
      </c>
      <c r="H15" s="971"/>
      <c r="I15" s="971">
        <f t="shared" si="0"/>
        <v>0</v>
      </c>
    </row>
    <row r="16" spans="1:9" ht="15" customHeight="1">
      <c r="A16" s="969" t="s">
        <v>1066</v>
      </c>
      <c r="B16" s="970" t="s">
        <v>4095</v>
      </c>
      <c r="C16" s="970" t="s">
        <v>4096</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1066</v>
      </c>
      <c r="B17" s="970" t="s">
        <v>4097</v>
      </c>
      <c r="C17" s="970" t="s">
        <v>4098</v>
      </c>
      <c r="D17" s="971">
        <f>'Rozpočet SO_102C'!I31</f>
        <v>0</v>
      </c>
      <c r="E17" s="971">
        <f>'Rozpočet SO_102C'!J31</f>
        <v>0</v>
      </c>
      <c r="F17" s="971">
        <f>'Rozpočet SO_102C'!K31</f>
        <v>0</v>
      </c>
      <c r="G17" s="972">
        <f>'Rozpočet SO_102C'!M31</f>
        <v>15.4286832</v>
      </c>
      <c r="H17" s="971"/>
      <c r="I17" s="971">
        <f t="shared" si="0"/>
        <v>0</v>
      </c>
    </row>
    <row r="18" spans="1:9" ht="15" customHeight="1">
      <c r="A18" s="969" t="s">
        <v>1066</v>
      </c>
      <c r="B18" s="970" t="s">
        <v>4099</v>
      </c>
      <c r="C18" s="970" t="s">
        <v>4100</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1066</v>
      </c>
      <c r="B19" s="970" t="s">
        <v>4101</v>
      </c>
      <c r="C19" s="970" t="s">
        <v>4102</v>
      </c>
      <c r="D19" s="971">
        <f>'Rozpočet SO_102C'!I35</f>
        <v>0</v>
      </c>
      <c r="E19" s="971">
        <f>'Rozpočet SO_102C'!J35</f>
        <v>0</v>
      </c>
      <c r="F19" s="971">
        <f>'Rozpočet SO_102C'!K35</f>
        <v>0</v>
      </c>
      <c r="G19" s="972">
        <f>'Rozpočet SO_102C'!M35</f>
        <v>0</v>
      </c>
      <c r="H19" s="971"/>
      <c r="I19" s="971">
        <f t="shared" si="0"/>
        <v>0</v>
      </c>
    </row>
    <row r="20" spans="1:9" ht="15" customHeight="1">
      <c r="A20" s="969" t="s">
        <v>1066</v>
      </c>
      <c r="B20" s="970" t="s">
        <v>4103</v>
      </c>
      <c r="C20" s="970" t="s">
        <v>4104</v>
      </c>
      <c r="D20" s="971">
        <f>'Rozpočet SO_102C'!I39</f>
        <v>0</v>
      </c>
      <c r="E20" s="971">
        <f>'Rozpočet SO_102C'!J39</f>
        <v>0</v>
      </c>
      <c r="F20" s="971">
        <f>'Rozpočet SO_102C'!K39</f>
        <v>0</v>
      </c>
      <c r="G20" s="972">
        <f>'Rozpočet SO_102C'!M39</f>
        <v>0</v>
      </c>
      <c r="H20" s="971"/>
      <c r="I20" s="971">
        <f t="shared" si="0"/>
        <v>0</v>
      </c>
    </row>
    <row r="21" spans="1:9" ht="15" customHeight="1">
      <c r="A21" s="969" t="s">
        <v>1066</v>
      </c>
      <c r="B21" s="970" t="s">
        <v>4105</v>
      </c>
      <c r="C21" s="970" t="s">
        <v>4106</v>
      </c>
      <c r="D21" s="971">
        <f>'Rozpočet SO_102C'!I42</f>
        <v>0</v>
      </c>
      <c r="E21" s="971">
        <f>'Rozpočet SO_102C'!J42</f>
        <v>0</v>
      </c>
      <c r="F21" s="971">
        <f>'Rozpočet SO_102C'!K42</f>
        <v>0</v>
      </c>
      <c r="G21" s="972">
        <f>'Rozpočet SO_102C'!M42</f>
        <v>0</v>
      </c>
      <c r="H21" s="971"/>
      <c r="I21" s="971">
        <f t="shared" si="0"/>
        <v>0</v>
      </c>
    </row>
    <row r="22" spans="1:9" ht="15" customHeight="1">
      <c r="A22" s="969" t="s">
        <v>1066</v>
      </c>
      <c r="B22" s="970" t="s">
        <v>4107</v>
      </c>
      <c r="C22" s="970" t="s">
        <v>4108</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1066</v>
      </c>
      <c r="B23" s="974" t="s">
        <v>1066</v>
      </c>
      <c r="C23" s="974" t="s">
        <v>4051</v>
      </c>
      <c r="D23" s="975">
        <f>'Rozpočet SO_102C'!I47</f>
        <v>0</v>
      </c>
      <c r="E23" s="975">
        <f>'Rozpočet SO_102C'!J47</f>
        <v>0</v>
      </c>
      <c r="F23" s="975">
        <f>'Rozpočet SO_102C'!K47</f>
        <v>0</v>
      </c>
      <c r="G23" s="976">
        <f>'Rozpočet SO_102C'!M47</f>
        <v>2.70275</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16" width="12.109375" style="963"/>
    <col min="17" max="65" width="0" style="963" hidden="1" customWidth="1"/>
    <col min="66"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4249</v>
      </c>
      <c r="E4" s="1565"/>
      <c r="F4" s="1565" t="s">
        <v>4028</v>
      </c>
      <c r="G4" s="1565"/>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4142</v>
      </c>
      <c r="D13" s="1565" t="s">
        <v>4143</v>
      </c>
      <c r="E13" s="1565"/>
      <c r="F13" s="970" t="s">
        <v>567</v>
      </c>
      <c r="G13" s="971">
        <v>122.4</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1777</v>
      </c>
      <c r="D15" s="1565" t="s">
        <v>1776</v>
      </c>
      <c r="E15" s="1565"/>
      <c r="F15" s="970" t="s">
        <v>567</v>
      </c>
      <c r="G15" s="971">
        <v>5</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1785</v>
      </c>
      <c r="D16" s="1565" t="s">
        <v>1784</v>
      </c>
      <c r="E16" s="1565"/>
      <c r="F16" s="970" t="s">
        <v>567</v>
      </c>
      <c r="G16" s="971">
        <v>43.927999999999997</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0.30293999999999999</v>
      </c>
      <c r="N17" s="1011" t="s">
        <v>1066</v>
      </c>
      <c r="AI17" s="998" t="s">
        <v>1066</v>
      </c>
      <c r="AS17" s="1010">
        <f>SUM(AJ18:AJ19)</f>
        <v>0</v>
      </c>
      <c r="AT17" s="1010">
        <f>SUM(AK18:AK19)</f>
        <v>0</v>
      </c>
      <c r="AU17" s="1010">
        <f>SUM(AL18:AL19)</f>
        <v>0</v>
      </c>
    </row>
    <row r="18" spans="1:64" ht="15" customHeight="1">
      <c r="A18" s="969" t="s">
        <v>3396</v>
      </c>
      <c r="B18" s="970" t="s">
        <v>1066</v>
      </c>
      <c r="C18" s="970" t="s">
        <v>1808</v>
      </c>
      <c r="D18" s="1565" t="s">
        <v>1809</v>
      </c>
      <c r="E18" s="1565"/>
      <c r="F18" s="970" t="s">
        <v>256</v>
      </c>
      <c r="G18" s="971">
        <v>306</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4147</v>
      </c>
      <c r="B19" s="970" t="s">
        <v>1066</v>
      </c>
      <c r="C19" s="970" t="s">
        <v>1806</v>
      </c>
      <c r="D19" s="1565" t="s">
        <v>1807</v>
      </c>
      <c r="E19" s="1565"/>
      <c r="F19" s="970" t="s">
        <v>256</v>
      </c>
      <c r="G19" s="971">
        <v>306</v>
      </c>
      <c r="H19" s="1173"/>
      <c r="I19" s="971">
        <f>G19*AO19</f>
        <v>0</v>
      </c>
      <c r="J19" s="971">
        <f>G19*AP19</f>
        <v>0</v>
      </c>
      <c r="K19" s="971">
        <f>G19*H19</f>
        <v>0</v>
      </c>
      <c r="L19" s="971">
        <v>9.8999999999999999E-4</v>
      </c>
      <c r="M19" s="971">
        <f>G19*L19</f>
        <v>0.30293999999999999</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1066</v>
      </c>
      <c r="B20" s="1008" t="s">
        <v>1066</v>
      </c>
      <c r="C20" s="1008" t="s">
        <v>4089</v>
      </c>
      <c r="D20" s="1587" t="s">
        <v>4090</v>
      </c>
      <c r="E20" s="1587"/>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5" t="s">
        <v>3454</v>
      </c>
      <c r="E21" s="1565"/>
      <c r="F21" s="970" t="s">
        <v>567</v>
      </c>
      <c r="G21" s="971">
        <v>247.93</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7" t="s">
        <v>4092</v>
      </c>
      <c r="E22" s="1587"/>
      <c r="F22" s="1009" t="s">
        <v>2898</v>
      </c>
      <c r="G22" s="1009" t="s">
        <v>2898</v>
      </c>
      <c r="H22" s="1009"/>
      <c r="I22" s="1010">
        <f>SUM(I23:I25)</f>
        <v>0</v>
      </c>
      <c r="J22" s="1010">
        <f>SUM(J23:J25)</f>
        <v>0</v>
      </c>
      <c r="K22" s="1010">
        <f>SUM(K23:K25)</f>
        <v>0</v>
      </c>
      <c r="L22" s="998" t="s">
        <v>1066</v>
      </c>
      <c r="M22" s="1010">
        <f>SUM(M23:M25)</f>
        <v>61.322399999999995</v>
      </c>
      <c r="N22" s="1011" t="s">
        <v>1066</v>
      </c>
      <c r="AI22" s="998" t="s">
        <v>1066</v>
      </c>
      <c r="AS22" s="1010">
        <f>SUM(AJ23:AJ25)</f>
        <v>0</v>
      </c>
      <c r="AT22" s="1010">
        <f>SUM(AK23:AK25)</f>
        <v>0</v>
      </c>
      <c r="AU22" s="1010">
        <f>SUM(AL23:AL25)</f>
        <v>0</v>
      </c>
    </row>
    <row r="23" spans="1:64" ht="15" customHeight="1">
      <c r="A23" s="969" t="s">
        <v>3398</v>
      </c>
      <c r="B23" s="970" t="s">
        <v>1066</v>
      </c>
      <c r="C23" s="970" t="s">
        <v>4156</v>
      </c>
      <c r="D23" s="1565" t="s">
        <v>1817</v>
      </c>
      <c r="E23" s="1565"/>
      <c r="F23" s="970" t="s">
        <v>567</v>
      </c>
      <c r="G23" s="971">
        <v>36.72</v>
      </c>
      <c r="H23" s="1173"/>
      <c r="I23" s="971">
        <f>G23*AO23</f>
        <v>0</v>
      </c>
      <c r="J23" s="971">
        <f>G23*AP23</f>
        <v>0</v>
      </c>
      <c r="K23" s="971">
        <f>G23*H23</f>
        <v>0</v>
      </c>
      <c r="L23" s="971">
        <v>1.67</v>
      </c>
      <c r="M23" s="971">
        <f>G23*L23</f>
        <v>61.322399999999995</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4151</v>
      </c>
      <c r="B24" s="970" t="s">
        <v>1066</v>
      </c>
      <c r="C24" s="970" t="s">
        <v>4152</v>
      </c>
      <c r="D24" s="1565" t="s">
        <v>4153</v>
      </c>
      <c r="E24" s="1565"/>
      <c r="F24" s="970" t="s">
        <v>567</v>
      </c>
      <c r="G24" s="971">
        <v>26.4</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4155</v>
      </c>
      <c r="B25" s="970" t="s">
        <v>1066</v>
      </c>
      <c r="C25" s="970" t="s">
        <v>1760</v>
      </c>
      <c r="D25" s="1565" t="s">
        <v>1759</v>
      </c>
      <c r="E25" s="1565"/>
      <c r="F25" s="970" t="s">
        <v>567</v>
      </c>
      <c r="G25" s="971">
        <v>81.599999999999994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1066</v>
      </c>
      <c r="B26" s="1008" t="s">
        <v>1066</v>
      </c>
      <c r="C26" s="1008" t="s">
        <v>4093</v>
      </c>
      <c r="D26" s="1587" t="s">
        <v>4094</v>
      </c>
      <c r="E26" s="1587"/>
      <c r="F26" s="1009" t="s">
        <v>2898</v>
      </c>
      <c r="G26" s="1009" t="s">
        <v>2898</v>
      </c>
      <c r="H26" s="1009"/>
      <c r="I26" s="1010">
        <f>SUM(I27:I27)</f>
        <v>0</v>
      </c>
      <c r="J26" s="1010">
        <f>SUM(J27:J27)</f>
        <v>0</v>
      </c>
      <c r="K26" s="1010">
        <f>SUM(K27:K27)</f>
        <v>0</v>
      </c>
      <c r="L26" s="998" t="s">
        <v>1066</v>
      </c>
      <c r="M26" s="1010">
        <f>SUM(M27:M27)</f>
        <v>0</v>
      </c>
      <c r="N26" s="1011" t="s">
        <v>1066</v>
      </c>
      <c r="AI26" s="998" t="s">
        <v>1066</v>
      </c>
      <c r="AS26" s="1010">
        <f>SUM(AJ27:AJ27)</f>
        <v>0</v>
      </c>
      <c r="AT26" s="1010">
        <f>SUM(AK27:AK27)</f>
        <v>0</v>
      </c>
      <c r="AU26" s="1010">
        <f>SUM(AL27:AL27)</f>
        <v>0</v>
      </c>
    </row>
    <row r="27" spans="1:64" ht="15" customHeight="1">
      <c r="A27" s="969" t="s">
        <v>4157</v>
      </c>
      <c r="B27" s="970" t="s">
        <v>1066</v>
      </c>
      <c r="C27" s="970" t="s">
        <v>4158</v>
      </c>
      <c r="D27" s="1565" t="s">
        <v>4159</v>
      </c>
      <c r="E27" s="1565"/>
      <c r="F27" s="970" t="s">
        <v>2190</v>
      </c>
      <c r="G27" s="971">
        <v>1</v>
      </c>
      <c r="H27" s="1173"/>
      <c r="I27" s="971">
        <f>G27*AO27</f>
        <v>0</v>
      </c>
      <c r="J27" s="971">
        <f>G27*AP27</f>
        <v>0</v>
      </c>
      <c r="K27" s="971">
        <f>G27*H27</f>
        <v>0</v>
      </c>
      <c r="L27" s="971">
        <v>0</v>
      </c>
      <c r="M27" s="971">
        <f>G27*L27</f>
        <v>0</v>
      </c>
      <c r="N27" s="1012" t="s">
        <v>1066</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4160</v>
      </c>
      <c r="AZ27" s="1013" t="s">
        <v>4140</v>
      </c>
      <c r="BA27" s="998" t="s">
        <v>4141</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1066</v>
      </c>
      <c r="B28" s="1008" t="s">
        <v>1066</v>
      </c>
      <c r="C28" s="1008" t="s">
        <v>4095</v>
      </c>
      <c r="D28" s="1587" t="s">
        <v>4096</v>
      </c>
      <c r="E28" s="1587"/>
      <c r="F28" s="1009" t="s">
        <v>2898</v>
      </c>
      <c r="G28" s="1009" t="s">
        <v>2898</v>
      </c>
      <c r="H28" s="1009"/>
      <c r="I28" s="1010">
        <f>SUM(I29:I30)</f>
        <v>0</v>
      </c>
      <c r="J28" s="1010">
        <f>SUM(J29:J30)</f>
        <v>0</v>
      </c>
      <c r="K28" s="1010">
        <f>SUM(K29:K30)</f>
        <v>0</v>
      </c>
      <c r="L28" s="998" t="s">
        <v>1066</v>
      </c>
      <c r="M28" s="1010">
        <f>SUM(M29:M30)</f>
        <v>14.087464404999999</v>
      </c>
      <c r="N28" s="1011" t="s">
        <v>1066</v>
      </c>
      <c r="AI28" s="998" t="s">
        <v>1066</v>
      </c>
      <c r="AS28" s="1010">
        <f>SUM(AJ29:AJ30)</f>
        <v>0</v>
      </c>
      <c r="AT28" s="1010">
        <f>SUM(AK29:AK30)</f>
        <v>0</v>
      </c>
      <c r="AU28" s="1010">
        <f>SUM(AL29:AL30)</f>
        <v>0</v>
      </c>
    </row>
    <row r="29" spans="1:64" ht="15" customHeight="1">
      <c r="A29" s="969" t="s">
        <v>4083</v>
      </c>
      <c r="B29" s="970" t="s">
        <v>1066</v>
      </c>
      <c r="C29" s="970" t="s">
        <v>4161</v>
      </c>
      <c r="D29" s="1565" t="s">
        <v>4162</v>
      </c>
      <c r="E29" s="1565"/>
      <c r="F29" s="970" t="s">
        <v>567</v>
      </c>
      <c r="G29" s="971">
        <v>1.4415</v>
      </c>
      <c r="H29" s="1173"/>
      <c r="I29" s="971">
        <f>G29*AO29</f>
        <v>0</v>
      </c>
      <c r="J29" s="971">
        <f>G29*AP29</f>
        <v>0</v>
      </c>
      <c r="K29" s="971">
        <f>G29*H29</f>
        <v>0</v>
      </c>
      <c r="L29" s="971">
        <v>3.1690700000000001</v>
      </c>
      <c r="M29" s="971">
        <f>G29*L29</f>
        <v>4.568214405</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4163</v>
      </c>
      <c r="AZ29" s="1013" t="s">
        <v>4164</v>
      </c>
      <c r="BA29" s="998" t="s">
        <v>4141</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4085</v>
      </c>
      <c r="B30" s="970" t="s">
        <v>1066</v>
      </c>
      <c r="C30" s="970" t="s">
        <v>4166</v>
      </c>
      <c r="D30" s="1565" t="s">
        <v>4167</v>
      </c>
      <c r="E30" s="1565"/>
      <c r="F30" s="970" t="s">
        <v>567</v>
      </c>
      <c r="G30" s="971">
        <v>3.77</v>
      </c>
      <c r="H30" s="1173"/>
      <c r="I30" s="971">
        <f>G30*AO30</f>
        <v>0</v>
      </c>
      <c r="J30" s="971">
        <f>G30*AP30</f>
        <v>0</v>
      </c>
      <c r="K30" s="971">
        <f>G30*H30</f>
        <v>0</v>
      </c>
      <c r="L30" s="971">
        <v>2.5249999999999999</v>
      </c>
      <c r="M30" s="971">
        <f>G30*L30</f>
        <v>9.5192499999999995</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4163</v>
      </c>
      <c r="AZ30" s="1013" t="s">
        <v>4164</v>
      </c>
      <c r="BA30" s="998" t="s">
        <v>4141</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1066</v>
      </c>
      <c r="B31" s="1008" t="s">
        <v>1066</v>
      </c>
      <c r="C31" s="1008" t="s">
        <v>4097</v>
      </c>
      <c r="D31" s="1587" t="s">
        <v>4098</v>
      </c>
      <c r="E31" s="1587"/>
      <c r="F31" s="1009" t="s">
        <v>2898</v>
      </c>
      <c r="G31" s="1009" t="s">
        <v>2898</v>
      </c>
      <c r="H31" s="1009"/>
      <c r="I31" s="1010">
        <f>SUM(I32:I32)</f>
        <v>0</v>
      </c>
      <c r="J31" s="1010">
        <f>SUM(J32:J32)</f>
        <v>0</v>
      </c>
      <c r="K31" s="1010">
        <f>SUM(K32:K32)</f>
        <v>0</v>
      </c>
      <c r="L31" s="998" t="s">
        <v>1066</v>
      </c>
      <c r="M31" s="1010">
        <f>SUM(M32:M32)</f>
        <v>15.4286832</v>
      </c>
      <c r="N31" s="1011" t="s">
        <v>1066</v>
      </c>
      <c r="AI31" s="998" t="s">
        <v>1066</v>
      </c>
      <c r="AS31" s="1010">
        <f>SUM(AJ32:AJ32)</f>
        <v>0</v>
      </c>
      <c r="AT31" s="1010">
        <f>SUM(AK32:AK32)</f>
        <v>0</v>
      </c>
      <c r="AU31" s="1010">
        <f>SUM(AL32:AL32)</f>
        <v>0</v>
      </c>
    </row>
    <row r="32" spans="1:64" ht="15" customHeight="1">
      <c r="A32" s="969" t="s">
        <v>4165</v>
      </c>
      <c r="B32" s="970" t="s">
        <v>1066</v>
      </c>
      <c r="C32" s="970" t="s">
        <v>4168</v>
      </c>
      <c r="D32" s="1565" t="s">
        <v>4169</v>
      </c>
      <c r="E32" s="1565"/>
      <c r="F32" s="970" t="s">
        <v>567</v>
      </c>
      <c r="G32" s="971">
        <v>8.16</v>
      </c>
      <c r="H32" s="1173"/>
      <c r="I32" s="971">
        <f>G32*AO32</f>
        <v>0</v>
      </c>
      <c r="J32" s="971">
        <f>G32*AP32</f>
        <v>0</v>
      </c>
      <c r="K32" s="971">
        <f>G32*H32</f>
        <v>0</v>
      </c>
      <c r="L32" s="971">
        <v>1.8907700000000001</v>
      </c>
      <c r="M32" s="971">
        <f>G32*L32</f>
        <v>15.4286832</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4170</v>
      </c>
      <c r="AZ32" s="1013" t="s">
        <v>4171</v>
      </c>
      <c r="BA32" s="998" t="s">
        <v>4141</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1066</v>
      </c>
      <c r="B33" s="1008" t="s">
        <v>1066</v>
      </c>
      <c r="C33" s="1008" t="s">
        <v>4099</v>
      </c>
      <c r="D33" s="1587" t="s">
        <v>4100</v>
      </c>
      <c r="E33" s="1587"/>
      <c r="F33" s="1009" t="s">
        <v>2898</v>
      </c>
      <c r="G33" s="1009" t="s">
        <v>2898</v>
      </c>
      <c r="H33" s="1009"/>
      <c r="I33" s="1010">
        <f>SUM(I34:I34)</f>
        <v>0</v>
      </c>
      <c r="J33" s="1010">
        <f>SUM(J34:J34)</f>
        <v>0</v>
      </c>
      <c r="K33" s="1010">
        <f>SUM(K34:K34)</f>
        <v>0</v>
      </c>
      <c r="L33" s="998" t="s">
        <v>1066</v>
      </c>
      <c r="M33" s="1010">
        <f>SUM(M34:M34)</f>
        <v>1.0200000000000001E-2</v>
      </c>
      <c r="N33" s="1011" t="s">
        <v>1066</v>
      </c>
      <c r="AI33" s="998" t="s">
        <v>1066</v>
      </c>
      <c r="AS33" s="1010">
        <f>SUM(AJ34:AJ34)</f>
        <v>0</v>
      </c>
      <c r="AT33" s="1010">
        <f>SUM(AK34:AK34)</f>
        <v>0</v>
      </c>
      <c r="AU33" s="1010">
        <f>SUM(AL34:AL34)</f>
        <v>0</v>
      </c>
    </row>
    <row r="34" spans="1:64" ht="15" customHeight="1">
      <c r="A34" s="969" t="s">
        <v>4087</v>
      </c>
      <c r="B34" s="970" t="s">
        <v>1066</v>
      </c>
      <c r="C34" s="970" t="s">
        <v>4172</v>
      </c>
      <c r="D34" s="1565" t="s">
        <v>4173</v>
      </c>
      <c r="E34" s="1565"/>
      <c r="F34" s="970" t="s">
        <v>315</v>
      </c>
      <c r="G34" s="971">
        <v>102</v>
      </c>
      <c r="H34" s="1173"/>
      <c r="I34" s="971">
        <f>G34*AO34</f>
        <v>0</v>
      </c>
      <c r="J34" s="971">
        <f>G34*AP34</f>
        <v>0</v>
      </c>
      <c r="K34" s="971">
        <f>G34*H34</f>
        <v>0</v>
      </c>
      <c r="L34" s="971">
        <v>1E-4</v>
      </c>
      <c r="M34" s="971">
        <f>G34*L34</f>
        <v>1.0200000000000001E-2</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4174</v>
      </c>
      <c r="AZ34" s="1013" t="s">
        <v>4175</v>
      </c>
      <c r="BA34" s="998" t="s">
        <v>4141</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1066</v>
      </c>
      <c r="B35" s="1008" t="s">
        <v>1066</v>
      </c>
      <c r="C35" s="1008" t="s">
        <v>4101</v>
      </c>
      <c r="D35" s="1587" t="s">
        <v>4102</v>
      </c>
      <c r="E35" s="1587"/>
      <c r="F35" s="1009" t="s">
        <v>2898</v>
      </c>
      <c r="G35" s="1009" t="s">
        <v>2898</v>
      </c>
      <c r="H35" s="1009"/>
      <c r="I35" s="1010">
        <f>SUM(I36:I38)</f>
        <v>0</v>
      </c>
      <c r="J35" s="1010">
        <f>SUM(J36:J38)</f>
        <v>0</v>
      </c>
      <c r="K35" s="1010">
        <f>SUM(K36:K38)</f>
        <v>0</v>
      </c>
      <c r="L35" s="998" t="s">
        <v>1066</v>
      </c>
      <c r="M35" s="1010">
        <f>SUM(M36:M38)</f>
        <v>0</v>
      </c>
      <c r="N35" s="1011" t="s">
        <v>1066</v>
      </c>
      <c r="AI35" s="998" t="s">
        <v>1066</v>
      </c>
      <c r="AS35" s="1010">
        <f>SUM(AJ36:AJ38)</f>
        <v>0</v>
      </c>
      <c r="AT35" s="1010">
        <f>SUM(AK36:AK38)</f>
        <v>0</v>
      </c>
      <c r="AU35" s="1010">
        <f>SUM(AL36:AL38)</f>
        <v>0</v>
      </c>
    </row>
    <row r="36" spans="1:64" ht="15" customHeight="1">
      <c r="A36" s="969" t="s">
        <v>4089</v>
      </c>
      <c r="B36" s="970" t="s">
        <v>1066</v>
      </c>
      <c r="C36" s="970" t="s">
        <v>4176</v>
      </c>
      <c r="D36" s="1565" t="s">
        <v>4177</v>
      </c>
      <c r="E36" s="1565"/>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4091</v>
      </c>
      <c r="B37" s="970" t="s">
        <v>1066</v>
      </c>
      <c r="C37" s="970" t="s">
        <v>4180</v>
      </c>
      <c r="D37" s="1565" t="s">
        <v>4181</v>
      </c>
      <c r="E37" s="1565"/>
      <c r="F37" s="970" t="s">
        <v>347</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4179</v>
      </c>
      <c r="B38" s="970" t="s">
        <v>1066</v>
      </c>
      <c r="C38" s="970" t="s">
        <v>4183</v>
      </c>
      <c r="D38" s="1565" t="s">
        <v>4184</v>
      </c>
      <c r="E38" s="1565"/>
      <c r="F38" s="970" t="s">
        <v>347</v>
      </c>
      <c r="G38" s="971">
        <v>16</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4103</v>
      </c>
      <c r="D39" s="1587" t="s">
        <v>4104</v>
      </c>
      <c r="E39" s="1587"/>
      <c r="F39" s="1009" t="s">
        <v>2898</v>
      </c>
      <c r="G39" s="1009" t="s">
        <v>2898</v>
      </c>
      <c r="H39" s="1009"/>
      <c r="I39" s="1010">
        <f>SUM(I40:I41)</f>
        <v>0</v>
      </c>
      <c r="J39" s="1010">
        <f>SUM(J40:J41)</f>
        <v>0</v>
      </c>
      <c r="K39" s="1010">
        <f>SUM(K40:K41)</f>
        <v>0</v>
      </c>
      <c r="L39" s="998" t="s">
        <v>1066</v>
      </c>
      <c r="M39" s="1010">
        <f>SUM(M40:M41)</f>
        <v>0</v>
      </c>
      <c r="N39" s="1011" t="s">
        <v>1066</v>
      </c>
      <c r="AI39" s="998" t="s">
        <v>1066</v>
      </c>
      <c r="AS39" s="1010">
        <f>SUM(AJ40:AJ41)</f>
        <v>0</v>
      </c>
      <c r="AT39" s="1010">
        <f>SUM(AK40:AK41)</f>
        <v>0</v>
      </c>
      <c r="AU39" s="1010">
        <f>SUM(AL40:AL41)</f>
        <v>0</v>
      </c>
    </row>
    <row r="40" spans="1:64" ht="15" customHeight="1">
      <c r="A40" s="969" t="s">
        <v>4182</v>
      </c>
      <c r="B40" s="970" t="s">
        <v>1066</v>
      </c>
      <c r="C40" s="970" t="s">
        <v>4186</v>
      </c>
      <c r="D40" s="1565" t="s">
        <v>4187</v>
      </c>
      <c r="E40" s="1565"/>
      <c r="F40" s="970" t="s">
        <v>278</v>
      </c>
      <c r="G40" s="971">
        <v>3</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3396</v>
      </c>
      <c r="AV40" s="971">
        <f>AW40+AX40</f>
        <v>0</v>
      </c>
      <c r="AW40" s="971">
        <f>G40*AO40</f>
        <v>0</v>
      </c>
      <c r="AX40" s="971">
        <f>G40*AP40</f>
        <v>0</v>
      </c>
      <c r="AY40" s="1013" t="s">
        <v>4188</v>
      </c>
      <c r="AZ40" s="1013" t="s">
        <v>4189</v>
      </c>
      <c r="BA40" s="998" t="s">
        <v>4141</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4185</v>
      </c>
      <c r="B41" s="970" t="s">
        <v>1066</v>
      </c>
      <c r="C41" s="970" t="s">
        <v>4190</v>
      </c>
      <c r="D41" s="1565" t="s">
        <v>4191</v>
      </c>
      <c r="E41" s="1565"/>
      <c r="F41" s="970" t="s">
        <v>278</v>
      </c>
      <c r="G41" s="971">
        <v>1</v>
      </c>
      <c r="H41" s="1173"/>
      <c r="I41" s="971">
        <f>G41*AO41</f>
        <v>0</v>
      </c>
      <c r="J41" s="971">
        <f>G41*AP41</f>
        <v>0</v>
      </c>
      <c r="K41" s="971">
        <f>G41*H41</f>
        <v>0</v>
      </c>
      <c r="L41" s="971">
        <v>0</v>
      </c>
      <c r="M41" s="971">
        <f>G41*L41</f>
        <v>0</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f>
        <v>0</v>
      </c>
      <c r="AP41" s="971">
        <f>H41*(1-0)</f>
        <v>0</v>
      </c>
      <c r="AQ41" s="1013" t="s">
        <v>3396</v>
      </c>
      <c r="AV41" s="971">
        <f>AW41+AX41</f>
        <v>0</v>
      </c>
      <c r="AW41" s="971">
        <f>G41*AO41</f>
        <v>0</v>
      </c>
      <c r="AX41" s="971">
        <f>G41*AP41</f>
        <v>0</v>
      </c>
      <c r="AY41" s="1013" t="s">
        <v>4188</v>
      </c>
      <c r="AZ41" s="1013" t="s">
        <v>4189</v>
      </c>
      <c r="BA41" s="998" t="s">
        <v>4141</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1066</v>
      </c>
      <c r="B42" s="1008" t="s">
        <v>1066</v>
      </c>
      <c r="C42" s="1008" t="s">
        <v>4105</v>
      </c>
      <c r="D42" s="1587" t="s">
        <v>4106</v>
      </c>
      <c r="E42" s="1587"/>
      <c r="F42" s="1009" t="s">
        <v>2898</v>
      </c>
      <c r="G42" s="1009" t="s">
        <v>2898</v>
      </c>
      <c r="H42" s="1009"/>
      <c r="I42" s="1010">
        <f>SUM(I43:I43)</f>
        <v>0</v>
      </c>
      <c r="J42" s="1010">
        <f>SUM(J43:J43)</f>
        <v>0</v>
      </c>
      <c r="K42" s="1010">
        <f>SUM(K43:K43)</f>
        <v>0</v>
      </c>
      <c r="L42" s="998" t="s">
        <v>1066</v>
      </c>
      <c r="M42" s="1010">
        <f>SUM(M43:M43)</f>
        <v>0</v>
      </c>
      <c r="N42" s="1011" t="s">
        <v>1066</v>
      </c>
      <c r="AI42" s="998" t="s">
        <v>1066</v>
      </c>
      <c r="AS42" s="1010">
        <f>SUM(AJ43:AJ43)</f>
        <v>0</v>
      </c>
      <c r="AT42" s="1010">
        <f>SUM(AK43:AK43)</f>
        <v>0</v>
      </c>
      <c r="AU42" s="1010">
        <f>SUM(AL43:AL43)</f>
        <v>0</v>
      </c>
    </row>
    <row r="43" spans="1:64" ht="15" customHeight="1">
      <c r="A43" s="969" t="s">
        <v>2810</v>
      </c>
      <c r="B43" s="970" t="s">
        <v>1066</v>
      </c>
      <c r="C43" s="970" t="s">
        <v>4193</v>
      </c>
      <c r="D43" s="1565" t="s">
        <v>4194</v>
      </c>
      <c r="E43" s="1565"/>
      <c r="F43" s="970" t="s">
        <v>315</v>
      </c>
      <c r="G43" s="971">
        <v>102</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1066</v>
      </c>
      <c r="B44" s="1008" t="s">
        <v>1066</v>
      </c>
      <c r="C44" s="1008" t="s">
        <v>4107</v>
      </c>
      <c r="D44" s="1587" t="s">
        <v>4108</v>
      </c>
      <c r="E44" s="1587"/>
      <c r="F44" s="1009" t="s">
        <v>2898</v>
      </c>
      <c r="G44" s="1009" t="s">
        <v>2898</v>
      </c>
      <c r="H44" s="1009"/>
      <c r="I44" s="1010">
        <f>SUM(I45:I46)</f>
        <v>0</v>
      </c>
      <c r="J44" s="1010">
        <f>SUM(J45:J46)</f>
        <v>0</v>
      </c>
      <c r="K44" s="1010">
        <f>SUM(K45:K46)</f>
        <v>0</v>
      </c>
      <c r="L44" s="998" t="s">
        <v>1066</v>
      </c>
      <c r="M44" s="1010">
        <f>SUM(M45:M46)</f>
        <v>0.22570999999999999</v>
      </c>
      <c r="N44" s="1011" t="s">
        <v>1066</v>
      </c>
      <c r="AI44" s="998" t="s">
        <v>1066</v>
      </c>
      <c r="AS44" s="1010">
        <f>SUM(AJ45:AJ46)</f>
        <v>0</v>
      </c>
      <c r="AT44" s="1010">
        <f>SUM(AK45:AK46)</f>
        <v>0</v>
      </c>
      <c r="AU44" s="1010">
        <f>SUM(AL45:AL46)</f>
        <v>0</v>
      </c>
    </row>
    <row r="45" spans="1:64" ht="15" customHeight="1">
      <c r="A45" s="969" t="s">
        <v>4192</v>
      </c>
      <c r="B45" s="970" t="s">
        <v>1066</v>
      </c>
      <c r="C45" s="970" t="s">
        <v>4201</v>
      </c>
      <c r="D45" s="1565" t="s">
        <v>4202</v>
      </c>
      <c r="E45" s="1565"/>
      <c r="F45" s="970" t="s">
        <v>347</v>
      </c>
      <c r="G45" s="971">
        <v>1</v>
      </c>
      <c r="H45" s="1173"/>
      <c r="I45" s="971">
        <f>G45*AO45</f>
        <v>0</v>
      </c>
      <c r="J45" s="971">
        <f>G45*AP45</f>
        <v>0</v>
      </c>
      <c r="K45" s="971">
        <f>G45*H45</f>
        <v>0</v>
      </c>
      <c r="L45" s="971">
        <v>0.22570999999999999</v>
      </c>
      <c r="M45" s="971">
        <f>G45*L45</f>
        <v>0.22570999999999999</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4199</v>
      </c>
      <c r="AZ45" s="1013" t="s">
        <v>4189</v>
      </c>
      <c r="BA45" s="998" t="s">
        <v>4141</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4196</v>
      </c>
      <c r="B46" s="970" t="s">
        <v>1066</v>
      </c>
      <c r="C46" s="970" t="s">
        <v>4197</v>
      </c>
      <c r="D46" s="1565" t="s">
        <v>4198</v>
      </c>
      <c r="E46" s="1565"/>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4199</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1066</v>
      </c>
      <c r="D47" s="1587" t="s">
        <v>4051</v>
      </c>
      <c r="E47" s="1587"/>
      <c r="F47" s="1009" t="s">
        <v>2898</v>
      </c>
      <c r="G47" s="1009" t="s">
        <v>2898</v>
      </c>
      <c r="H47" s="1009"/>
      <c r="I47" s="1010">
        <f>SUM(I48:I59)</f>
        <v>0</v>
      </c>
      <c r="J47" s="1010">
        <f>SUM(J48:J59)</f>
        <v>0</v>
      </c>
      <c r="K47" s="1010">
        <f>SUM(K48:K59)</f>
        <v>0</v>
      </c>
      <c r="L47" s="998" t="s">
        <v>1066</v>
      </c>
      <c r="M47" s="1010">
        <f>SUM(M48:M59)</f>
        <v>2.70275</v>
      </c>
      <c r="N47" s="1011" t="s">
        <v>1066</v>
      </c>
      <c r="AI47" s="998" t="s">
        <v>1066</v>
      </c>
      <c r="AS47" s="1010">
        <f>SUM(AJ48:AJ59)</f>
        <v>0</v>
      </c>
      <c r="AT47" s="1010">
        <f>SUM(AK48:AK59)</f>
        <v>0</v>
      </c>
      <c r="AU47" s="1010">
        <f>SUM(AL48:AL59)</f>
        <v>0</v>
      </c>
    </row>
    <row r="48" spans="1:64" ht="15" customHeight="1">
      <c r="A48" s="969" t="s">
        <v>4200</v>
      </c>
      <c r="B48" s="970" t="s">
        <v>1066</v>
      </c>
      <c r="C48" s="970" t="s">
        <v>4204</v>
      </c>
      <c r="D48" s="1565" t="s">
        <v>4205</v>
      </c>
      <c r="E48" s="1565"/>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4138</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1066</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3839</v>
      </c>
      <c r="AV48" s="971">
        <f t="shared" ref="AV48:AV59" si="17">AW48+AX48</f>
        <v>0</v>
      </c>
      <c r="AW48" s="971">
        <f t="shared" ref="AW48:AW59" si="18">G48*AO48</f>
        <v>0</v>
      </c>
      <c r="AX48" s="971">
        <f t="shared" ref="AX48:AX59" si="19">G48*AP48</f>
        <v>0</v>
      </c>
      <c r="AY48" s="1013" t="s">
        <v>4206</v>
      </c>
      <c r="AZ48" s="1013" t="s">
        <v>4207</v>
      </c>
      <c r="BA48" s="998" t="s">
        <v>4141</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4203</v>
      </c>
      <c r="B49" s="970" t="s">
        <v>1066</v>
      </c>
      <c r="C49" s="970" t="s">
        <v>4209</v>
      </c>
      <c r="D49" s="1565" t="s">
        <v>4210</v>
      </c>
      <c r="E49" s="1565"/>
      <c r="F49" s="970" t="s">
        <v>347</v>
      </c>
      <c r="G49" s="971">
        <v>3</v>
      </c>
      <c r="H49" s="1173"/>
      <c r="I49" s="971">
        <f t="shared" si="0"/>
        <v>0</v>
      </c>
      <c r="J49" s="971">
        <f t="shared" si="1"/>
        <v>0</v>
      </c>
      <c r="K49" s="971">
        <f t="shared" si="2"/>
        <v>0</v>
      </c>
      <c r="L49" s="971">
        <v>2.5000000000000001E-4</v>
      </c>
      <c r="M49" s="971">
        <f t="shared" si="3"/>
        <v>7.5000000000000002E-4</v>
      </c>
      <c r="N49" s="1012" t="s">
        <v>4138</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1066</v>
      </c>
      <c r="AJ49" s="971">
        <f t="shared" si="12"/>
        <v>0</v>
      </c>
      <c r="AK49" s="971">
        <f t="shared" si="13"/>
        <v>0</v>
      </c>
      <c r="AL49" s="971">
        <f t="shared" si="14"/>
        <v>0</v>
      </c>
      <c r="AN49" s="971">
        <v>21</v>
      </c>
      <c r="AO49" s="971">
        <f t="shared" si="15"/>
        <v>0</v>
      </c>
      <c r="AP49" s="971">
        <f t="shared" si="16"/>
        <v>0</v>
      </c>
      <c r="AQ49" s="1013" t="s">
        <v>3839</v>
      </c>
      <c r="AV49" s="971">
        <f t="shared" si="17"/>
        <v>0</v>
      </c>
      <c r="AW49" s="971">
        <f t="shared" si="18"/>
        <v>0</v>
      </c>
      <c r="AX49" s="971">
        <f t="shared" si="19"/>
        <v>0</v>
      </c>
      <c r="AY49" s="1013" t="s">
        <v>4206</v>
      </c>
      <c r="AZ49" s="1013" t="s">
        <v>4207</v>
      </c>
      <c r="BA49" s="998" t="s">
        <v>4141</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4208</v>
      </c>
      <c r="B50" s="970" t="s">
        <v>1066</v>
      </c>
      <c r="C50" s="970" t="s">
        <v>4211</v>
      </c>
      <c r="D50" s="1565" t="s">
        <v>4212</v>
      </c>
      <c r="E50" s="1565"/>
      <c r="F50" s="970" t="s">
        <v>2190</v>
      </c>
      <c r="G50" s="971">
        <v>2</v>
      </c>
      <c r="H50" s="1173"/>
      <c r="I50" s="971">
        <f t="shared" si="0"/>
        <v>0</v>
      </c>
      <c r="J50" s="971">
        <f t="shared" si="1"/>
        <v>0</v>
      </c>
      <c r="K50" s="971">
        <f t="shared" si="2"/>
        <v>0</v>
      </c>
      <c r="L50" s="971">
        <v>0</v>
      </c>
      <c r="M50" s="971">
        <f t="shared" si="3"/>
        <v>0</v>
      </c>
      <c r="N50" s="1012" t="s">
        <v>4213</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1066</v>
      </c>
      <c r="AJ50" s="971">
        <f t="shared" si="12"/>
        <v>0</v>
      </c>
      <c r="AK50" s="971">
        <f t="shared" si="13"/>
        <v>0</v>
      </c>
      <c r="AL50" s="971">
        <f t="shared" si="14"/>
        <v>0</v>
      </c>
      <c r="AN50" s="971">
        <v>21</v>
      </c>
      <c r="AO50" s="971">
        <f t="shared" si="15"/>
        <v>0</v>
      </c>
      <c r="AP50" s="971">
        <f t="shared" si="16"/>
        <v>0</v>
      </c>
      <c r="AQ50" s="1013" t="s">
        <v>3839</v>
      </c>
      <c r="AV50" s="971">
        <f t="shared" si="17"/>
        <v>0</v>
      </c>
      <c r="AW50" s="971">
        <f t="shared" si="18"/>
        <v>0</v>
      </c>
      <c r="AX50" s="971">
        <f t="shared" si="19"/>
        <v>0</v>
      </c>
      <c r="AY50" s="1013" t="s">
        <v>4206</v>
      </c>
      <c r="AZ50" s="1013" t="s">
        <v>4207</v>
      </c>
      <c r="BA50" s="998" t="s">
        <v>4141</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4095</v>
      </c>
      <c r="B51" s="970" t="s">
        <v>1066</v>
      </c>
      <c r="C51" s="970" t="s">
        <v>4215</v>
      </c>
      <c r="D51" s="1565" t="s">
        <v>4216</v>
      </c>
      <c r="E51" s="1565"/>
      <c r="F51" s="970" t="s">
        <v>2190</v>
      </c>
      <c r="G51" s="971">
        <v>1</v>
      </c>
      <c r="H51" s="1173"/>
      <c r="I51" s="971">
        <f t="shared" si="0"/>
        <v>0</v>
      </c>
      <c r="J51" s="971">
        <f t="shared" si="1"/>
        <v>0</v>
      </c>
      <c r="K51" s="971">
        <f t="shared" si="2"/>
        <v>0</v>
      </c>
      <c r="L51" s="971">
        <v>0</v>
      </c>
      <c r="M51" s="971">
        <f t="shared" si="3"/>
        <v>0</v>
      </c>
      <c r="N51" s="1012" t="s">
        <v>4213</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1066</v>
      </c>
      <c r="AJ51" s="971">
        <f t="shared" si="12"/>
        <v>0</v>
      </c>
      <c r="AK51" s="971">
        <f t="shared" si="13"/>
        <v>0</v>
      </c>
      <c r="AL51" s="971">
        <f t="shared" si="14"/>
        <v>0</v>
      </c>
      <c r="AN51" s="971">
        <v>21</v>
      </c>
      <c r="AO51" s="971">
        <f t="shared" si="15"/>
        <v>0</v>
      </c>
      <c r="AP51" s="971">
        <f t="shared" si="16"/>
        <v>0</v>
      </c>
      <c r="AQ51" s="1013" t="s">
        <v>3839</v>
      </c>
      <c r="AV51" s="971">
        <f t="shared" si="17"/>
        <v>0</v>
      </c>
      <c r="AW51" s="971">
        <f t="shared" si="18"/>
        <v>0</v>
      </c>
      <c r="AX51" s="971">
        <f t="shared" si="19"/>
        <v>0</v>
      </c>
      <c r="AY51" s="1013" t="s">
        <v>4206</v>
      </c>
      <c r="AZ51" s="1013" t="s">
        <v>4207</v>
      </c>
      <c r="BA51" s="998" t="s">
        <v>4141</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4214</v>
      </c>
      <c r="B52" s="970" t="s">
        <v>1066</v>
      </c>
      <c r="C52" s="970" t="s">
        <v>4218</v>
      </c>
      <c r="D52" s="1565" t="s">
        <v>4219</v>
      </c>
      <c r="E52" s="1565"/>
      <c r="F52" s="970" t="s">
        <v>2190</v>
      </c>
      <c r="G52" s="971">
        <v>2</v>
      </c>
      <c r="H52" s="1173"/>
      <c r="I52" s="971">
        <f t="shared" si="0"/>
        <v>0</v>
      </c>
      <c r="J52" s="971">
        <f t="shared" si="1"/>
        <v>0</v>
      </c>
      <c r="K52" s="971">
        <f t="shared" si="2"/>
        <v>0</v>
      </c>
      <c r="L52" s="971">
        <v>0</v>
      </c>
      <c r="M52" s="971">
        <f t="shared" si="3"/>
        <v>0</v>
      </c>
      <c r="N52" s="1012" t="s">
        <v>4213</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1066</v>
      </c>
      <c r="AJ52" s="971">
        <f t="shared" si="12"/>
        <v>0</v>
      </c>
      <c r="AK52" s="971">
        <f t="shared" si="13"/>
        <v>0</v>
      </c>
      <c r="AL52" s="971">
        <f t="shared" si="14"/>
        <v>0</v>
      </c>
      <c r="AN52" s="971">
        <v>21</v>
      </c>
      <c r="AO52" s="971">
        <f t="shared" si="15"/>
        <v>0</v>
      </c>
      <c r="AP52" s="971">
        <f t="shared" si="16"/>
        <v>0</v>
      </c>
      <c r="AQ52" s="1013" t="s">
        <v>3839</v>
      </c>
      <c r="AV52" s="971">
        <f t="shared" si="17"/>
        <v>0</v>
      </c>
      <c r="AW52" s="971">
        <f t="shared" si="18"/>
        <v>0</v>
      </c>
      <c r="AX52" s="971">
        <f t="shared" si="19"/>
        <v>0</v>
      </c>
      <c r="AY52" s="1013" t="s">
        <v>4206</v>
      </c>
      <c r="AZ52" s="1013" t="s">
        <v>4207</v>
      </c>
      <c r="BA52" s="998" t="s">
        <v>4141</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4217</v>
      </c>
      <c r="B53" s="970" t="s">
        <v>1066</v>
      </c>
      <c r="C53" s="970" t="s">
        <v>4221</v>
      </c>
      <c r="D53" s="1565" t="s">
        <v>4222</v>
      </c>
      <c r="E53" s="1565"/>
      <c r="F53" s="970" t="s">
        <v>347</v>
      </c>
      <c r="G53" s="971">
        <v>2</v>
      </c>
      <c r="H53" s="1173"/>
      <c r="I53" s="971">
        <f t="shared" si="0"/>
        <v>0</v>
      </c>
      <c r="J53" s="971">
        <f t="shared" si="1"/>
        <v>0</v>
      </c>
      <c r="K53" s="971">
        <f t="shared" si="2"/>
        <v>0</v>
      </c>
      <c r="L53" s="971">
        <v>2.4289999999999999E-2</v>
      </c>
      <c r="M53" s="971">
        <f t="shared" si="3"/>
        <v>4.8579999999999998E-2</v>
      </c>
      <c r="N53" s="1012" t="s">
        <v>4138</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1066</v>
      </c>
      <c r="AJ53" s="971">
        <f t="shared" si="12"/>
        <v>0</v>
      </c>
      <c r="AK53" s="971">
        <f t="shared" si="13"/>
        <v>0</v>
      </c>
      <c r="AL53" s="971">
        <f t="shared" si="14"/>
        <v>0</v>
      </c>
      <c r="AN53" s="971">
        <v>21</v>
      </c>
      <c r="AO53" s="971">
        <f t="shared" si="15"/>
        <v>0</v>
      </c>
      <c r="AP53" s="971">
        <f t="shared" si="16"/>
        <v>0</v>
      </c>
      <c r="AQ53" s="1013" t="s">
        <v>3839</v>
      </c>
      <c r="AV53" s="971">
        <f t="shared" si="17"/>
        <v>0</v>
      </c>
      <c r="AW53" s="971">
        <f t="shared" si="18"/>
        <v>0</v>
      </c>
      <c r="AX53" s="971">
        <f t="shared" si="19"/>
        <v>0</v>
      </c>
      <c r="AY53" s="1013" t="s">
        <v>4206</v>
      </c>
      <c r="AZ53" s="1013" t="s">
        <v>4207</v>
      </c>
      <c r="BA53" s="998" t="s">
        <v>4141</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4220</v>
      </c>
      <c r="B54" s="970" t="s">
        <v>1066</v>
      </c>
      <c r="C54" s="970" t="s">
        <v>4239</v>
      </c>
      <c r="D54" s="1565" t="s">
        <v>4240</v>
      </c>
      <c r="E54" s="1565"/>
      <c r="F54" s="970" t="s">
        <v>2190</v>
      </c>
      <c r="G54" s="971">
        <v>1</v>
      </c>
      <c r="H54" s="1173"/>
      <c r="I54" s="971">
        <f t="shared" si="0"/>
        <v>0</v>
      </c>
      <c r="J54" s="971">
        <f t="shared" si="1"/>
        <v>0</v>
      </c>
      <c r="K54" s="971">
        <f t="shared" si="2"/>
        <v>0</v>
      </c>
      <c r="L54" s="971">
        <v>0</v>
      </c>
      <c r="M54" s="971">
        <f t="shared" si="3"/>
        <v>0</v>
      </c>
      <c r="N54" s="1012" t="s">
        <v>1066</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1066</v>
      </c>
      <c r="AJ54" s="971">
        <f t="shared" si="12"/>
        <v>0</v>
      </c>
      <c r="AK54" s="971">
        <f t="shared" si="13"/>
        <v>0</v>
      </c>
      <c r="AL54" s="971">
        <f t="shared" si="14"/>
        <v>0</v>
      </c>
      <c r="AN54" s="971">
        <v>21</v>
      </c>
      <c r="AO54" s="971">
        <f t="shared" si="15"/>
        <v>0</v>
      </c>
      <c r="AP54" s="971">
        <f t="shared" si="16"/>
        <v>0</v>
      </c>
      <c r="AQ54" s="1013" t="s">
        <v>3839</v>
      </c>
      <c r="AV54" s="971">
        <f t="shared" si="17"/>
        <v>0</v>
      </c>
      <c r="AW54" s="971">
        <f t="shared" si="18"/>
        <v>0</v>
      </c>
      <c r="AX54" s="971">
        <f t="shared" si="19"/>
        <v>0</v>
      </c>
      <c r="AY54" s="1013" t="s">
        <v>4206</v>
      </c>
      <c r="AZ54" s="1013" t="s">
        <v>4207</v>
      </c>
      <c r="BA54" s="998" t="s">
        <v>4141</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4223</v>
      </c>
      <c r="B55" s="970" t="s">
        <v>1066</v>
      </c>
      <c r="C55" s="970" t="s">
        <v>4224</v>
      </c>
      <c r="D55" s="1565" t="s">
        <v>4225</v>
      </c>
      <c r="E55" s="1565"/>
      <c r="F55" s="970" t="s">
        <v>347</v>
      </c>
      <c r="G55" s="971">
        <v>1</v>
      </c>
      <c r="H55" s="1173"/>
      <c r="I55" s="971">
        <f t="shared" si="0"/>
        <v>0</v>
      </c>
      <c r="J55" s="971">
        <f t="shared" si="1"/>
        <v>0</v>
      </c>
      <c r="K55" s="971">
        <f t="shared" si="2"/>
        <v>0</v>
      </c>
      <c r="L55" s="971">
        <v>0.505</v>
      </c>
      <c r="M55" s="971">
        <f t="shared" si="3"/>
        <v>0.505</v>
      </c>
      <c r="N55" s="1012" t="s">
        <v>4138</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1066</v>
      </c>
      <c r="AJ55" s="971">
        <f t="shared" si="12"/>
        <v>0</v>
      </c>
      <c r="AK55" s="971">
        <f t="shared" si="13"/>
        <v>0</v>
      </c>
      <c r="AL55" s="971">
        <f t="shared" si="14"/>
        <v>0</v>
      </c>
      <c r="AN55" s="971">
        <v>21</v>
      </c>
      <c r="AO55" s="971">
        <f t="shared" si="15"/>
        <v>0</v>
      </c>
      <c r="AP55" s="971">
        <f t="shared" si="16"/>
        <v>0</v>
      </c>
      <c r="AQ55" s="1013" t="s">
        <v>3839</v>
      </c>
      <c r="AV55" s="971">
        <f t="shared" si="17"/>
        <v>0</v>
      </c>
      <c r="AW55" s="971">
        <f t="shared" si="18"/>
        <v>0</v>
      </c>
      <c r="AX55" s="971">
        <f t="shared" si="19"/>
        <v>0</v>
      </c>
      <c r="AY55" s="1013" t="s">
        <v>4206</v>
      </c>
      <c r="AZ55" s="1013" t="s">
        <v>4207</v>
      </c>
      <c r="BA55" s="998" t="s">
        <v>4141</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4226</v>
      </c>
      <c r="B56" s="970" t="s">
        <v>1066</v>
      </c>
      <c r="C56" s="970" t="s">
        <v>4227</v>
      </c>
      <c r="D56" s="1565" t="s">
        <v>4228</v>
      </c>
      <c r="E56" s="1565"/>
      <c r="F56" s="970" t="s">
        <v>2190</v>
      </c>
      <c r="G56" s="971">
        <v>1</v>
      </c>
      <c r="H56" s="1173"/>
      <c r="I56" s="971">
        <f t="shared" si="0"/>
        <v>0</v>
      </c>
      <c r="J56" s="971">
        <f t="shared" si="1"/>
        <v>0</v>
      </c>
      <c r="K56" s="971">
        <f t="shared" si="2"/>
        <v>0</v>
      </c>
      <c r="L56" s="971">
        <v>0</v>
      </c>
      <c r="M56" s="971">
        <f t="shared" si="3"/>
        <v>0</v>
      </c>
      <c r="N56" s="1012" t="s">
        <v>1066</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1066</v>
      </c>
      <c r="AJ56" s="971">
        <f t="shared" si="12"/>
        <v>0</v>
      </c>
      <c r="AK56" s="971">
        <f t="shared" si="13"/>
        <v>0</v>
      </c>
      <c r="AL56" s="971">
        <f t="shared" si="14"/>
        <v>0</v>
      </c>
      <c r="AN56" s="971">
        <v>21</v>
      </c>
      <c r="AO56" s="971">
        <f t="shared" si="15"/>
        <v>0</v>
      </c>
      <c r="AP56" s="971">
        <f t="shared" si="16"/>
        <v>0</v>
      </c>
      <c r="AQ56" s="1013" t="s">
        <v>3839</v>
      </c>
      <c r="AV56" s="971">
        <f t="shared" si="17"/>
        <v>0</v>
      </c>
      <c r="AW56" s="971">
        <f t="shared" si="18"/>
        <v>0</v>
      </c>
      <c r="AX56" s="971">
        <f t="shared" si="19"/>
        <v>0</v>
      </c>
      <c r="AY56" s="1013" t="s">
        <v>4206</v>
      </c>
      <c r="AZ56" s="1013" t="s">
        <v>4207</v>
      </c>
      <c r="BA56" s="998" t="s">
        <v>4141</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4229</v>
      </c>
      <c r="B57" s="970" t="s">
        <v>1066</v>
      </c>
      <c r="C57" s="970" t="s">
        <v>4241</v>
      </c>
      <c r="D57" s="1565" t="s">
        <v>4242</v>
      </c>
      <c r="E57" s="1565"/>
      <c r="F57" s="970" t="s">
        <v>347</v>
      </c>
      <c r="G57" s="971">
        <v>1</v>
      </c>
      <c r="H57" s="1173"/>
      <c r="I57" s="971">
        <f t="shared" si="0"/>
        <v>0</v>
      </c>
      <c r="J57" s="971">
        <f t="shared" si="1"/>
        <v>0</v>
      </c>
      <c r="K57" s="971">
        <f t="shared" si="2"/>
        <v>0</v>
      </c>
      <c r="L57" s="971">
        <v>0.185</v>
      </c>
      <c r="M57" s="971">
        <f t="shared" si="3"/>
        <v>0.185</v>
      </c>
      <c r="N57" s="1012" t="s">
        <v>4138</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1066</v>
      </c>
      <c r="AJ57" s="971">
        <f t="shared" si="12"/>
        <v>0</v>
      </c>
      <c r="AK57" s="971">
        <f t="shared" si="13"/>
        <v>0</v>
      </c>
      <c r="AL57" s="971">
        <f t="shared" si="14"/>
        <v>0</v>
      </c>
      <c r="AN57" s="971">
        <v>21</v>
      </c>
      <c r="AO57" s="971">
        <f t="shared" si="15"/>
        <v>0</v>
      </c>
      <c r="AP57" s="971">
        <f t="shared" si="16"/>
        <v>0</v>
      </c>
      <c r="AQ57" s="1013" t="s">
        <v>3839</v>
      </c>
      <c r="AV57" s="971">
        <f t="shared" si="17"/>
        <v>0</v>
      </c>
      <c r="AW57" s="971">
        <f t="shared" si="18"/>
        <v>0</v>
      </c>
      <c r="AX57" s="971">
        <f t="shared" si="19"/>
        <v>0</v>
      </c>
      <c r="AY57" s="1013" t="s">
        <v>4206</v>
      </c>
      <c r="AZ57" s="1013" t="s">
        <v>4207</v>
      </c>
      <c r="BA57" s="998" t="s">
        <v>4141</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1066</v>
      </c>
      <c r="C58" s="970" t="s">
        <v>4243</v>
      </c>
      <c r="D58" s="1565" t="s">
        <v>4244</v>
      </c>
      <c r="E58" s="1565"/>
      <c r="F58" s="970" t="s">
        <v>347</v>
      </c>
      <c r="G58" s="971">
        <v>2</v>
      </c>
      <c r="H58" s="1173"/>
      <c r="I58" s="971">
        <f t="shared" si="0"/>
        <v>0</v>
      </c>
      <c r="J58" s="971">
        <f t="shared" si="1"/>
        <v>0</v>
      </c>
      <c r="K58" s="971">
        <f t="shared" si="2"/>
        <v>0</v>
      </c>
      <c r="L58" s="971">
        <v>6.8000000000000005E-2</v>
      </c>
      <c r="M58" s="971">
        <f t="shared" si="3"/>
        <v>0.13600000000000001</v>
      </c>
      <c r="N58" s="1012" t="s">
        <v>4138</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1066</v>
      </c>
      <c r="AJ58" s="971">
        <f t="shared" si="12"/>
        <v>0</v>
      </c>
      <c r="AK58" s="971">
        <f t="shared" si="13"/>
        <v>0</v>
      </c>
      <c r="AL58" s="971">
        <f t="shared" si="14"/>
        <v>0</v>
      </c>
      <c r="AN58" s="971">
        <v>21</v>
      </c>
      <c r="AO58" s="971">
        <f t="shared" si="15"/>
        <v>0</v>
      </c>
      <c r="AP58" s="971">
        <f t="shared" si="16"/>
        <v>0</v>
      </c>
      <c r="AQ58" s="1013" t="s">
        <v>3839</v>
      </c>
      <c r="AV58" s="971">
        <f t="shared" si="17"/>
        <v>0</v>
      </c>
      <c r="AW58" s="971">
        <f t="shared" si="18"/>
        <v>0</v>
      </c>
      <c r="AX58" s="971">
        <f t="shared" si="19"/>
        <v>0</v>
      </c>
      <c r="AY58" s="1013" t="s">
        <v>4206</v>
      </c>
      <c r="AZ58" s="1013" t="s">
        <v>4207</v>
      </c>
      <c r="BA58" s="998" t="s">
        <v>4141</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4234</v>
      </c>
      <c r="B59" s="974" t="s">
        <v>1066</v>
      </c>
      <c r="C59" s="974" t="s">
        <v>4235</v>
      </c>
      <c r="D59" s="1588" t="s">
        <v>4236</v>
      </c>
      <c r="E59" s="1588"/>
      <c r="F59" s="974" t="s">
        <v>2190</v>
      </c>
      <c r="G59" s="975">
        <v>1</v>
      </c>
      <c r="H59" s="1184"/>
      <c r="I59" s="975">
        <f t="shared" si="0"/>
        <v>0</v>
      </c>
      <c r="J59" s="975">
        <f t="shared" si="1"/>
        <v>0</v>
      </c>
      <c r="K59" s="975">
        <f t="shared" si="2"/>
        <v>0</v>
      </c>
      <c r="L59" s="975">
        <v>1.5</v>
      </c>
      <c r="M59" s="975">
        <f t="shared" si="3"/>
        <v>1.5</v>
      </c>
      <c r="N59" s="1014" t="s">
        <v>4237</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1066</v>
      </c>
      <c r="AJ59" s="971">
        <f t="shared" si="12"/>
        <v>0</v>
      </c>
      <c r="AK59" s="971">
        <f t="shared" si="13"/>
        <v>0</v>
      </c>
      <c r="AL59" s="971">
        <f t="shared" si="14"/>
        <v>0</v>
      </c>
      <c r="AN59" s="971">
        <v>21</v>
      </c>
      <c r="AO59" s="971">
        <f t="shared" si="15"/>
        <v>0</v>
      </c>
      <c r="AP59" s="971">
        <f t="shared" si="16"/>
        <v>0</v>
      </c>
      <c r="AQ59" s="1013" t="s">
        <v>3839</v>
      </c>
      <c r="AV59" s="971">
        <f t="shared" si="17"/>
        <v>0</v>
      </c>
      <c r="AW59" s="971">
        <f t="shared" si="18"/>
        <v>0</v>
      </c>
      <c r="AX59" s="971">
        <f t="shared" si="19"/>
        <v>0</v>
      </c>
      <c r="AY59" s="1013" t="s">
        <v>4206</v>
      </c>
      <c r="AZ59" s="1013" t="s">
        <v>4207</v>
      </c>
      <c r="BA59" s="998" t="s">
        <v>4141</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7" t="s">
        <v>4109</v>
      </c>
      <c r="J60" s="1567"/>
      <c r="K60" s="978">
        <f>K12+K17+K20+K22+K26+K28+K31+K33+K35+K39+K42+K44+K47</f>
        <v>0</v>
      </c>
    </row>
    <row r="61" spans="1:64" ht="15" customHeight="1">
      <c r="A61" s="992" t="s">
        <v>4071</v>
      </c>
    </row>
    <row r="62" spans="1:64" ht="12.75" customHeight="1">
      <c r="A62" s="1571" t="s">
        <v>1066</v>
      </c>
      <c r="B62" s="1565"/>
      <c r="C62" s="1565"/>
      <c r="D62" s="1565"/>
      <c r="E62" s="1565"/>
      <c r="F62" s="1565"/>
      <c r="G62" s="1565"/>
      <c r="H62" s="1565"/>
      <c r="I62" s="1565"/>
      <c r="J62" s="1565"/>
      <c r="K62" s="1565"/>
      <c r="L62" s="1565"/>
      <c r="M62" s="1565"/>
      <c r="N62" s="1565"/>
    </row>
  </sheetData>
  <mergeCells count="79">
    <mergeCell ref="A62:N62"/>
    <mergeCell ref="D50:E50"/>
    <mergeCell ref="D51:E51"/>
    <mergeCell ref="D52:E52"/>
    <mergeCell ref="D53:E53"/>
    <mergeCell ref="D54:E54"/>
    <mergeCell ref="D55:E55"/>
    <mergeCell ref="D56:E56"/>
    <mergeCell ref="D57:E57"/>
    <mergeCell ref="D58:E58"/>
    <mergeCell ref="D59:E59"/>
    <mergeCell ref="I60:J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SO_103A'!D2</f>
        <v>Nové Hurdisky - sociální bydlení Otrokovice</v>
      </c>
      <c r="D2" s="1589"/>
      <c r="E2" s="1568" t="s">
        <v>23</v>
      </c>
      <c r="F2" s="1568" t="str">
        <f>'Rozpočet SO_103A'!J2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SO_103A'!D4</f>
        <v>SO 103 - A</v>
      </c>
      <c r="D4" s="1565"/>
      <c r="E4" s="1571" t="s">
        <v>21</v>
      </c>
      <c r="F4" s="1571" t="str">
        <f>'Rozpočet SO_103A'!J4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SO_103A'!D6</f>
        <v xml:space="preserve"> </v>
      </c>
      <c r="D6" s="1565"/>
      <c r="E6" s="1571" t="s">
        <v>20</v>
      </c>
      <c r="F6" s="1571" t="str">
        <f>'Rozpočet SO_103A'!J6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SO_103A'!H4</f>
        <v>26.10.2022</v>
      </c>
      <c r="D8" s="1565"/>
      <c r="E8" s="1571" t="s">
        <v>4029</v>
      </c>
      <c r="F8" s="1571" t="str">
        <f>'Rozpočet SO_103A'!H6</f>
        <v xml:space="preserve"> </v>
      </c>
      <c r="G8" s="1565"/>
      <c r="H8" s="1565" t="s">
        <v>4030</v>
      </c>
      <c r="I8" s="1592">
        <v>14</v>
      </c>
    </row>
    <row r="9" spans="1:9" ht="15" customHeight="1">
      <c r="A9" s="1564"/>
      <c r="B9" s="1565"/>
      <c r="C9" s="1565"/>
      <c r="D9" s="1565"/>
      <c r="E9" s="1565"/>
      <c r="F9" s="1565"/>
      <c r="G9" s="1565"/>
      <c r="H9" s="1565"/>
      <c r="I9" s="1560"/>
    </row>
    <row r="10" spans="1:9" ht="15" customHeight="1">
      <c r="A10" s="1570" t="s">
        <v>4031</v>
      </c>
      <c r="B10" s="1565"/>
      <c r="C10" s="1571" t="str">
        <f>'Rozpočet SO_103A'!D8</f>
        <v xml:space="preserve"> </v>
      </c>
      <c r="D10" s="1565"/>
      <c r="E10" s="1571" t="s">
        <v>4032</v>
      </c>
      <c r="F10" s="1571" t="str">
        <f>'Rozpočet SO_103A'!J8</f>
        <v> </v>
      </c>
      <c r="G10" s="1565"/>
      <c r="H10" s="1565" t="s">
        <v>4033</v>
      </c>
      <c r="I10" s="1559" t="str">
        <f>'Rozpočet SO_103A'!H8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SO_103A'!AB12:AB35)</f>
        <v>0</v>
      </c>
      <c r="D14" s="1597" t="s">
        <v>4042</v>
      </c>
      <c r="E14" s="1598"/>
      <c r="F14" s="983">
        <v>0</v>
      </c>
      <c r="G14" s="1597" t="s">
        <v>4043</v>
      </c>
      <c r="H14" s="1598"/>
      <c r="I14" s="983">
        <v>0</v>
      </c>
    </row>
    <row r="15" spans="1:9" ht="15" customHeight="1">
      <c r="A15" s="984" t="s">
        <v>1066</v>
      </c>
      <c r="B15" s="982" t="s">
        <v>33</v>
      </c>
      <c r="C15" s="983">
        <f>SUM('Rozpočet SO_103A'!AC12:AC35)</f>
        <v>0</v>
      </c>
      <c r="D15" s="1597" t="s">
        <v>4044</v>
      </c>
      <c r="E15" s="1598"/>
      <c r="F15" s="983">
        <v>0</v>
      </c>
      <c r="G15" s="1597" t="s">
        <v>4045</v>
      </c>
      <c r="H15" s="1598"/>
      <c r="I15" s="983">
        <v>0</v>
      </c>
    </row>
    <row r="16" spans="1:9" ht="15" customHeight="1">
      <c r="A16" s="981" t="s">
        <v>27</v>
      </c>
      <c r="B16" s="982" t="s">
        <v>4041</v>
      </c>
      <c r="C16" s="983">
        <f>SUM('Rozpočet SO_103A'!AD12:AD35)</f>
        <v>0</v>
      </c>
      <c r="D16" s="1597" t="s">
        <v>4046</v>
      </c>
      <c r="E16" s="1598"/>
      <c r="F16" s="983">
        <v>0</v>
      </c>
      <c r="G16" s="1597" t="s">
        <v>4047</v>
      </c>
      <c r="H16" s="1598"/>
      <c r="I16" s="983">
        <v>0</v>
      </c>
    </row>
    <row r="17" spans="1:9" ht="15" customHeight="1">
      <c r="A17" s="984" t="s">
        <v>1066</v>
      </c>
      <c r="B17" s="982" t="s">
        <v>33</v>
      </c>
      <c r="C17" s="983">
        <f>SUM('Rozpočet SO_103A'!AE12:AE35)</f>
        <v>0</v>
      </c>
      <c r="D17" s="1597" t="s">
        <v>1066</v>
      </c>
      <c r="E17" s="1598"/>
      <c r="F17" s="985" t="s">
        <v>1066</v>
      </c>
      <c r="G17" s="1597" t="s">
        <v>4048</v>
      </c>
      <c r="H17" s="1598"/>
      <c r="I17" s="983">
        <v>0</v>
      </c>
    </row>
    <row r="18" spans="1:9" ht="15" customHeight="1">
      <c r="A18" s="981" t="s">
        <v>4049</v>
      </c>
      <c r="B18" s="982" t="s">
        <v>4041</v>
      </c>
      <c r="C18" s="983">
        <f>SUM('Rozpočet SO_103A'!AF12:AF35)</f>
        <v>0</v>
      </c>
      <c r="D18" s="1597" t="s">
        <v>1066</v>
      </c>
      <c r="E18" s="1598"/>
      <c r="F18" s="985" t="s">
        <v>1066</v>
      </c>
      <c r="G18" s="1597" t="s">
        <v>3122</v>
      </c>
      <c r="H18" s="1598"/>
      <c r="I18" s="983">
        <v>0</v>
      </c>
    </row>
    <row r="19" spans="1:9" ht="15" customHeight="1">
      <c r="A19" s="984" t="s">
        <v>1066</v>
      </c>
      <c r="B19" s="982" t="s">
        <v>33</v>
      </c>
      <c r="C19" s="983">
        <f>SUM('Rozpočet SO_103A'!AG12:AG35)</f>
        <v>0</v>
      </c>
      <c r="D19" s="1597" t="s">
        <v>1066</v>
      </c>
      <c r="E19" s="1598"/>
      <c r="F19" s="985" t="s">
        <v>1066</v>
      </c>
      <c r="G19" s="1597" t="s">
        <v>4050</v>
      </c>
      <c r="H19" s="1598"/>
      <c r="I19" s="983">
        <v>0</v>
      </c>
    </row>
    <row r="20" spans="1:9" ht="15" customHeight="1">
      <c r="A20" s="1599" t="s">
        <v>4051</v>
      </c>
      <c r="B20" s="1600"/>
      <c r="C20" s="983">
        <f>SUM('Rozpočet SO_103A'!AH12:AH35)</f>
        <v>0</v>
      </c>
      <c r="D20" s="1597" t="s">
        <v>1066</v>
      </c>
      <c r="E20" s="1598"/>
      <c r="F20" s="985" t="s">
        <v>1066</v>
      </c>
      <c r="G20" s="1597" t="s">
        <v>1066</v>
      </c>
      <c r="H20" s="1598"/>
      <c r="I20" s="985" t="s">
        <v>1066</v>
      </c>
    </row>
    <row r="21" spans="1:9" ht="15" customHeight="1">
      <c r="A21" s="1604" t="s">
        <v>4052</v>
      </c>
      <c r="B21" s="1605"/>
      <c r="C21" s="986">
        <f>SUM('Rozpočet SO_103A'!Z12:Z35)</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SO_103A'!AJ12:AJ35)</f>
        <v>0</v>
      </c>
    </row>
    <row r="28" spans="1:9" ht="15" customHeight="1">
      <c r="A28" s="1601" t="s">
        <v>4061</v>
      </c>
      <c r="B28" s="1602"/>
      <c r="C28" s="991">
        <f>SUM('Rozpočet SO_103A'!AK12:AK35)</f>
        <v>0</v>
      </c>
      <c r="D28" s="1603" t="s">
        <v>4062</v>
      </c>
      <c r="E28" s="1603"/>
      <c r="F28" s="990">
        <f>ROUND(C28*(15/100),2)</f>
        <v>0</v>
      </c>
      <c r="G28" s="1603" t="s">
        <v>4063</v>
      </c>
      <c r="H28" s="1603"/>
      <c r="I28" s="990">
        <f>SUM(C27:C29)</f>
        <v>0</v>
      </c>
    </row>
    <row r="29" spans="1:9" ht="15" customHeight="1">
      <c r="A29" s="1601" t="s">
        <v>4064</v>
      </c>
      <c r="B29" s="1602"/>
      <c r="C29" s="991">
        <f>SUM('Rozpočet SO_103A'!AL12:AL35)+(F22+I22+F23+I23+I24+I25)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SO_103A'!D2</f>
        <v>Nové Hurdisky - sociální bydlení Otrokovice</v>
      </c>
      <c r="D2" s="1563" t="s">
        <v>4073</v>
      </c>
      <c r="E2" s="1563" t="s">
        <v>2898</v>
      </c>
      <c r="F2" s="1568" t="s">
        <v>23</v>
      </c>
      <c r="G2" s="1569" t="str">
        <f>'Rozpočet SO_103A'!J2</f>
        <v> </v>
      </c>
    </row>
    <row r="3" spans="1:9" ht="15" customHeight="1">
      <c r="A3" s="1564"/>
      <c r="B3" s="1565"/>
      <c r="C3" s="1567"/>
      <c r="D3" s="1565"/>
      <c r="E3" s="1565"/>
      <c r="F3" s="1565"/>
      <c r="G3" s="1560"/>
    </row>
    <row r="4" spans="1:9" ht="15" customHeight="1">
      <c r="A4" s="1570" t="s">
        <v>4026</v>
      </c>
      <c r="B4" s="1565"/>
      <c r="C4" s="1571" t="str">
        <f>'Rozpočet SO_103A'!D4</f>
        <v>SO 103 - A</v>
      </c>
      <c r="D4" s="1565" t="s">
        <v>4028</v>
      </c>
      <c r="E4" s="1565" t="s">
        <v>4074</v>
      </c>
      <c r="F4" s="1571" t="s">
        <v>21</v>
      </c>
      <c r="G4" s="1559" t="str">
        <f>'Rozpočet SO_103A'!J4</f>
        <v> </v>
      </c>
    </row>
    <row r="5" spans="1:9" ht="15" customHeight="1">
      <c r="A5" s="1564"/>
      <c r="B5" s="1565"/>
      <c r="C5" s="1565"/>
      <c r="D5" s="1565"/>
      <c r="E5" s="1565"/>
      <c r="F5" s="1565"/>
      <c r="G5" s="1560"/>
    </row>
    <row r="6" spans="1:9" ht="15" customHeight="1">
      <c r="A6" s="1570" t="s">
        <v>4027</v>
      </c>
      <c r="B6" s="1565"/>
      <c r="C6" s="1571" t="str">
        <f>'Rozpočet SO_103A'!D6</f>
        <v xml:space="preserve"> </v>
      </c>
      <c r="D6" s="1565" t="s">
        <v>4029</v>
      </c>
      <c r="E6" s="1565" t="s">
        <v>2898</v>
      </c>
      <c r="F6" s="1571" t="s">
        <v>20</v>
      </c>
      <c r="G6" s="1559" t="str">
        <f>'Rozpočet SO_103A'!J6</f>
        <v> </v>
      </c>
    </row>
    <row r="7" spans="1:9" ht="15" customHeight="1">
      <c r="A7" s="1564"/>
      <c r="B7" s="1565"/>
      <c r="C7" s="1565"/>
      <c r="D7" s="1565"/>
      <c r="E7" s="1565"/>
      <c r="F7" s="1565"/>
      <c r="G7" s="1560"/>
    </row>
    <row r="8" spans="1:9" ht="15" customHeight="1">
      <c r="A8" s="1570" t="s">
        <v>4032</v>
      </c>
      <c r="B8" s="1565"/>
      <c r="C8" s="1571" t="str">
        <f>'Rozpočet SO_103A'!J8</f>
        <v> </v>
      </c>
      <c r="D8" s="1565" t="s">
        <v>4075</v>
      </c>
      <c r="E8" s="1565" t="s">
        <v>4074</v>
      </c>
      <c r="F8" s="1565" t="s">
        <v>4075</v>
      </c>
      <c r="G8" s="1559" t="str">
        <f>'Rozpočet SO_103A'!H8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1066</v>
      </c>
      <c r="B12" s="970" t="s">
        <v>4087</v>
      </c>
      <c r="C12" s="970" t="s">
        <v>4088</v>
      </c>
      <c r="D12" s="971">
        <f>'Rozpočet SO_103A'!I15</f>
        <v>0</v>
      </c>
      <c r="E12" s="971">
        <f>'Rozpočet SO_103A'!J15</f>
        <v>0</v>
      </c>
      <c r="F12" s="971">
        <f>'Rozpočet SO_103A'!K15</f>
        <v>0</v>
      </c>
      <c r="G12" s="972">
        <f>'Rozpočet SO_103A'!M15</f>
        <v>1.4256E-2</v>
      </c>
      <c r="H12" s="971"/>
      <c r="I12" s="971">
        <f t="shared" si="0"/>
        <v>0</v>
      </c>
    </row>
    <row r="13" spans="1:9" ht="15" customHeight="1">
      <c r="A13" s="969" t="s">
        <v>1066</v>
      </c>
      <c r="B13" s="970" t="s">
        <v>4089</v>
      </c>
      <c r="C13" s="970" t="s">
        <v>4090</v>
      </c>
      <c r="D13" s="971">
        <f>'Rozpočet SO_103A'!I18</f>
        <v>0</v>
      </c>
      <c r="E13" s="971">
        <f>'Rozpočet SO_103A'!J18</f>
        <v>0</v>
      </c>
      <c r="F13" s="971">
        <f>'Rozpočet SO_103A'!K18</f>
        <v>0</v>
      </c>
      <c r="G13" s="972">
        <f>'Rozpočet SO_103A'!M18</f>
        <v>0</v>
      </c>
      <c r="H13" s="971"/>
      <c r="I13" s="971">
        <f t="shared" si="0"/>
        <v>0</v>
      </c>
    </row>
    <row r="14" spans="1:9" ht="15" customHeight="1">
      <c r="A14" s="969" t="s">
        <v>1066</v>
      </c>
      <c r="B14" s="970" t="s">
        <v>4091</v>
      </c>
      <c r="C14" s="970" t="s">
        <v>4092</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1066</v>
      </c>
      <c r="B15" s="970" t="s">
        <v>4093</v>
      </c>
      <c r="C15" s="970" t="s">
        <v>4094</v>
      </c>
      <c r="D15" s="971">
        <f>'Rozpočet SO_103A'!I22</f>
        <v>0</v>
      </c>
      <c r="E15" s="971">
        <f>'Rozpočet SO_103A'!J22</f>
        <v>0</v>
      </c>
      <c r="F15" s="971">
        <f>'Rozpočet SO_103A'!K22</f>
        <v>0</v>
      </c>
      <c r="G15" s="972">
        <f>'Rozpočet SO_103A'!M22</f>
        <v>0</v>
      </c>
      <c r="H15" s="971"/>
      <c r="I15" s="971">
        <f t="shared" si="0"/>
        <v>0</v>
      </c>
    </row>
    <row r="16" spans="1:9" ht="15" customHeight="1">
      <c r="A16" s="969" t="s">
        <v>1066</v>
      </c>
      <c r="B16" s="970" t="s">
        <v>4097</v>
      </c>
      <c r="C16" s="970" t="s">
        <v>4098</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1066</v>
      </c>
      <c r="B17" s="970" t="s">
        <v>4099</v>
      </c>
      <c r="C17" s="970" t="s">
        <v>4100</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1066</v>
      </c>
      <c r="B18" s="970" t="s">
        <v>4103</v>
      </c>
      <c r="C18" s="970" t="s">
        <v>4104</v>
      </c>
      <c r="D18" s="971">
        <f>'Rozpočet SO_103A'!I29</f>
        <v>0</v>
      </c>
      <c r="E18" s="971">
        <f>'Rozpočet SO_103A'!J29</f>
        <v>0</v>
      </c>
      <c r="F18" s="971">
        <f>'Rozpočet SO_103A'!K29</f>
        <v>0</v>
      </c>
      <c r="G18" s="972">
        <f>'Rozpočet SO_103A'!M29</f>
        <v>0</v>
      </c>
      <c r="H18" s="971"/>
      <c r="I18" s="971">
        <f t="shared" si="0"/>
        <v>0</v>
      </c>
    </row>
    <row r="19" spans="1:9" ht="15" customHeight="1">
      <c r="A19" s="969" t="s">
        <v>1066</v>
      </c>
      <c r="B19" s="970" t="s">
        <v>4105</v>
      </c>
      <c r="C19" s="970" t="s">
        <v>4106</v>
      </c>
      <c r="D19" s="971">
        <f>'Rozpočet SO_103A'!I31</f>
        <v>0</v>
      </c>
      <c r="E19" s="971">
        <f>'Rozpočet SO_103A'!J31</f>
        <v>0</v>
      </c>
      <c r="F19" s="971">
        <f>'Rozpočet SO_103A'!K31</f>
        <v>0</v>
      </c>
      <c r="G19" s="972">
        <f>'Rozpočet SO_103A'!M31</f>
        <v>0</v>
      </c>
      <c r="H19" s="971"/>
      <c r="I19" s="971">
        <f t="shared" si="0"/>
        <v>0</v>
      </c>
    </row>
    <row r="20" spans="1:9" ht="15" customHeight="1">
      <c r="A20" s="973" t="s">
        <v>1066</v>
      </c>
      <c r="B20" s="974" t="s">
        <v>1066</v>
      </c>
      <c r="C20" s="974" t="s">
        <v>4051</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0" style="963" hidden="1" customWidth="1"/>
    <col min="65"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4250</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SUM(I21:I21)</f>
        <v>0</v>
      </c>
      <c r="J20" s="1010">
        <f>SUM(J21:J21)</f>
        <v>0</v>
      </c>
      <c r="K20" s="1010">
        <f>SUM(K21:K21)</f>
        <v>0</v>
      </c>
      <c r="L20" s="998" t="s">
        <v>1066</v>
      </c>
      <c r="M20" s="1010">
        <f>SUM(M21:M21)</f>
        <v>2.4047999999999998</v>
      </c>
      <c r="N20" s="1011" t="s">
        <v>1066</v>
      </c>
      <c r="AI20" s="998" t="s">
        <v>1066</v>
      </c>
      <c r="AS20" s="1010">
        <f>SUM(AJ21:AJ21)</f>
        <v>0</v>
      </c>
      <c r="AT20" s="1010">
        <f>SUM(AK21:AK21)</f>
        <v>0</v>
      </c>
      <c r="AU20" s="1010">
        <f>SUM(AL21:AL21)</f>
        <v>0</v>
      </c>
    </row>
    <row r="21" spans="1:64" ht="15" customHeight="1">
      <c r="A21" s="969" t="s">
        <v>4147</v>
      </c>
      <c r="B21" s="970" t="s">
        <v>1066</v>
      </c>
      <c r="C21" s="970" t="s">
        <v>4156</v>
      </c>
      <c r="D21" s="1565" t="s">
        <v>1817</v>
      </c>
      <c r="E21" s="1565"/>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1066</v>
      </c>
      <c r="B22" s="1008" t="s">
        <v>1066</v>
      </c>
      <c r="C22" s="1008" t="s">
        <v>4093</v>
      </c>
      <c r="D22" s="1587" t="s">
        <v>4094</v>
      </c>
      <c r="E22" s="1587"/>
      <c r="F22" s="1009" t="s">
        <v>2898</v>
      </c>
      <c r="G22" s="1009" t="s">
        <v>2898</v>
      </c>
      <c r="H22" s="1009"/>
      <c r="I22" s="1010">
        <f>SUM(I23:I23)</f>
        <v>0</v>
      </c>
      <c r="J22" s="1010">
        <f>SUM(J23:J23)</f>
        <v>0</v>
      </c>
      <c r="K22" s="1010">
        <f>SUM(K23:K23)</f>
        <v>0</v>
      </c>
      <c r="L22" s="998" t="s">
        <v>1066</v>
      </c>
      <c r="M22" s="1010">
        <f>SUM(M23:M23)</f>
        <v>0</v>
      </c>
      <c r="N22" s="1011" t="s">
        <v>1066</v>
      </c>
      <c r="AI22" s="998" t="s">
        <v>1066</v>
      </c>
      <c r="AS22" s="1010">
        <f>SUM(AJ23:AJ23)</f>
        <v>0</v>
      </c>
      <c r="AT22" s="1010">
        <f>SUM(AK23:AK23)</f>
        <v>0</v>
      </c>
      <c r="AU22" s="1010">
        <f>SUM(AL23:AL23)</f>
        <v>0</v>
      </c>
    </row>
    <row r="23" spans="1:64" ht="15" customHeight="1">
      <c r="A23" s="969" t="s">
        <v>4149</v>
      </c>
      <c r="B23" s="970" t="s">
        <v>1066</v>
      </c>
      <c r="C23" s="970" t="s">
        <v>4158</v>
      </c>
      <c r="D23" s="1565" t="s">
        <v>4159</v>
      </c>
      <c r="E23" s="1565"/>
      <c r="F23" s="970" t="s">
        <v>2190</v>
      </c>
      <c r="G23" s="971">
        <v>1</v>
      </c>
      <c r="H23" s="1173"/>
      <c r="I23" s="971">
        <f>G23*AO23</f>
        <v>0</v>
      </c>
      <c r="J23" s="971">
        <f>G23*AP23</f>
        <v>0</v>
      </c>
      <c r="K23" s="971">
        <f>G23*H23</f>
        <v>0</v>
      </c>
      <c r="L23" s="971">
        <v>0</v>
      </c>
      <c r="M23" s="971">
        <f>G23*L23</f>
        <v>0</v>
      </c>
      <c r="N23" s="1012" t="s">
        <v>1066</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4160</v>
      </c>
      <c r="AZ23" s="1013" t="s">
        <v>4140</v>
      </c>
      <c r="BA23" s="998" t="s">
        <v>4141</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1066</v>
      </c>
      <c r="B24" s="1008" t="s">
        <v>1066</v>
      </c>
      <c r="C24" s="1008" t="s">
        <v>4097</v>
      </c>
      <c r="D24" s="1587" t="s">
        <v>4098</v>
      </c>
      <c r="E24" s="1587"/>
      <c r="F24" s="1009" t="s">
        <v>2898</v>
      </c>
      <c r="G24" s="1009" t="s">
        <v>2898</v>
      </c>
      <c r="H24" s="1009"/>
      <c r="I24" s="1010">
        <f>SUM(I25:I26)</f>
        <v>0</v>
      </c>
      <c r="J24" s="1010">
        <f>SUM(J25:J26)</f>
        <v>0</v>
      </c>
      <c r="K24" s="1010">
        <f>SUM(K25:K26)</f>
        <v>0</v>
      </c>
      <c r="L24" s="998" t="s">
        <v>1066</v>
      </c>
      <c r="M24" s="1010">
        <f>SUM(M25:M26)</f>
        <v>0.60504639999999998</v>
      </c>
      <c r="N24" s="1011" t="s">
        <v>1066</v>
      </c>
      <c r="AI24" s="998" t="s">
        <v>1066</v>
      </c>
      <c r="AS24" s="1010">
        <f>SUM(AJ25:AJ26)</f>
        <v>0</v>
      </c>
      <c r="AT24" s="1010">
        <f>SUM(AK25:AK26)</f>
        <v>0</v>
      </c>
      <c r="AU24" s="1010">
        <f>SUM(AL25:AL26)</f>
        <v>0</v>
      </c>
    </row>
    <row r="25" spans="1:64" ht="15" customHeight="1">
      <c r="A25" s="969" t="s">
        <v>3398</v>
      </c>
      <c r="B25" s="970" t="s">
        <v>1066</v>
      </c>
      <c r="C25" s="970" t="s">
        <v>1760</v>
      </c>
      <c r="D25" s="1565" t="s">
        <v>1759</v>
      </c>
      <c r="E25" s="1565"/>
      <c r="F25" s="970" t="s">
        <v>567</v>
      </c>
      <c r="G25" s="971">
        <v>4</v>
      </c>
      <c r="H25" s="1173"/>
      <c r="I25" s="971">
        <f>G25*AO25</f>
        <v>0</v>
      </c>
      <c r="J25" s="971">
        <f>G25*AP25</f>
        <v>0</v>
      </c>
      <c r="K25" s="971">
        <f>G25*H25</f>
        <v>0</v>
      </c>
      <c r="L25" s="971">
        <v>0</v>
      </c>
      <c r="M25" s="971">
        <f>G25*L25</f>
        <v>0</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4170</v>
      </c>
      <c r="AZ25" s="1013" t="s">
        <v>4171</v>
      </c>
      <c r="BA25" s="998" t="s">
        <v>4141</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4151</v>
      </c>
      <c r="B26" s="970" t="s">
        <v>1066</v>
      </c>
      <c r="C26" s="970" t="s">
        <v>4168</v>
      </c>
      <c r="D26" s="1565" t="s">
        <v>4169</v>
      </c>
      <c r="E26" s="1565"/>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5" t="s">
        <v>4205</v>
      </c>
      <c r="E34" s="1565"/>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8" t="s">
        <v>4252</v>
      </c>
      <c r="E35" s="1588"/>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K12+K15+K18+K20+K22+K24+K27+K29+K31+K33</f>
        <v>0</v>
      </c>
    </row>
    <row r="37" spans="1:64" ht="15" customHeight="1">
      <c r="A37" s="992" t="s">
        <v>4071</v>
      </c>
    </row>
    <row r="38" spans="1:64" ht="12.75" customHeight="1">
      <c r="A38" s="1571" t="s">
        <v>1066</v>
      </c>
      <c r="B38" s="1565"/>
      <c r="C38" s="1565"/>
      <c r="D38" s="1565"/>
      <c r="E38" s="1565"/>
      <c r="F38" s="1565"/>
      <c r="G38" s="1565"/>
      <c r="H38" s="1565"/>
      <c r="I38" s="1565"/>
      <c r="J38" s="1565"/>
      <c r="K38" s="1565"/>
      <c r="L38" s="1565"/>
      <c r="M38" s="1565"/>
      <c r="N38" s="1565"/>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SO_103B'!D2</f>
        <v>Nové Hurdisky - sociální bydlení Otrokovice</v>
      </c>
      <c r="D2" s="1589"/>
      <c r="E2" s="1568" t="s">
        <v>23</v>
      </c>
      <c r="F2" s="1568" t="str">
        <f>'Rozpočet SO_103B'!J2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SO_103B'!D4</f>
        <v>SO 103 - B</v>
      </c>
      <c r="D4" s="1565"/>
      <c r="E4" s="1571" t="s">
        <v>21</v>
      </c>
      <c r="F4" s="1571" t="str">
        <f>'Rozpočet SO_103B'!J4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SO_103B'!D6</f>
        <v xml:space="preserve"> </v>
      </c>
      <c r="D6" s="1565"/>
      <c r="E6" s="1571" t="s">
        <v>20</v>
      </c>
      <c r="F6" s="1571" t="str">
        <f>'Rozpočet SO_103B'!J6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SO_103B'!H4</f>
        <v>26.10.2022</v>
      </c>
      <c r="D8" s="1565"/>
      <c r="E8" s="1571" t="s">
        <v>4029</v>
      </c>
      <c r="F8" s="1571" t="str">
        <f>'Rozpočet SO_103B'!H6</f>
        <v xml:space="preserve"> </v>
      </c>
      <c r="G8" s="1565"/>
      <c r="H8" s="1565" t="s">
        <v>4030</v>
      </c>
      <c r="I8" s="1592">
        <v>13</v>
      </c>
    </row>
    <row r="9" spans="1:9" ht="15" customHeight="1">
      <c r="A9" s="1564"/>
      <c r="B9" s="1565"/>
      <c r="C9" s="1565"/>
      <c r="D9" s="1565"/>
      <c r="E9" s="1565"/>
      <c r="F9" s="1565"/>
      <c r="G9" s="1565"/>
      <c r="H9" s="1565"/>
      <c r="I9" s="1560"/>
    </row>
    <row r="10" spans="1:9" ht="15" customHeight="1">
      <c r="A10" s="1570" t="s">
        <v>4031</v>
      </c>
      <c r="B10" s="1565"/>
      <c r="C10" s="1571" t="str">
        <f>'Rozpočet SO_103B'!D8</f>
        <v xml:space="preserve"> </v>
      </c>
      <c r="D10" s="1565"/>
      <c r="E10" s="1571" t="s">
        <v>4032</v>
      </c>
      <c r="F10" s="1571" t="str">
        <f>'Rozpočet SO_103B'!J8</f>
        <v> </v>
      </c>
      <c r="G10" s="1565"/>
      <c r="H10" s="1565" t="s">
        <v>4033</v>
      </c>
      <c r="I10" s="1559" t="str">
        <f>'Rozpočet SO_103B'!H8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SO_103B'!AB12:AB34)</f>
        <v>0</v>
      </c>
      <c r="D14" s="1597" t="s">
        <v>4042</v>
      </c>
      <c r="E14" s="1598"/>
      <c r="F14" s="983">
        <v>0</v>
      </c>
      <c r="G14" s="1597" t="s">
        <v>4043</v>
      </c>
      <c r="H14" s="1598"/>
      <c r="I14" s="983">
        <v>0</v>
      </c>
    </row>
    <row r="15" spans="1:9" ht="15" customHeight="1">
      <c r="A15" s="984" t="s">
        <v>1066</v>
      </c>
      <c r="B15" s="982" t="s">
        <v>33</v>
      </c>
      <c r="C15" s="983">
        <f>SUM('Rozpočet SO_103B'!AC12:AC34)</f>
        <v>0</v>
      </c>
      <c r="D15" s="1597" t="s">
        <v>4044</v>
      </c>
      <c r="E15" s="1598"/>
      <c r="F15" s="983">
        <v>0</v>
      </c>
      <c r="G15" s="1597" t="s">
        <v>4045</v>
      </c>
      <c r="H15" s="1598"/>
      <c r="I15" s="983">
        <v>0</v>
      </c>
    </row>
    <row r="16" spans="1:9" ht="15" customHeight="1">
      <c r="A16" s="981" t="s">
        <v>27</v>
      </c>
      <c r="B16" s="982" t="s">
        <v>4041</v>
      </c>
      <c r="C16" s="983">
        <f>SUM('Rozpočet SO_103B'!AD12:AD34)</f>
        <v>0</v>
      </c>
      <c r="D16" s="1597" t="s">
        <v>4046</v>
      </c>
      <c r="E16" s="1598"/>
      <c r="F16" s="983">
        <v>0</v>
      </c>
      <c r="G16" s="1597" t="s">
        <v>4047</v>
      </c>
      <c r="H16" s="1598"/>
      <c r="I16" s="983">
        <v>0</v>
      </c>
    </row>
    <row r="17" spans="1:9" ht="15" customHeight="1">
      <c r="A17" s="984" t="s">
        <v>1066</v>
      </c>
      <c r="B17" s="982" t="s">
        <v>33</v>
      </c>
      <c r="C17" s="983">
        <f>SUM('Rozpočet SO_103B'!AE12:AE34)</f>
        <v>0</v>
      </c>
      <c r="D17" s="1597" t="s">
        <v>1066</v>
      </c>
      <c r="E17" s="1598"/>
      <c r="F17" s="985" t="s">
        <v>1066</v>
      </c>
      <c r="G17" s="1597" t="s">
        <v>4048</v>
      </c>
      <c r="H17" s="1598"/>
      <c r="I17" s="983">
        <v>0</v>
      </c>
    </row>
    <row r="18" spans="1:9" ht="15" customHeight="1">
      <c r="A18" s="981" t="s">
        <v>4049</v>
      </c>
      <c r="B18" s="982" t="s">
        <v>4041</v>
      </c>
      <c r="C18" s="983">
        <f>SUM('Rozpočet SO_103B'!AF12:AF34)</f>
        <v>0</v>
      </c>
      <c r="D18" s="1597" t="s">
        <v>1066</v>
      </c>
      <c r="E18" s="1598"/>
      <c r="F18" s="985" t="s">
        <v>1066</v>
      </c>
      <c r="G18" s="1597" t="s">
        <v>3122</v>
      </c>
      <c r="H18" s="1598"/>
      <c r="I18" s="983">
        <v>0</v>
      </c>
    </row>
    <row r="19" spans="1:9" ht="15" customHeight="1">
      <c r="A19" s="984" t="s">
        <v>1066</v>
      </c>
      <c r="B19" s="982" t="s">
        <v>33</v>
      </c>
      <c r="C19" s="983">
        <f>SUM('Rozpočet SO_103B'!AG12:AG34)</f>
        <v>0</v>
      </c>
      <c r="D19" s="1597" t="s">
        <v>1066</v>
      </c>
      <c r="E19" s="1598"/>
      <c r="F19" s="985" t="s">
        <v>1066</v>
      </c>
      <c r="G19" s="1597" t="s">
        <v>4050</v>
      </c>
      <c r="H19" s="1598"/>
      <c r="I19" s="983">
        <v>0</v>
      </c>
    </row>
    <row r="20" spans="1:9" ht="15" customHeight="1">
      <c r="A20" s="1599" t="s">
        <v>4051</v>
      </c>
      <c r="B20" s="1600"/>
      <c r="C20" s="983">
        <f>SUM('Rozpočet SO_103B'!AH12:AH34)</f>
        <v>0</v>
      </c>
      <c r="D20" s="1597" t="s">
        <v>1066</v>
      </c>
      <c r="E20" s="1598"/>
      <c r="F20" s="985" t="s">
        <v>1066</v>
      </c>
      <c r="G20" s="1597" t="s">
        <v>1066</v>
      </c>
      <c r="H20" s="1598"/>
      <c r="I20" s="985" t="s">
        <v>1066</v>
      </c>
    </row>
    <row r="21" spans="1:9" ht="15" customHeight="1">
      <c r="A21" s="1604" t="s">
        <v>4052</v>
      </c>
      <c r="B21" s="1605"/>
      <c r="C21" s="986">
        <f>SUM('Rozpočet SO_103B'!Z12:Z34)</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SO_103B'!AJ12:AJ34)</f>
        <v>0</v>
      </c>
    </row>
    <row r="28" spans="1:9" ht="15" customHeight="1">
      <c r="A28" s="1601" t="s">
        <v>4061</v>
      </c>
      <c r="B28" s="1602"/>
      <c r="C28" s="991">
        <f>SUM('Rozpočet SO_103B'!AK12:AK34)</f>
        <v>0</v>
      </c>
      <c r="D28" s="1603" t="s">
        <v>4062</v>
      </c>
      <c r="E28" s="1603"/>
      <c r="F28" s="990">
        <f>ROUND(C28*(15/100),2)</f>
        <v>0</v>
      </c>
      <c r="G28" s="1603" t="s">
        <v>4063</v>
      </c>
      <c r="H28" s="1603"/>
      <c r="I28" s="990">
        <f>SUM(C27:C29)</f>
        <v>0</v>
      </c>
    </row>
    <row r="29" spans="1:9" ht="15" customHeight="1">
      <c r="A29" s="1601" t="s">
        <v>4064</v>
      </c>
      <c r="B29" s="1602"/>
      <c r="C29" s="991">
        <f>SUM('Rozpočet SO_103B'!AL12:AL34)+(F22+I22+F23+I23+I24+I25)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SO_103B'!D2</f>
        <v>Nové Hurdisky - sociální bydlení Otrokovice</v>
      </c>
      <c r="D2" s="1563" t="s">
        <v>4073</v>
      </c>
      <c r="E2" s="1563" t="s">
        <v>2898</v>
      </c>
      <c r="F2" s="1568" t="s">
        <v>23</v>
      </c>
      <c r="G2" s="1569" t="str">
        <f>'Rozpočet SO_103B'!J2</f>
        <v> </v>
      </c>
    </row>
    <row r="3" spans="1:9" ht="15" customHeight="1">
      <c r="A3" s="1564"/>
      <c r="B3" s="1565"/>
      <c r="C3" s="1567"/>
      <c r="D3" s="1565"/>
      <c r="E3" s="1565"/>
      <c r="F3" s="1565"/>
      <c r="G3" s="1560"/>
    </row>
    <row r="4" spans="1:9" ht="15" customHeight="1">
      <c r="A4" s="1570" t="s">
        <v>4026</v>
      </c>
      <c r="B4" s="1565"/>
      <c r="C4" s="1571" t="str">
        <f>'Rozpočet SO_103B'!D4</f>
        <v>SO 103 - B</v>
      </c>
      <c r="D4" s="1565" t="s">
        <v>4028</v>
      </c>
      <c r="E4" s="1565" t="s">
        <v>4074</v>
      </c>
      <c r="F4" s="1571" t="s">
        <v>21</v>
      </c>
      <c r="G4" s="1559" t="str">
        <f>'Rozpočet SO_103B'!J4</f>
        <v> </v>
      </c>
    </row>
    <row r="5" spans="1:9" ht="15" customHeight="1">
      <c r="A5" s="1564"/>
      <c r="B5" s="1565"/>
      <c r="C5" s="1565"/>
      <c r="D5" s="1565"/>
      <c r="E5" s="1565"/>
      <c r="F5" s="1565"/>
      <c r="G5" s="1560"/>
    </row>
    <row r="6" spans="1:9" ht="15" customHeight="1">
      <c r="A6" s="1570" t="s">
        <v>4027</v>
      </c>
      <c r="B6" s="1565"/>
      <c r="C6" s="1571" t="str">
        <f>'Rozpočet SO_103B'!D6</f>
        <v xml:space="preserve"> </v>
      </c>
      <c r="D6" s="1565" t="s">
        <v>4029</v>
      </c>
      <c r="E6" s="1565" t="s">
        <v>2898</v>
      </c>
      <c r="F6" s="1571" t="s">
        <v>20</v>
      </c>
      <c r="G6" s="1559" t="str">
        <f>'Rozpočet SO_103B'!J6</f>
        <v> </v>
      </c>
    </row>
    <row r="7" spans="1:9" ht="15" customHeight="1">
      <c r="A7" s="1564"/>
      <c r="B7" s="1565"/>
      <c r="C7" s="1565"/>
      <c r="D7" s="1565"/>
      <c r="E7" s="1565"/>
      <c r="F7" s="1565"/>
      <c r="G7" s="1560"/>
    </row>
    <row r="8" spans="1:9" ht="15" customHeight="1">
      <c r="A8" s="1570" t="s">
        <v>4032</v>
      </c>
      <c r="B8" s="1565"/>
      <c r="C8" s="1571" t="str">
        <f>'Rozpočet SO_103B'!J8</f>
        <v> </v>
      </c>
      <c r="D8" s="1565" t="s">
        <v>4075</v>
      </c>
      <c r="E8" s="1565" t="s">
        <v>4074</v>
      </c>
      <c r="F8" s="1565" t="s">
        <v>4075</v>
      </c>
      <c r="G8" s="1559" t="str">
        <f>'Rozpočet SO_103B'!H8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1066</v>
      </c>
      <c r="B12" s="970" t="s">
        <v>4087</v>
      </c>
      <c r="C12" s="970" t="s">
        <v>4088</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1066</v>
      </c>
      <c r="B13" s="970" t="s">
        <v>4089</v>
      </c>
      <c r="C13" s="970" t="s">
        <v>4090</v>
      </c>
      <c r="D13" s="971">
        <f>'Rozpočet SO_103B'!I18</f>
        <v>0</v>
      </c>
      <c r="E13" s="971">
        <f>'Rozpočet SO_103B'!J18</f>
        <v>0</v>
      </c>
      <c r="F13" s="971">
        <f>'Rozpočet SO_103B'!K18</f>
        <v>0</v>
      </c>
      <c r="G13" s="972">
        <f>'Rozpočet SO_103B'!M18</f>
        <v>0</v>
      </c>
      <c r="H13" s="971"/>
      <c r="I13" s="971">
        <f t="shared" si="0"/>
        <v>0</v>
      </c>
    </row>
    <row r="14" spans="1:9" ht="15" customHeight="1">
      <c r="A14" s="969" t="s">
        <v>1066</v>
      </c>
      <c r="B14" s="970" t="s">
        <v>4091</v>
      </c>
      <c r="C14" s="970" t="s">
        <v>4092</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1066</v>
      </c>
      <c r="B15" s="970" t="s">
        <v>4093</v>
      </c>
      <c r="C15" s="970" t="s">
        <v>4094</v>
      </c>
      <c r="D15" s="971">
        <f>'Rozpočet SO_103B'!I23</f>
        <v>0</v>
      </c>
      <c r="E15" s="971">
        <f>'Rozpočet SO_103B'!J23</f>
        <v>0</v>
      </c>
      <c r="F15" s="971">
        <f>'Rozpočet SO_103B'!K23</f>
        <v>0</v>
      </c>
      <c r="G15" s="972">
        <f>'Rozpočet SO_103B'!M23</f>
        <v>0</v>
      </c>
      <c r="H15" s="971"/>
      <c r="I15" s="971">
        <f t="shared" si="0"/>
        <v>0</v>
      </c>
    </row>
    <row r="16" spans="1:9" ht="15" customHeight="1">
      <c r="A16" s="969" t="s">
        <v>1066</v>
      </c>
      <c r="B16" s="970" t="s">
        <v>4097</v>
      </c>
      <c r="C16" s="970" t="s">
        <v>4098</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1066</v>
      </c>
      <c r="B17" s="970" t="s">
        <v>4099</v>
      </c>
      <c r="C17" s="970" t="s">
        <v>4100</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1066</v>
      </c>
      <c r="B18" s="970" t="s">
        <v>4103</v>
      </c>
      <c r="C18" s="970" t="s">
        <v>4104</v>
      </c>
      <c r="D18" s="971">
        <f>'Rozpočet SO_103B'!I29</f>
        <v>0</v>
      </c>
      <c r="E18" s="971">
        <f>'Rozpočet SO_103B'!J29</f>
        <v>0</v>
      </c>
      <c r="F18" s="971">
        <f>'Rozpočet SO_103B'!K29</f>
        <v>0</v>
      </c>
      <c r="G18" s="972">
        <f>'Rozpočet SO_103B'!M29</f>
        <v>0</v>
      </c>
      <c r="H18" s="971"/>
      <c r="I18" s="971">
        <f t="shared" si="0"/>
        <v>0</v>
      </c>
    </row>
    <row r="19" spans="1:9" ht="15" customHeight="1">
      <c r="A19" s="969" t="s">
        <v>1066</v>
      </c>
      <c r="B19" s="970" t="s">
        <v>4105</v>
      </c>
      <c r="C19" s="970" t="s">
        <v>4106</v>
      </c>
      <c r="D19" s="971">
        <f>'Rozpočet SO_103B'!I31</f>
        <v>0</v>
      </c>
      <c r="E19" s="971">
        <f>'Rozpočet SO_103B'!J31</f>
        <v>0</v>
      </c>
      <c r="F19" s="971">
        <f>'Rozpočet SO_103B'!K31</f>
        <v>0</v>
      </c>
      <c r="G19" s="972">
        <f>'Rozpočet SO_103B'!M31</f>
        <v>0</v>
      </c>
      <c r="H19" s="971"/>
      <c r="I19" s="971">
        <f t="shared" si="0"/>
        <v>0</v>
      </c>
    </row>
    <row r="20" spans="1:9" ht="15" customHeight="1">
      <c r="A20" s="973" t="s">
        <v>1066</v>
      </c>
      <c r="B20" s="974" t="s">
        <v>1066</v>
      </c>
      <c r="C20" s="974" t="s">
        <v>4051</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4109</v>
      </c>
      <c r="F21" s="978">
        <f>SUM(I11:I20)</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0" style="963" hidden="1" customWidth="1"/>
    <col min="65"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4253</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7.1279999999999998E-3</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7.2</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7.2</v>
      </c>
      <c r="H17" s="1173"/>
      <c r="I17" s="971">
        <f>G17*AO17</f>
        <v>0</v>
      </c>
      <c r="J17" s="971">
        <f>G17*AP17</f>
        <v>0</v>
      </c>
      <c r="K17" s="971">
        <f>G17*H17</f>
        <v>0</v>
      </c>
      <c r="L17" s="971">
        <v>9.8999999999999999E-4</v>
      </c>
      <c r="M17" s="971">
        <f>G17*L17</f>
        <v>7.1279999999999998E-3</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3.88</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1.2023999999999999</v>
      </c>
      <c r="N20" s="1011" t="s">
        <v>1066</v>
      </c>
      <c r="AI20" s="998" t="s">
        <v>1066</v>
      </c>
      <c r="AS20" s="1010">
        <f>SUM(AJ21:AJ22)</f>
        <v>0</v>
      </c>
      <c r="AT20" s="1010">
        <f>SUM(AK21:AK22)</f>
        <v>0</v>
      </c>
      <c r="AU20" s="1010">
        <f>SUM(AL21:AL22)</f>
        <v>0</v>
      </c>
    </row>
    <row r="21" spans="1:64" ht="15" customHeight="1">
      <c r="A21" s="969" t="s">
        <v>4147</v>
      </c>
      <c r="B21" s="970" t="s">
        <v>1066</v>
      </c>
      <c r="C21" s="970" t="s">
        <v>4156</v>
      </c>
      <c r="D21" s="1565" t="s">
        <v>1817</v>
      </c>
      <c r="E21" s="1565"/>
      <c r="F21" s="970" t="s">
        <v>567</v>
      </c>
      <c r="G21" s="971">
        <v>0.72</v>
      </c>
      <c r="H21" s="1173"/>
      <c r="I21" s="971">
        <f>G21*AO21</f>
        <v>0</v>
      </c>
      <c r="J21" s="971">
        <f>G21*AP21</f>
        <v>0</v>
      </c>
      <c r="K21" s="971">
        <f>G21*H21</f>
        <v>0</v>
      </c>
      <c r="L21" s="971">
        <v>1.67</v>
      </c>
      <c r="M21" s="971">
        <f>G21*L21</f>
        <v>1.2023999999999999</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1</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2.0000000000000001E-4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2</v>
      </c>
      <c r="H28" s="1173"/>
      <c r="I28" s="971">
        <f>G28*AO28</f>
        <v>0</v>
      </c>
      <c r="J28" s="971">
        <f>G28*AP28</f>
        <v>0</v>
      </c>
      <c r="K28" s="971">
        <f>G28*H28</f>
        <v>0</v>
      </c>
      <c r="L28" s="971">
        <v>1E-4</v>
      </c>
      <c r="M28" s="971">
        <f>G28*L28</f>
        <v>2.0000000000000001E-4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2</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SUM(I34:I34)</f>
        <v>0</v>
      </c>
      <c r="J33" s="1010">
        <f>SUM(J34:J34)</f>
        <v>0</v>
      </c>
      <c r="K33" s="1010">
        <f>SUM(K34:K34)</f>
        <v>0</v>
      </c>
      <c r="L33" s="998" t="s">
        <v>1066</v>
      </c>
      <c r="M33" s="1010">
        <f>SUM(M34:M34)</f>
        <v>6.4200000000000004E-3</v>
      </c>
      <c r="N33" s="1011" t="s">
        <v>1066</v>
      </c>
      <c r="AI33" s="998" t="s">
        <v>1066</v>
      </c>
      <c r="AS33" s="1010">
        <f>SUM(AJ34:AJ34)</f>
        <v>0</v>
      </c>
      <c r="AT33" s="1010">
        <f>SUM(AK34:AK34)</f>
        <v>0</v>
      </c>
      <c r="AU33" s="1010">
        <f>SUM(AL34:AL34)</f>
        <v>0</v>
      </c>
    </row>
    <row r="34" spans="1:64" ht="15" customHeight="1">
      <c r="A34" s="973" t="s">
        <v>4085</v>
      </c>
      <c r="B34" s="974" t="s">
        <v>1066</v>
      </c>
      <c r="C34" s="974" t="s">
        <v>4251</v>
      </c>
      <c r="D34" s="1588" t="s">
        <v>4252</v>
      </c>
      <c r="E34" s="1588"/>
      <c r="F34" s="974" t="s">
        <v>347</v>
      </c>
      <c r="G34" s="975">
        <v>2</v>
      </c>
      <c r="H34" s="1184"/>
      <c r="I34" s="975">
        <f>G34*AO34</f>
        <v>0</v>
      </c>
      <c r="J34" s="975">
        <f>G34*AP34</f>
        <v>0</v>
      </c>
      <c r="K34" s="975">
        <f>G34*H34</f>
        <v>0</v>
      </c>
      <c r="L34" s="975">
        <v>3.2100000000000002E-3</v>
      </c>
      <c r="M34" s="975">
        <f>G34*L34</f>
        <v>6.4200000000000004E-3</v>
      </c>
      <c r="N34" s="1014"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7" t="s">
        <v>4109</v>
      </c>
      <c r="J35" s="1567"/>
      <c r="K35" s="978">
        <f>K12+K15+K18+K20+K23+K25+K27+K29+K31+K33</f>
        <v>0</v>
      </c>
    </row>
    <row r="36" spans="1:64" ht="15" customHeight="1">
      <c r="A36" s="992" t="s">
        <v>4071</v>
      </c>
    </row>
    <row r="37" spans="1:64" ht="12.75" customHeight="1">
      <c r="A37" s="1571" t="s">
        <v>1066</v>
      </c>
      <c r="B37" s="1565"/>
      <c r="C37" s="1565"/>
      <c r="D37" s="1565"/>
      <c r="E37" s="1565"/>
      <c r="F37" s="1565"/>
      <c r="G37" s="1565"/>
      <c r="H37" s="1565"/>
      <c r="I37" s="1565"/>
      <c r="J37" s="1565"/>
      <c r="K37" s="1565"/>
      <c r="L37" s="1565"/>
      <c r="M37" s="1565"/>
      <c r="N37" s="1565"/>
    </row>
  </sheetData>
  <mergeCells count="54">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 ref="I4:I5"/>
    <mergeCell ref="I6:I7"/>
    <mergeCell ref="I8:I9"/>
    <mergeCell ref="D2:F3"/>
    <mergeCell ref="H8:H9"/>
    <mergeCell ref="D8:F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33:E33"/>
    <mergeCell ref="D34:E34"/>
    <mergeCell ref="I35:J35"/>
    <mergeCell ref="A37:N37"/>
    <mergeCell ref="D27:E27"/>
    <mergeCell ref="D28:E28"/>
    <mergeCell ref="D29:E29"/>
    <mergeCell ref="D30:E30"/>
    <mergeCell ref="D31:E31"/>
    <mergeCell ref="D32:E32"/>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SO_103C'!D2</f>
        <v>Nové Hurdisky - sociální bydlení Otrokovice</v>
      </c>
      <c r="D2" s="1589"/>
      <c r="E2" s="1568" t="s">
        <v>23</v>
      </c>
      <c r="F2" s="1568" t="str">
        <f>'Rozpočet SO_103C'!J2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SO_103C'!D4</f>
        <v>SO 103 - C</v>
      </c>
      <c r="D4" s="1565"/>
      <c r="E4" s="1571" t="s">
        <v>21</v>
      </c>
      <c r="F4" s="1571" t="str">
        <f>'Rozpočet SO_103C'!J4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SO_103C'!D6</f>
        <v xml:space="preserve"> </v>
      </c>
      <c r="D6" s="1565"/>
      <c r="E6" s="1571" t="s">
        <v>20</v>
      </c>
      <c r="F6" s="1571" t="str">
        <f>'Rozpočet SO_103C'!J6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SO_103C'!H4</f>
        <v>26.10.2022</v>
      </c>
      <c r="D8" s="1565"/>
      <c r="E8" s="1571" t="s">
        <v>4029</v>
      </c>
      <c r="F8" s="1571" t="str">
        <f>'Rozpočet SO_103C'!H6</f>
        <v xml:space="preserve"> </v>
      </c>
      <c r="G8" s="1565"/>
      <c r="H8" s="1565" t="s">
        <v>4030</v>
      </c>
      <c r="I8" s="1592">
        <v>14</v>
      </c>
    </row>
    <row r="9" spans="1:9" ht="15" customHeight="1">
      <c r="A9" s="1564"/>
      <c r="B9" s="1565"/>
      <c r="C9" s="1565"/>
      <c r="D9" s="1565"/>
      <c r="E9" s="1565"/>
      <c r="F9" s="1565"/>
      <c r="G9" s="1565"/>
      <c r="H9" s="1565"/>
      <c r="I9" s="1560"/>
    </row>
    <row r="10" spans="1:9" ht="15" customHeight="1">
      <c r="A10" s="1570" t="s">
        <v>4031</v>
      </c>
      <c r="B10" s="1565"/>
      <c r="C10" s="1571" t="str">
        <f>'Rozpočet SO_103C'!D8</f>
        <v xml:space="preserve"> </v>
      </c>
      <c r="D10" s="1565"/>
      <c r="E10" s="1571" t="s">
        <v>4032</v>
      </c>
      <c r="F10" s="1571" t="str">
        <f>'Rozpočet SO_103C'!J8</f>
        <v> </v>
      </c>
      <c r="G10" s="1565"/>
      <c r="H10" s="1565" t="s">
        <v>4033</v>
      </c>
      <c r="I10" s="1559" t="str">
        <f>'Rozpočet SO_103C'!H8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SO_103C'!AB12:AB35)</f>
        <v>0</v>
      </c>
      <c r="D14" s="1597" t="s">
        <v>4042</v>
      </c>
      <c r="E14" s="1598"/>
      <c r="F14" s="983">
        <v>0</v>
      </c>
      <c r="G14" s="1597" t="s">
        <v>4043</v>
      </c>
      <c r="H14" s="1598"/>
      <c r="I14" s="983">
        <v>0</v>
      </c>
    </row>
    <row r="15" spans="1:9" ht="15" customHeight="1">
      <c r="A15" s="984" t="s">
        <v>1066</v>
      </c>
      <c r="B15" s="982" t="s">
        <v>33</v>
      </c>
      <c r="C15" s="983">
        <f>SUM('Rozpočet SO_103C'!AC12:AC35)</f>
        <v>0</v>
      </c>
      <c r="D15" s="1597" t="s">
        <v>4044</v>
      </c>
      <c r="E15" s="1598"/>
      <c r="F15" s="983">
        <v>0</v>
      </c>
      <c r="G15" s="1597" t="s">
        <v>4045</v>
      </c>
      <c r="H15" s="1598"/>
      <c r="I15" s="983">
        <v>0</v>
      </c>
    </row>
    <row r="16" spans="1:9" ht="15" customHeight="1">
      <c r="A16" s="981" t="s">
        <v>27</v>
      </c>
      <c r="B16" s="982" t="s">
        <v>4041</v>
      </c>
      <c r="C16" s="983">
        <f>SUM('Rozpočet SO_103C'!AD12:AD35)</f>
        <v>0</v>
      </c>
      <c r="D16" s="1597" t="s">
        <v>4046</v>
      </c>
      <c r="E16" s="1598"/>
      <c r="F16" s="983">
        <v>0</v>
      </c>
      <c r="G16" s="1597" t="s">
        <v>4047</v>
      </c>
      <c r="H16" s="1598"/>
      <c r="I16" s="983">
        <v>0</v>
      </c>
    </row>
    <row r="17" spans="1:9" ht="15" customHeight="1">
      <c r="A17" s="984" t="s">
        <v>1066</v>
      </c>
      <c r="B17" s="982" t="s">
        <v>33</v>
      </c>
      <c r="C17" s="983">
        <f>SUM('Rozpočet SO_103C'!AE12:AE35)</f>
        <v>0</v>
      </c>
      <c r="D17" s="1597" t="s">
        <v>1066</v>
      </c>
      <c r="E17" s="1598"/>
      <c r="F17" s="985" t="s">
        <v>1066</v>
      </c>
      <c r="G17" s="1597" t="s">
        <v>4048</v>
      </c>
      <c r="H17" s="1598"/>
      <c r="I17" s="983">
        <v>0</v>
      </c>
    </row>
    <row r="18" spans="1:9" ht="15" customHeight="1">
      <c r="A18" s="981" t="s">
        <v>4049</v>
      </c>
      <c r="B18" s="982" t="s">
        <v>4041</v>
      </c>
      <c r="C18" s="983">
        <f>SUM('Rozpočet SO_103C'!AF12:AF35)</f>
        <v>0</v>
      </c>
      <c r="D18" s="1597" t="s">
        <v>1066</v>
      </c>
      <c r="E18" s="1598"/>
      <c r="F18" s="985" t="s">
        <v>1066</v>
      </c>
      <c r="G18" s="1597" t="s">
        <v>3122</v>
      </c>
      <c r="H18" s="1598"/>
      <c r="I18" s="983">
        <v>0</v>
      </c>
    </row>
    <row r="19" spans="1:9" ht="15" customHeight="1">
      <c r="A19" s="984" t="s">
        <v>1066</v>
      </c>
      <c r="B19" s="982" t="s">
        <v>33</v>
      </c>
      <c r="C19" s="983">
        <f>SUM('Rozpočet SO_103C'!AG12:AG35)</f>
        <v>0</v>
      </c>
      <c r="D19" s="1597" t="s">
        <v>1066</v>
      </c>
      <c r="E19" s="1598"/>
      <c r="F19" s="985" t="s">
        <v>1066</v>
      </c>
      <c r="G19" s="1597" t="s">
        <v>4050</v>
      </c>
      <c r="H19" s="1598"/>
      <c r="I19" s="983">
        <v>0</v>
      </c>
    </row>
    <row r="20" spans="1:9" ht="15" customHeight="1">
      <c r="A20" s="1599" t="s">
        <v>4051</v>
      </c>
      <c r="B20" s="1600"/>
      <c r="C20" s="983">
        <f>SUM('Rozpočet SO_103C'!AH12:AH35)</f>
        <v>0</v>
      </c>
      <c r="D20" s="1597" t="s">
        <v>1066</v>
      </c>
      <c r="E20" s="1598"/>
      <c r="F20" s="985" t="s">
        <v>1066</v>
      </c>
      <c r="G20" s="1597" t="s">
        <v>1066</v>
      </c>
      <c r="H20" s="1598"/>
      <c r="I20" s="985" t="s">
        <v>1066</v>
      </c>
    </row>
    <row r="21" spans="1:9" ht="15" customHeight="1">
      <c r="A21" s="1604" t="s">
        <v>4052</v>
      </c>
      <c r="B21" s="1605"/>
      <c r="C21" s="986">
        <f>SUM('Rozpočet SO_103C'!Z12:Z35)</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SO_103C'!AJ12:AJ35)</f>
        <v>0</v>
      </c>
    </row>
    <row r="28" spans="1:9" ht="15" customHeight="1">
      <c r="A28" s="1601" t="s">
        <v>4061</v>
      </c>
      <c r="B28" s="1602"/>
      <c r="C28" s="991">
        <f>SUM('Rozpočet SO_103C'!AK12:AK35)</f>
        <v>0</v>
      </c>
      <c r="D28" s="1603" t="s">
        <v>4062</v>
      </c>
      <c r="E28" s="1603"/>
      <c r="F28" s="990">
        <f>ROUND(C28*(15/100),2)</f>
        <v>0</v>
      </c>
      <c r="G28" s="1603" t="s">
        <v>4063</v>
      </c>
      <c r="H28" s="1603"/>
      <c r="I28" s="990">
        <f>SUM(C27:C29)</f>
        <v>0</v>
      </c>
    </row>
    <row r="29" spans="1:9" ht="15" customHeight="1">
      <c r="A29" s="1601" t="s">
        <v>4064</v>
      </c>
      <c r="B29" s="1602"/>
      <c r="C29" s="991">
        <f>SUM('Rozpočet SO_103C'!AL12:AL35)+(F22+I22+F23+I23+I24+I25)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SO_103C'!D2</f>
        <v>Nové Hurdisky - sociální bydlení Otrokovice</v>
      </c>
      <c r="D2" s="1563" t="s">
        <v>4073</v>
      </c>
      <c r="E2" s="1563" t="s">
        <v>2898</v>
      </c>
      <c r="F2" s="1568" t="s">
        <v>23</v>
      </c>
      <c r="G2" s="1569" t="str">
        <f>'Rozpočet SO_103C'!J2</f>
        <v> </v>
      </c>
    </row>
    <row r="3" spans="1:9" ht="15" customHeight="1">
      <c r="A3" s="1564"/>
      <c r="B3" s="1565"/>
      <c r="C3" s="1567"/>
      <c r="D3" s="1565"/>
      <c r="E3" s="1565"/>
      <c r="F3" s="1565"/>
      <c r="G3" s="1560"/>
    </row>
    <row r="4" spans="1:9" ht="15" customHeight="1">
      <c r="A4" s="1570" t="s">
        <v>4026</v>
      </c>
      <c r="B4" s="1565"/>
      <c r="C4" s="1571" t="str">
        <f>'Rozpočet SO_103C'!D4</f>
        <v>SO 103 - C</v>
      </c>
      <c r="D4" s="1565" t="s">
        <v>4028</v>
      </c>
      <c r="E4" s="1565" t="s">
        <v>4074</v>
      </c>
      <c r="F4" s="1571" t="s">
        <v>21</v>
      </c>
      <c r="G4" s="1559" t="str">
        <f>'Rozpočet SO_103C'!J4</f>
        <v> </v>
      </c>
    </row>
    <row r="5" spans="1:9" ht="15" customHeight="1">
      <c r="A5" s="1564"/>
      <c r="B5" s="1565"/>
      <c r="C5" s="1565"/>
      <c r="D5" s="1565"/>
      <c r="E5" s="1565"/>
      <c r="F5" s="1565"/>
      <c r="G5" s="1560"/>
    </row>
    <row r="6" spans="1:9" ht="15" customHeight="1">
      <c r="A6" s="1570" t="s">
        <v>4027</v>
      </c>
      <c r="B6" s="1565"/>
      <c r="C6" s="1571" t="str">
        <f>'Rozpočet SO_103C'!D6</f>
        <v xml:space="preserve"> </v>
      </c>
      <c r="D6" s="1565" t="s">
        <v>4029</v>
      </c>
      <c r="E6" s="1565" t="s">
        <v>2898</v>
      </c>
      <c r="F6" s="1571" t="s">
        <v>20</v>
      </c>
      <c r="G6" s="1559" t="str">
        <f>'Rozpočet SO_103C'!J6</f>
        <v> </v>
      </c>
    </row>
    <row r="7" spans="1:9" ht="15" customHeight="1">
      <c r="A7" s="1564"/>
      <c r="B7" s="1565"/>
      <c r="C7" s="1565"/>
      <c r="D7" s="1565"/>
      <c r="E7" s="1565"/>
      <c r="F7" s="1565"/>
      <c r="G7" s="1560"/>
    </row>
    <row r="8" spans="1:9" ht="15" customHeight="1">
      <c r="A8" s="1570" t="s">
        <v>4032</v>
      </c>
      <c r="B8" s="1565"/>
      <c r="C8" s="1571" t="str">
        <f>'Rozpočet SO_103C'!J8</f>
        <v> </v>
      </c>
      <c r="D8" s="1565" t="s">
        <v>4075</v>
      </c>
      <c r="E8" s="1565" t="s">
        <v>4074</v>
      </c>
      <c r="F8" s="1565" t="s">
        <v>4075</v>
      </c>
      <c r="G8" s="1559" t="str">
        <f>'Rozpočet SO_103C'!H8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1066</v>
      </c>
      <c r="B12" s="970" t="s">
        <v>4087</v>
      </c>
      <c r="C12" s="970" t="s">
        <v>4088</v>
      </c>
      <c r="D12" s="971">
        <f>'Rozpočet SO_103C'!I15</f>
        <v>0</v>
      </c>
      <c r="E12" s="971">
        <f>'Rozpočet SO_103C'!J15</f>
        <v>0</v>
      </c>
      <c r="F12" s="971">
        <f>'Rozpočet SO_103C'!K15</f>
        <v>0</v>
      </c>
      <c r="G12" s="972">
        <f>'Rozpočet SO_103C'!M15</f>
        <v>1.4256E-2</v>
      </c>
      <c r="H12" s="971"/>
      <c r="I12" s="971">
        <f t="shared" si="0"/>
        <v>0</v>
      </c>
    </row>
    <row r="13" spans="1:9" ht="15" customHeight="1">
      <c r="A13" s="969" t="s">
        <v>1066</v>
      </c>
      <c r="B13" s="970" t="s">
        <v>4089</v>
      </c>
      <c r="C13" s="970" t="s">
        <v>4090</v>
      </c>
      <c r="D13" s="971">
        <f>'Rozpočet SO_103C'!I18</f>
        <v>0</v>
      </c>
      <c r="E13" s="971">
        <f>'Rozpočet SO_103C'!J18</f>
        <v>0</v>
      </c>
      <c r="F13" s="971">
        <f>'Rozpočet SO_103C'!K18</f>
        <v>0</v>
      </c>
      <c r="G13" s="972">
        <f>'Rozpočet SO_103C'!M18</f>
        <v>0</v>
      </c>
      <c r="H13" s="971"/>
      <c r="I13" s="971">
        <f t="shared" si="0"/>
        <v>0</v>
      </c>
    </row>
    <row r="14" spans="1:9" ht="15" customHeight="1">
      <c r="A14" s="969" t="s">
        <v>1066</v>
      </c>
      <c r="B14" s="970" t="s">
        <v>4091</v>
      </c>
      <c r="C14" s="970" t="s">
        <v>4092</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1066</v>
      </c>
      <c r="B15" s="970" t="s">
        <v>4093</v>
      </c>
      <c r="C15" s="970" t="s">
        <v>4094</v>
      </c>
      <c r="D15" s="971">
        <f>'Rozpočet SO_103C'!I23</f>
        <v>0</v>
      </c>
      <c r="E15" s="971">
        <f>'Rozpočet SO_103C'!J23</f>
        <v>0</v>
      </c>
      <c r="F15" s="971">
        <f>'Rozpočet SO_103C'!K23</f>
        <v>0</v>
      </c>
      <c r="G15" s="972">
        <f>'Rozpočet SO_103C'!M23</f>
        <v>0</v>
      </c>
      <c r="H15" s="971"/>
      <c r="I15" s="971">
        <f t="shared" si="0"/>
        <v>0</v>
      </c>
    </row>
    <row r="16" spans="1:9" ht="15" customHeight="1">
      <c r="A16" s="969" t="s">
        <v>1066</v>
      </c>
      <c r="B16" s="970" t="s">
        <v>4097</v>
      </c>
      <c r="C16" s="970" t="s">
        <v>4098</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1066</v>
      </c>
      <c r="B17" s="970" t="s">
        <v>4099</v>
      </c>
      <c r="C17" s="970" t="s">
        <v>4100</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1066</v>
      </c>
      <c r="B18" s="970" t="s">
        <v>4103</v>
      </c>
      <c r="C18" s="970" t="s">
        <v>4104</v>
      </c>
      <c r="D18" s="971">
        <f>'Rozpočet SO_103C'!I29</f>
        <v>0</v>
      </c>
      <c r="E18" s="971">
        <f>'Rozpočet SO_103C'!J29</f>
        <v>0</v>
      </c>
      <c r="F18" s="971">
        <f>'Rozpočet SO_103C'!K29</f>
        <v>0</v>
      </c>
      <c r="G18" s="972">
        <f>'Rozpočet SO_103C'!M29</f>
        <v>0</v>
      </c>
      <c r="H18" s="971"/>
      <c r="I18" s="971">
        <f t="shared" si="0"/>
        <v>0</v>
      </c>
    </row>
    <row r="19" spans="1:9" ht="15" customHeight="1">
      <c r="A19" s="969" t="s">
        <v>1066</v>
      </c>
      <c r="B19" s="970" t="s">
        <v>4105</v>
      </c>
      <c r="C19" s="970" t="s">
        <v>4106</v>
      </c>
      <c r="D19" s="971">
        <f>'Rozpočet SO_103C'!I31</f>
        <v>0</v>
      </c>
      <c r="E19" s="971">
        <f>'Rozpočet SO_103C'!J31</f>
        <v>0</v>
      </c>
      <c r="F19" s="971">
        <f>'Rozpočet SO_103C'!K31</f>
        <v>0</v>
      </c>
      <c r="G19" s="972">
        <f>'Rozpočet SO_103C'!M31</f>
        <v>0</v>
      </c>
      <c r="H19" s="971"/>
      <c r="I19" s="971">
        <f t="shared" si="0"/>
        <v>0</v>
      </c>
    </row>
    <row r="20" spans="1:9" ht="15" customHeight="1">
      <c r="A20" s="973" t="s">
        <v>1066</v>
      </c>
      <c r="B20" s="974" t="s">
        <v>1066</v>
      </c>
      <c r="C20" s="974" t="s">
        <v>4051</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4254</v>
      </c>
      <c r="E4" s="1565"/>
      <c r="F4" s="1565"/>
      <c r="G4" s="1565" t="s">
        <v>4028</v>
      </c>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5.76</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1</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1.4256E-2</v>
      </c>
      <c r="N15" s="1011" t="s">
        <v>1066</v>
      </c>
      <c r="AI15" s="998" t="s">
        <v>1066</v>
      </c>
      <c r="AS15" s="1010">
        <f>SUM(AJ16:AJ17)</f>
        <v>0</v>
      </c>
      <c r="AT15" s="1010">
        <f>SUM(AK16:AK17)</f>
        <v>0</v>
      </c>
      <c r="AU15" s="1010">
        <f>SUM(AL16:AL17)</f>
        <v>0</v>
      </c>
    </row>
    <row r="16" spans="1:64" ht="15" customHeight="1">
      <c r="A16" s="969" t="s">
        <v>223</v>
      </c>
      <c r="B16" s="970" t="s">
        <v>1066</v>
      </c>
      <c r="C16" s="970" t="s">
        <v>1808</v>
      </c>
      <c r="D16" s="1565" t="s">
        <v>1809</v>
      </c>
      <c r="E16" s="1565"/>
      <c r="F16" s="970" t="s">
        <v>256</v>
      </c>
      <c r="G16" s="971">
        <v>14.4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1066</v>
      </c>
      <c r="C17" s="970" t="s">
        <v>1806</v>
      </c>
      <c r="D17" s="1565" t="s">
        <v>1807</v>
      </c>
      <c r="E17" s="1565"/>
      <c r="F17" s="970" t="s">
        <v>256</v>
      </c>
      <c r="G17" s="971">
        <v>14.4</v>
      </c>
      <c r="H17" s="1173"/>
      <c r="I17" s="971">
        <f>G17*AO17</f>
        <v>0</v>
      </c>
      <c r="J17" s="971">
        <f>G17*AP17</f>
        <v>0</v>
      </c>
      <c r="K17" s="971">
        <f>G17*H17</f>
        <v>0</v>
      </c>
      <c r="L17" s="971">
        <v>9.8999999999999999E-4</v>
      </c>
      <c r="M17" s="971">
        <f>G17*L17</f>
        <v>1.4256E-2</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7.76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2.4047999999999998</v>
      </c>
      <c r="N20" s="1011" t="s">
        <v>1066</v>
      </c>
      <c r="AI20" s="998" t="s">
        <v>1066</v>
      </c>
      <c r="AS20" s="1010">
        <f>SUM(AJ21:AJ22)</f>
        <v>0</v>
      </c>
      <c r="AT20" s="1010">
        <f>SUM(AK21:AK22)</f>
        <v>0</v>
      </c>
      <c r="AU20" s="1010">
        <f>SUM(AL21:AL22)</f>
        <v>0</v>
      </c>
    </row>
    <row r="21" spans="1:64" ht="15" customHeight="1">
      <c r="A21" s="969" t="s">
        <v>4147</v>
      </c>
      <c r="B21" s="970" t="s">
        <v>1066</v>
      </c>
      <c r="C21" s="970" t="s">
        <v>4156</v>
      </c>
      <c r="D21" s="1565" t="s">
        <v>1817</v>
      </c>
      <c r="E21" s="1565"/>
      <c r="F21" s="970" t="s">
        <v>567</v>
      </c>
      <c r="G21" s="971">
        <v>1.44</v>
      </c>
      <c r="H21" s="1173"/>
      <c r="I21" s="971">
        <f>G21*AO21</f>
        <v>0</v>
      </c>
      <c r="J21" s="971">
        <f>G21*AP21</f>
        <v>0</v>
      </c>
      <c r="K21" s="971">
        <f>G21*H21</f>
        <v>0</v>
      </c>
      <c r="L21" s="971">
        <v>1.67</v>
      </c>
      <c r="M21" s="971">
        <f>G21*L21</f>
        <v>2.4047999999999998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0.60504639999999998</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0.32</v>
      </c>
      <c r="H26" s="1173"/>
      <c r="I26" s="971">
        <f>G26*AO26</f>
        <v>0</v>
      </c>
      <c r="J26" s="971">
        <f>G26*AP26</f>
        <v>0</v>
      </c>
      <c r="K26" s="971">
        <f>G26*H26</f>
        <v>0</v>
      </c>
      <c r="L26" s="971">
        <v>1.8907700000000001</v>
      </c>
      <c r="M26" s="971">
        <f>G26*L26</f>
        <v>0.60504639999999998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1066</v>
      </c>
      <c r="B27" s="1008" t="s">
        <v>1066</v>
      </c>
      <c r="C27" s="1008" t="s">
        <v>4099</v>
      </c>
      <c r="D27" s="1587" t="s">
        <v>4100</v>
      </c>
      <c r="E27" s="1587"/>
      <c r="F27" s="1009" t="s">
        <v>2898</v>
      </c>
      <c r="G27" s="1009" t="s">
        <v>2898</v>
      </c>
      <c r="H27" s="1009"/>
      <c r="I27" s="1010">
        <f>SUM(I28:I28)</f>
        <v>0</v>
      </c>
      <c r="J27" s="1010">
        <f>SUM(J28:J28)</f>
        <v>0</v>
      </c>
      <c r="K27" s="1010">
        <f>SUM(K28:K28)</f>
        <v>0</v>
      </c>
      <c r="L27" s="998" t="s">
        <v>1066</v>
      </c>
      <c r="M27" s="1010">
        <f>SUM(M28:M28)</f>
        <v>4.0000000000000002E-4</v>
      </c>
      <c r="N27" s="1011" t="s">
        <v>1066</v>
      </c>
      <c r="AI27" s="998" t="s">
        <v>1066</v>
      </c>
      <c r="AS27" s="1010">
        <f>SUM(AJ28:AJ28)</f>
        <v>0</v>
      </c>
      <c r="AT27" s="1010">
        <f>SUM(AK28:AK28)</f>
        <v>0</v>
      </c>
      <c r="AU27" s="1010">
        <f>SUM(AL28:AL28)</f>
        <v>0</v>
      </c>
    </row>
    <row r="28" spans="1:64" ht="15" customHeight="1">
      <c r="A28" s="969" t="s">
        <v>4155</v>
      </c>
      <c r="B28" s="970" t="s">
        <v>1066</v>
      </c>
      <c r="C28" s="970" t="s">
        <v>4172</v>
      </c>
      <c r="D28" s="1565" t="s">
        <v>4173</v>
      </c>
      <c r="E28" s="1565"/>
      <c r="F28" s="970" t="s">
        <v>315</v>
      </c>
      <c r="G28" s="971">
        <v>4</v>
      </c>
      <c r="H28" s="1173"/>
      <c r="I28" s="971">
        <f>G28*AO28</f>
        <v>0</v>
      </c>
      <c r="J28" s="971">
        <f>G28*AP28</f>
        <v>0</v>
      </c>
      <c r="K28" s="971">
        <f>G28*H28</f>
        <v>0</v>
      </c>
      <c r="L28" s="971">
        <v>1E-4</v>
      </c>
      <c r="M28" s="971">
        <f>G28*L28</f>
        <v>4.0000000000000002E-4</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4174</v>
      </c>
      <c r="AZ28" s="1013" t="s">
        <v>4175</v>
      </c>
      <c r="BA28" s="998" t="s">
        <v>4141</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1066</v>
      </c>
      <c r="B29" s="1008" t="s">
        <v>1066</v>
      </c>
      <c r="C29" s="1008" t="s">
        <v>4103</v>
      </c>
      <c r="D29" s="1587" t="s">
        <v>4104</v>
      </c>
      <c r="E29" s="1587"/>
      <c r="F29" s="1009" t="s">
        <v>2898</v>
      </c>
      <c r="G29" s="1009" t="s">
        <v>2898</v>
      </c>
      <c r="H29" s="1009"/>
      <c r="I29" s="1010">
        <f>SUM(I30:I30)</f>
        <v>0</v>
      </c>
      <c r="J29" s="1010">
        <f>SUM(J30:J30)</f>
        <v>0</v>
      </c>
      <c r="K29" s="1010">
        <f>SUM(K30:K30)</f>
        <v>0</v>
      </c>
      <c r="L29" s="998" t="s">
        <v>1066</v>
      </c>
      <c r="M29" s="1010">
        <f>SUM(M30:M30)</f>
        <v>0</v>
      </c>
      <c r="N29" s="1011" t="s">
        <v>1066</v>
      </c>
      <c r="AI29" s="998" t="s">
        <v>1066</v>
      </c>
      <c r="AS29" s="1010">
        <f>SUM(AJ30:AJ30)</f>
        <v>0</v>
      </c>
      <c r="AT29" s="1010">
        <f>SUM(AK30:AK30)</f>
        <v>0</v>
      </c>
      <c r="AU29" s="1010">
        <f>SUM(AL30:AL30)</f>
        <v>0</v>
      </c>
    </row>
    <row r="30" spans="1:64" ht="15" customHeight="1">
      <c r="A30" s="969" t="s">
        <v>4157</v>
      </c>
      <c r="B30" s="970" t="s">
        <v>1066</v>
      </c>
      <c r="C30" s="970" t="s">
        <v>4190</v>
      </c>
      <c r="D30" s="1565" t="s">
        <v>4191</v>
      </c>
      <c r="E30" s="1565"/>
      <c r="F30" s="970" t="s">
        <v>278</v>
      </c>
      <c r="G30" s="971">
        <v>0.5</v>
      </c>
      <c r="H30" s="1173"/>
      <c r="I30" s="971">
        <f>G30*AO30</f>
        <v>0</v>
      </c>
      <c r="J30" s="971">
        <f>G30*AP30</f>
        <v>0</v>
      </c>
      <c r="K30" s="971">
        <f>G30*H30</f>
        <v>0</v>
      </c>
      <c r="L30" s="971">
        <v>0</v>
      </c>
      <c r="M30" s="971">
        <f>G30*L30</f>
        <v>0</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f>
        <v>0</v>
      </c>
      <c r="AP30" s="971">
        <f>H30*(1-0)</f>
        <v>0</v>
      </c>
      <c r="AQ30" s="1013" t="s">
        <v>3396</v>
      </c>
      <c r="AV30" s="971">
        <f>AW30+AX30</f>
        <v>0</v>
      </c>
      <c r="AW30" s="971">
        <f>G30*AO30</f>
        <v>0</v>
      </c>
      <c r="AX30" s="971">
        <f>G30*AP30</f>
        <v>0</v>
      </c>
      <c r="AY30" s="1013" t="s">
        <v>4188</v>
      </c>
      <c r="AZ30" s="1013" t="s">
        <v>4189</v>
      </c>
      <c r="BA30" s="998" t="s">
        <v>4141</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1066</v>
      </c>
      <c r="B31" s="1008" t="s">
        <v>1066</v>
      </c>
      <c r="C31" s="1008" t="s">
        <v>4105</v>
      </c>
      <c r="D31" s="1587" t="s">
        <v>4106</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4083</v>
      </c>
      <c r="B32" s="970" t="s">
        <v>1066</v>
      </c>
      <c r="C32" s="970" t="s">
        <v>4193</v>
      </c>
      <c r="D32" s="1565" t="s">
        <v>4194</v>
      </c>
      <c r="E32" s="1565"/>
      <c r="F32" s="970" t="s">
        <v>315</v>
      </c>
      <c r="G32" s="971">
        <v>4</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4195</v>
      </c>
      <c r="AZ32" s="1013" t="s">
        <v>4189</v>
      </c>
      <c r="BA32" s="998" t="s">
        <v>4141</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1066</v>
      </c>
      <c r="B33" s="1008" t="s">
        <v>1066</v>
      </c>
      <c r="C33" s="1008" t="s">
        <v>1066</v>
      </c>
      <c r="D33" s="1587" t="s">
        <v>4051</v>
      </c>
      <c r="E33" s="1587"/>
      <c r="F33" s="1009" t="s">
        <v>2898</v>
      </c>
      <c r="G33" s="1009" t="s">
        <v>2898</v>
      </c>
      <c r="H33" s="1009"/>
      <c r="I33" s="1010">
        <f>SUM(I34:I35)</f>
        <v>0</v>
      </c>
      <c r="J33" s="1010">
        <f>SUM(J34:J35)</f>
        <v>0</v>
      </c>
      <c r="K33" s="1010">
        <f>SUM(K34:K35)</f>
        <v>0</v>
      </c>
      <c r="L33" s="998" t="s">
        <v>1066</v>
      </c>
      <c r="M33" s="1010">
        <f>SUM(M34:M35)</f>
        <v>1.2840000000000001E-2</v>
      </c>
      <c r="N33" s="1011" t="s">
        <v>1066</v>
      </c>
      <c r="AI33" s="998" t="s">
        <v>1066</v>
      </c>
      <c r="AS33" s="1010">
        <f>SUM(AJ34:AJ35)</f>
        <v>0</v>
      </c>
      <c r="AT33" s="1010">
        <f>SUM(AK34:AK35)</f>
        <v>0</v>
      </c>
      <c r="AU33" s="1010">
        <f>SUM(AL34:AL35)</f>
        <v>0</v>
      </c>
    </row>
    <row r="34" spans="1:64" ht="15" customHeight="1">
      <c r="A34" s="969" t="s">
        <v>4085</v>
      </c>
      <c r="B34" s="970" t="s">
        <v>1066</v>
      </c>
      <c r="C34" s="970" t="s">
        <v>4204</v>
      </c>
      <c r="D34" s="1565" t="s">
        <v>4205</v>
      </c>
      <c r="E34" s="1565"/>
      <c r="F34" s="970" t="s">
        <v>347</v>
      </c>
      <c r="G34" s="971">
        <v>1</v>
      </c>
      <c r="H34" s="1173"/>
      <c r="I34" s="971">
        <f>G34*AO34</f>
        <v>0</v>
      </c>
      <c r="J34" s="971">
        <f>G34*AP34</f>
        <v>0</v>
      </c>
      <c r="K34" s="971">
        <f>G34*H34</f>
        <v>0</v>
      </c>
      <c r="L34" s="971">
        <v>9.6299999999999997E-3</v>
      </c>
      <c r="M34" s="971">
        <f>G34*L34</f>
        <v>9.6299999999999997E-3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H34*1</f>
        <v>0</v>
      </c>
      <c r="AP34" s="971">
        <f>H34*(1-1)</f>
        <v>0</v>
      </c>
      <c r="AQ34" s="1013" t="s">
        <v>3839</v>
      </c>
      <c r="AV34" s="971">
        <f>AW34+AX34</f>
        <v>0</v>
      </c>
      <c r="AW34" s="971">
        <f>G34*AO34</f>
        <v>0</v>
      </c>
      <c r="AX34" s="971">
        <f>G34*AP34</f>
        <v>0</v>
      </c>
      <c r="AY34" s="1013" t="s">
        <v>4206</v>
      </c>
      <c r="AZ34" s="1013" t="s">
        <v>4207</v>
      </c>
      <c r="BA34" s="998" t="s">
        <v>4141</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4165</v>
      </c>
      <c r="B35" s="974" t="s">
        <v>1066</v>
      </c>
      <c r="C35" s="974" t="s">
        <v>4251</v>
      </c>
      <c r="D35" s="1588" t="s">
        <v>4252</v>
      </c>
      <c r="E35" s="1588"/>
      <c r="F35" s="974" t="s">
        <v>347</v>
      </c>
      <c r="G35" s="975">
        <v>1</v>
      </c>
      <c r="H35" s="1184"/>
      <c r="I35" s="975">
        <f>G35*AO35</f>
        <v>0</v>
      </c>
      <c r="J35" s="975">
        <f>G35*AP35</f>
        <v>0</v>
      </c>
      <c r="K35" s="975">
        <f>G35*H35</f>
        <v>0</v>
      </c>
      <c r="L35" s="975">
        <v>3.2100000000000002E-3</v>
      </c>
      <c r="M35" s="975">
        <f>G35*L35</f>
        <v>3.2100000000000002E-3</v>
      </c>
      <c r="N35" s="1014"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H35*1</f>
        <v>0</v>
      </c>
      <c r="AP35" s="971">
        <f>H35*(1-1)</f>
        <v>0</v>
      </c>
      <c r="AQ35" s="1013" t="s">
        <v>3839</v>
      </c>
      <c r="AV35" s="971">
        <f>AW35+AX35</f>
        <v>0</v>
      </c>
      <c r="AW35" s="971">
        <f>G35*AO35</f>
        <v>0</v>
      </c>
      <c r="AX35" s="971">
        <f>G35*AP35</f>
        <v>0</v>
      </c>
      <c r="AY35" s="1013" t="s">
        <v>4206</v>
      </c>
      <c r="AZ35" s="1013" t="s">
        <v>4207</v>
      </c>
      <c r="BA35" s="998" t="s">
        <v>4141</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7" t="s">
        <v>4109</v>
      </c>
      <c r="J36" s="1567"/>
      <c r="K36" s="978">
        <f>K12+K15+K18+K20+K23+K25+K27+K29+K31+K33</f>
        <v>0</v>
      </c>
    </row>
    <row r="37" spans="1:64" ht="15" customHeight="1">
      <c r="A37" s="992" t="s">
        <v>4071</v>
      </c>
    </row>
    <row r="38" spans="1:64" ht="12.75" customHeight="1">
      <c r="A38" s="1571" t="s">
        <v>1066</v>
      </c>
      <c r="B38" s="1565"/>
      <c r="C38" s="1565"/>
      <c r="D38" s="1565"/>
      <c r="E38" s="1565"/>
      <c r="F38" s="1565"/>
      <c r="G38" s="1565"/>
      <c r="H38" s="1565"/>
      <c r="I38" s="1565"/>
      <c r="J38" s="1565"/>
      <c r="K38" s="1565"/>
      <c r="L38" s="1565"/>
      <c r="M38" s="1565"/>
      <c r="N38" s="1565"/>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SO_104'!D2</f>
        <v>Nové Hurdisky - sociální bydlení Otrokovice</v>
      </c>
      <c r="D2" s="1589"/>
      <c r="E2" s="1568" t="s">
        <v>23</v>
      </c>
      <c r="F2" s="1568" t="str">
        <f>'Rozpočet SO_104'!J2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SO_104'!D4</f>
        <v>SO 104 - kanalizace splašková</v>
      </c>
      <c r="D4" s="1565"/>
      <c r="E4" s="1571" t="s">
        <v>21</v>
      </c>
      <c r="F4" s="1571" t="str">
        <f>'Rozpočet SO_104'!J4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SO_104'!D6</f>
        <v xml:space="preserve"> </v>
      </c>
      <c r="D6" s="1565"/>
      <c r="E6" s="1571" t="s">
        <v>20</v>
      </c>
      <c r="F6" s="1571" t="str">
        <f>'Rozpočet SO_104'!J6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SO_104'!H4</f>
        <v>26.10.2022</v>
      </c>
      <c r="D8" s="1565"/>
      <c r="E8" s="1571" t="s">
        <v>4029</v>
      </c>
      <c r="F8" s="1571" t="str">
        <f>'Rozpočet SO_104'!H6</f>
        <v xml:space="preserve"> </v>
      </c>
      <c r="G8" s="1565"/>
      <c r="H8" s="1565" t="s">
        <v>4030</v>
      </c>
      <c r="I8" s="1592">
        <v>41</v>
      </c>
    </row>
    <row r="9" spans="1:9" ht="15" customHeight="1">
      <c r="A9" s="1564"/>
      <c r="B9" s="1565"/>
      <c r="C9" s="1565"/>
      <c r="D9" s="1565"/>
      <c r="E9" s="1565"/>
      <c r="F9" s="1565"/>
      <c r="G9" s="1565"/>
      <c r="H9" s="1565"/>
      <c r="I9" s="1560"/>
    </row>
    <row r="10" spans="1:9" ht="15" customHeight="1">
      <c r="A10" s="1570" t="s">
        <v>4031</v>
      </c>
      <c r="B10" s="1565"/>
      <c r="C10" s="1571" t="str">
        <f>'Rozpočet SO_104'!D8</f>
        <v xml:space="preserve"> </v>
      </c>
      <c r="D10" s="1565"/>
      <c r="E10" s="1571" t="s">
        <v>4032</v>
      </c>
      <c r="F10" s="1571" t="str">
        <f>'Rozpočet SO_104'!J8</f>
        <v> </v>
      </c>
      <c r="G10" s="1565"/>
      <c r="H10" s="1565" t="s">
        <v>4033</v>
      </c>
      <c r="I10" s="1559" t="str">
        <f>'Rozpočet SO_104'!H8</f>
        <v>26.10.2022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SO_104'!AB12:AB64)</f>
        <v>0</v>
      </c>
      <c r="D14" s="1597" t="s">
        <v>4042</v>
      </c>
      <c r="E14" s="1598"/>
      <c r="F14" s="983">
        <v>0</v>
      </c>
      <c r="G14" s="1597" t="s">
        <v>4043</v>
      </c>
      <c r="H14" s="1598"/>
      <c r="I14" s="983">
        <v>0</v>
      </c>
    </row>
    <row r="15" spans="1:9" ht="15" customHeight="1">
      <c r="A15" s="984" t="s">
        <v>1066</v>
      </c>
      <c r="B15" s="982" t="s">
        <v>33</v>
      </c>
      <c r="C15" s="983">
        <f>SUM('Rozpočet SO_104'!AC12:AC64)</f>
        <v>0</v>
      </c>
      <c r="D15" s="1597" t="s">
        <v>4044</v>
      </c>
      <c r="E15" s="1598"/>
      <c r="F15" s="983">
        <v>0</v>
      </c>
      <c r="G15" s="1597" t="s">
        <v>4045</v>
      </c>
      <c r="H15" s="1598"/>
      <c r="I15" s="983">
        <v>0</v>
      </c>
    </row>
    <row r="16" spans="1:9" ht="15" customHeight="1">
      <c r="A16" s="981" t="s">
        <v>27</v>
      </c>
      <c r="B16" s="982" t="s">
        <v>4041</v>
      </c>
      <c r="C16" s="983">
        <f>SUM('Rozpočet SO_104'!AD12:AD64)</f>
        <v>0</v>
      </c>
      <c r="D16" s="1597" t="s">
        <v>4046</v>
      </c>
      <c r="E16" s="1598"/>
      <c r="F16" s="983">
        <v>0</v>
      </c>
      <c r="G16" s="1597" t="s">
        <v>4047</v>
      </c>
      <c r="H16" s="1598"/>
      <c r="I16" s="983">
        <v>0</v>
      </c>
    </row>
    <row r="17" spans="1:9" ht="15" customHeight="1">
      <c r="A17" s="984" t="s">
        <v>1066</v>
      </c>
      <c r="B17" s="982" t="s">
        <v>33</v>
      </c>
      <c r="C17" s="983">
        <f>SUM('Rozpočet SO_104'!AE12:AE64)</f>
        <v>0</v>
      </c>
      <c r="D17" s="1597" t="s">
        <v>1066</v>
      </c>
      <c r="E17" s="1598"/>
      <c r="F17" s="985" t="s">
        <v>1066</v>
      </c>
      <c r="G17" s="1597" t="s">
        <v>4048</v>
      </c>
      <c r="H17" s="1598"/>
      <c r="I17" s="983">
        <v>0</v>
      </c>
    </row>
    <row r="18" spans="1:9" ht="15" customHeight="1">
      <c r="A18" s="981" t="s">
        <v>4049</v>
      </c>
      <c r="B18" s="982" t="s">
        <v>4041</v>
      </c>
      <c r="C18" s="983">
        <f>SUM('Rozpočet SO_104'!AF12:AF64)</f>
        <v>0</v>
      </c>
      <c r="D18" s="1597" t="s">
        <v>1066</v>
      </c>
      <c r="E18" s="1598"/>
      <c r="F18" s="985" t="s">
        <v>1066</v>
      </c>
      <c r="G18" s="1597" t="s">
        <v>3122</v>
      </c>
      <c r="H18" s="1598"/>
      <c r="I18" s="983">
        <v>0</v>
      </c>
    </row>
    <row r="19" spans="1:9" ht="15" customHeight="1">
      <c r="A19" s="984" t="s">
        <v>1066</v>
      </c>
      <c r="B19" s="982" t="s">
        <v>33</v>
      </c>
      <c r="C19" s="983">
        <f>SUM('Rozpočet SO_104'!AG12:AG64)</f>
        <v>0</v>
      </c>
      <c r="D19" s="1597" t="s">
        <v>1066</v>
      </c>
      <c r="E19" s="1598"/>
      <c r="F19" s="985" t="s">
        <v>1066</v>
      </c>
      <c r="G19" s="1597" t="s">
        <v>4050</v>
      </c>
      <c r="H19" s="1598"/>
      <c r="I19" s="983">
        <v>0</v>
      </c>
    </row>
    <row r="20" spans="1:9" ht="15" customHeight="1">
      <c r="A20" s="1599" t="s">
        <v>4051</v>
      </c>
      <c r="B20" s="1600"/>
      <c r="C20" s="983">
        <f>SUM('Rozpočet SO_104'!AH12:AH64)</f>
        <v>0</v>
      </c>
      <c r="D20" s="1597" t="s">
        <v>1066</v>
      </c>
      <c r="E20" s="1598"/>
      <c r="F20" s="985" t="s">
        <v>1066</v>
      </c>
      <c r="G20" s="1597" t="s">
        <v>1066</v>
      </c>
      <c r="H20" s="1598"/>
      <c r="I20" s="985" t="s">
        <v>1066</v>
      </c>
    </row>
    <row r="21" spans="1:9" ht="15" customHeight="1">
      <c r="A21" s="1604" t="s">
        <v>4052</v>
      </c>
      <c r="B21" s="1605"/>
      <c r="C21" s="986">
        <f>SUM('Rozpočet SO_104'!Z12:Z64)</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SO_104'!AJ12:AJ64)</f>
        <v>0</v>
      </c>
    </row>
    <row r="28" spans="1:9" ht="15" customHeight="1">
      <c r="A28" s="1601" t="s">
        <v>4061</v>
      </c>
      <c r="B28" s="1602"/>
      <c r="C28" s="991">
        <f>SUM('Rozpočet SO_104'!AK12:AK64)</f>
        <v>0</v>
      </c>
      <c r="D28" s="1603" t="s">
        <v>4062</v>
      </c>
      <c r="E28" s="1603"/>
      <c r="F28" s="990">
        <f>ROUND(C28*(15/100),2)</f>
        <v>0</v>
      </c>
      <c r="G28" s="1603" t="s">
        <v>4063</v>
      </c>
      <c r="H28" s="1603"/>
      <c r="I28" s="990">
        <f>SUM(C27:C29)</f>
        <v>0</v>
      </c>
    </row>
    <row r="29" spans="1:9" ht="15" customHeight="1">
      <c r="A29" s="1601" t="s">
        <v>4064</v>
      </c>
      <c r="B29" s="1602"/>
      <c r="C29" s="991">
        <f>SUM('Rozpočet SO_104'!AL12:AL64)+(F22+I22+F23+I23+I24+I25)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SO_104'!D2</f>
        <v>Nové Hurdisky - sociální bydlení Otrokovice</v>
      </c>
      <c r="D2" s="1563" t="s">
        <v>4073</v>
      </c>
      <c r="E2" s="1563" t="s">
        <v>2898</v>
      </c>
      <c r="F2" s="1568" t="s">
        <v>23</v>
      </c>
      <c r="G2" s="1569" t="str">
        <f>'Rozpočet SO_104'!J2</f>
        <v> </v>
      </c>
    </row>
    <row r="3" spans="1:9" ht="15" customHeight="1">
      <c r="A3" s="1564"/>
      <c r="B3" s="1565"/>
      <c r="C3" s="1567"/>
      <c r="D3" s="1565"/>
      <c r="E3" s="1565"/>
      <c r="F3" s="1565"/>
      <c r="G3" s="1560"/>
    </row>
    <row r="4" spans="1:9" ht="15" customHeight="1">
      <c r="A4" s="1570" t="s">
        <v>4026</v>
      </c>
      <c r="B4" s="1565"/>
      <c r="C4" s="1571" t="str">
        <f>'Rozpočet SO_104'!D4</f>
        <v>SO 104 - kanalizace splašková</v>
      </c>
      <c r="D4" s="1565" t="s">
        <v>4028</v>
      </c>
      <c r="E4" s="1565" t="s">
        <v>4074</v>
      </c>
      <c r="F4" s="1571" t="s">
        <v>21</v>
      </c>
      <c r="G4" s="1559" t="str">
        <f>'Rozpočet SO_104'!J4</f>
        <v> </v>
      </c>
    </row>
    <row r="5" spans="1:9" ht="15" customHeight="1">
      <c r="A5" s="1564"/>
      <c r="B5" s="1565"/>
      <c r="C5" s="1565"/>
      <c r="D5" s="1565"/>
      <c r="E5" s="1565"/>
      <c r="F5" s="1565"/>
      <c r="G5" s="1560"/>
    </row>
    <row r="6" spans="1:9" ht="15" customHeight="1">
      <c r="A6" s="1570" t="s">
        <v>4027</v>
      </c>
      <c r="B6" s="1565"/>
      <c r="C6" s="1571" t="str">
        <f>'Rozpočet SO_104'!D6</f>
        <v xml:space="preserve"> </v>
      </c>
      <c r="D6" s="1565" t="s">
        <v>4029</v>
      </c>
      <c r="E6" s="1565" t="s">
        <v>2898</v>
      </c>
      <c r="F6" s="1571" t="s">
        <v>20</v>
      </c>
      <c r="G6" s="1559" t="str">
        <f>'Rozpočet SO_104'!J6</f>
        <v> </v>
      </c>
    </row>
    <row r="7" spans="1:9" ht="15" customHeight="1">
      <c r="A7" s="1564"/>
      <c r="B7" s="1565"/>
      <c r="C7" s="1565"/>
      <c r="D7" s="1565"/>
      <c r="E7" s="1565"/>
      <c r="F7" s="1565"/>
      <c r="G7" s="1560"/>
    </row>
    <row r="8" spans="1:9" ht="15" customHeight="1">
      <c r="A8" s="1570" t="s">
        <v>4032</v>
      </c>
      <c r="B8" s="1565"/>
      <c r="C8" s="1571" t="str">
        <f>'Rozpočet SO_104'!J8</f>
        <v> </v>
      </c>
      <c r="D8" s="1565" t="s">
        <v>4075</v>
      </c>
      <c r="E8" s="1565" t="s">
        <v>4074</v>
      </c>
      <c r="F8" s="1565" t="s">
        <v>4075</v>
      </c>
      <c r="G8" s="1559" t="str">
        <f>'Rozpočet SO_104'!H8</f>
        <v>26.10.2022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1066</v>
      </c>
      <c r="B12" s="970" t="s">
        <v>4087</v>
      </c>
      <c r="C12" s="970" t="s">
        <v>4088</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1066</v>
      </c>
      <c r="B13" s="970" t="s">
        <v>4089</v>
      </c>
      <c r="C13" s="970" t="s">
        <v>4090</v>
      </c>
      <c r="D13" s="971">
        <f>'Rozpočet SO_104'!I23</f>
        <v>0</v>
      </c>
      <c r="E13" s="971">
        <f>'Rozpočet SO_104'!J23</f>
        <v>0</v>
      </c>
      <c r="F13" s="971">
        <f>'Rozpočet SO_104'!K23</f>
        <v>0</v>
      </c>
      <c r="G13" s="972">
        <f>'Rozpočet SO_104'!M23</f>
        <v>0</v>
      </c>
      <c r="H13" s="971"/>
      <c r="I13" s="971">
        <f t="shared" si="0"/>
        <v>0</v>
      </c>
    </row>
    <row r="14" spans="1:9" ht="15" customHeight="1">
      <c r="A14" s="969" t="s">
        <v>1066</v>
      </c>
      <c r="B14" s="970" t="s">
        <v>4091</v>
      </c>
      <c r="C14" s="970" t="s">
        <v>4092</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1066</v>
      </c>
      <c r="B15" s="970" t="s">
        <v>4093</v>
      </c>
      <c r="C15" s="970" t="s">
        <v>4094</v>
      </c>
      <c r="D15" s="971">
        <f>'Rozpočet SO_104'!I30</f>
        <v>0</v>
      </c>
      <c r="E15" s="971">
        <f>'Rozpočet SO_104'!J30</f>
        <v>0</v>
      </c>
      <c r="F15" s="971">
        <f>'Rozpočet SO_104'!K30</f>
        <v>0</v>
      </c>
      <c r="G15" s="972">
        <f>'Rozpočet SO_104'!M30</f>
        <v>0</v>
      </c>
      <c r="H15" s="971"/>
      <c r="I15" s="971">
        <f t="shared" si="0"/>
        <v>0</v>
      </c>
    </row>
    <row r="16" spans="1:9" ht="15" customHeight="1">
      <c r="A16" s="969" t="s">
        <v>1066</v>
      </c>
      <c r="B16" s="970" t="s">
        <v>4097</v>
      </c>
      <c r="C16" s="970" t="s">
        <v>4098</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1066</v>
      </c>
      <c r="B17" s="970" t="s">
        <v>4101</v>
      </c>
      <c r="C17" s="970" t="s">
        <v>4102</v>
      </c>
      <c r="D17" s="971">
        <f>'Rozpočet SO_104'!I34</f>
        <v>0</v>
      </c>
      <c r="E17" s="971">
        <f>'Rozpočet SO_104'!J34</f>
        <v>0</v>
      </c>
      <c r="F17" s="971">
        <f>'Rozpočet SO_104'!K34</f>
        <v>0</v>
      </c>
      <c r="G17" s="972">
        <f>'Rozpočet SO_104'!M34</f>
        <v>0</v>
      </c>
      <c r="H17" s="971"/>
      <c r="I17" s="971">
        <f t="shared" si="0"/>
        <v>0</v>
      </c>
    </row>
    <row r="18" spans="1:9" ht="15" customHeight="1">
      <c r="A18" s="969" t="s">
        <v>1066</v>
      </c>
      <c r="B18" s="970" t="s">
        <v>3400</v>
      </c>
      <c r="C18" s="970" t="s">
        <v>3401</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1066</v>
      </c>
      <c r="B19" s="970" t="s">
        <v>2147</v>
      </c>
      <c r="C19" s="970" t="s">
        <v>4255</v>
      </c>
      <c r="D19" s="971">
        <f>'Rozpočet SO_104'!I39</f>
        <v>0</v>
      </c>
      <c r="E19" s="971">
        <f>'Rozpočet SO_104'!J39</f>
        <v>0</v>
      </c>
      <c r="F19" s="971">
        <f>'Rozpočet SO_104'!K39</f>
        <v>0</v>
      </c>
      <c r="G19" s="972">
        <f>'Rozpočet SO_104'!M39</f>
        <v>0</v>
      </c>
      <c r="H19" s="971"/>
      <c r="I19" s="971">
        <f t="shared" si="0"/>
        <v>0</v>
      </c>
    </row>
    <row r="20" spans="1:9" ht="15" customHeight="1">
      <c r="A20" s="969" t="s">
        <v>1066</v>
      </c>
      <c r="B20" s="970" t="s">
        <v>4105</v>
      </c>
      <c r="C20" s="970" t="s">
        <v>4106</v>
      </c>
      <c r="D20" s="971">
        <f>'Rozpočet SO_104'!I41</f>
        <v>0</v>
      </c>
      <c r="E20" s="971">
        <f>'Rozpočet SO_104'!J41</f>
        <v>0</v>
      </c>
      <c r="F20" s="971">
        <f>'Rozpočet SO_104'!K41</f>
        <v>0</v>
      </c>
      <c r="G20" s="972">
        <f>'Rozpočet SO_104'!M41</f>
        <v>0</v>
      </c>
      <c r="H20" s="971"/>
      <c r="I20" s="971">
        <f t="shared" si="0"/>
        <v>0</v>
      </c>
    </row>
    <row r="21" spans="1:9" ht="15" customHeight="1">
      <c r="A21" s="969" t="s">
        <v>1066</v>
      </c>
      <c r="B21" s="970" t="s">
        <v>4256</v>
      </c>
      <c r="C21" s="970" t="s">
        <v>4257</v>
      </c>
      <c r="D21" s="971">
        <f>'Rozpočet SO_104'!I47</f>
        <v>0</v>
      </c>
      <c r="E21" s="971">
        <f>'Rozpočet SO_104'!J47</f>
        <v>0</v>
      </c>
      <c r="F21" s="971">
        <f>'Rozpočet SO_104'!K47</f>
        <v>0</v>
      </c>
      <c r="G21" s="972">
        <f>'Rozpočet SO_104'!M47</f>
        <v>0</v>
      </c>
      <c r="H21" s="971"/>
      <c r="I21" s="971">
        <f t="shared" si="0"/>
        <v>0</v>
      </c>
    </row>
    <row r="22" spans="1:9" ht="15" customHeight="1">
      <c r="A22" s="973" t="s">
        <v>1066</v>
      </c>
      <c r="B22" s="974" t="s">
        <v>1066</v>
      </c>
      <c r="C22" s="974" t="s">
        <v>4051</v>
      </c>
      <c r="D22" s="975">
        <f>'Rozpočet SO_104'!I50</f>
        <v>0</v>
      </c>
      <c r="E22" s="975">
        <f>'Rozpočet SO_104'!J50</f>
        <v>0</v>
      </c>
      <c r="F22" s="975">
        <f>'Rozpočet SO_104'!K50</f>
        <v>0</v>
      </c>
      <c r="G22" s="976">
        <f>'Rozpočet SO_104'!M50</f>
        <v>28.4008</v>
      </c>
      <c r="H22" s="971"/>
      <c r="I22" s="971">
        <f t="shared" si="0"/>
        <v>0</v>
      </c>
    </row>
    <row r="23" spans="1:9" ht="15" customHeight="1">
      <c r="E23" s="977" t="s">
        <v>4109</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4258</v>
      </c>
      <c r="E4" s="1565"/>
      <c r="F4" s="1565" t="s">
        <v>4028</v>
      </c>
      <c r="G4" s="1565"/>
      <c r="H4" s="1565" t="s">
        <v>4074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4074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SUM(I13:I19)</f>
        <v>0</v>
      </c>
      <c r="J12" s="1010">
        <f>SUM(J13:J19)</f>
        <v>0</v>
      </c>
      <c r="K12" s="1010">
        <f>SUM(K13:K19)</f>
        <v>0</v>
      </c>
      <c r="L12" s="998" t="s">
        <v>1066</v>
      </c>
      <c r="M12" s="1010">
        <f>SUM(M13:M19)</f>
        <v>0</v>
      </c>
      <c r="N12" s="1011" t="s">
        <v>1066</v>
      </c>
      <c r="AI12" s="998" t="s">
        <v>1066</v>
      </c>
      <c r="AS12" s="1010">
        <f>SUM(AJ13:AJ19)</f>
        <v>0</v>
      </c>
      <c r="AT12" s="1010">
        <f>SUM(AK13:AK19)</f>
        <v>0</v>
      </c>
      <c r="AU12" s="1010">
        <f>SUM(AL13:AL19)</f>
        <v>0</v>
      </c>
    </row>
    <row r="13" spans="1:64" ht="15" customHeight="1">
      <c r="A13" s="969" t="s">
        <v>227</v>
      </c>
      <c r="B13" s="970" t="s">
        <v>1066</v>
      </c>
      <c r="C13" s="970" t="s">
        <v>4142</v>
      </c>
      <c r="D13" s="1565" t="s">
        <v>4143</v>
      </c>
      <c r="E13" s="1565"/>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4138</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1066</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4144</v>
      </c>
      <c r="AZ13" s="1013" t="s">
        <v>4140</v>
      </c>
      <c r="BA13" s="998" t="s">
        <v>4141</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1066</v>
      </c>
      <c r="C14" s="970" t="s">
        <v>4145</v>
      </c>
      <c r="D14" s="1565" t="s">
        <v>4146</v>
      </c>
      <c r="E14" s="1565"/>
      <c r="F14" s="970" t="s">
        <v>567</v>
      </c>
      <c r="G14" s="971">
        <v>33</v>
      </c>
      <c r="H14" s="1173"/>
      <c r="I14" s="971">
        <f t="shared" si="0"/>
        <v>0</v>
      </c>
      <c r="J14" s="971">
        <f t="shared" si="1"/>
        <v>0</v>
      </c>
      <c r="K14" s="971">
        <f t="shared" si="2"/>
        <v>0</v>
      </c>
      <c r="L14" s="971">
        <v>0</v>
      </c>
      <c r="M14" s="971">
        <f t="shared" si="3"/>
        <v>0</v>
      </c>
      <c r="N14" s="1012" t="s">
        <v>4138</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1066</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4144</v>
      </c>
      <c r="AZ14" s="1013" t="s">
        <v>4140</v>
      </c>
      <c r="BA14" s="998" t="s">
        <v>4141</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1066</v>
      </c>
      <c r="C15" s="970" t="s">
        <v>3343</v>
      </c>
      <c r="D15" s="1565" t="s">
        <v>3344</v>
      </c>
      <c r="E15" s="1565"/>
      <c r="F15" s="970" t="s">
        <v>567</v>
      </c>
      <c r="G15" s="971">
        <v>61.6</v>
      </c>
      <c r="H15" s="1173"/>
      <c r="I15" s="971">
        <f t="shared" si="0"/>
        <v>0</v>
      </c>
      <c r="J15" s="971">
        <f t="shared" si="1"/>
        <v>0</v>
      </c>
      <c r="K15" s="971">
        <f t="shared" si="2"/>
        <v>0</v>
      </c>
      <c r="L15" s="971">
        <v>0</v>
      </c>
      <c r="M15" s="971">
        <f t="shared" si="3"/>
        <v>0</v>
      </c>
      <c r="N15" s="1012" t="s">
        <v>4138</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1066</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4144</v>
      </c>
      <c r="AZ15" s="1013" t="s">
        <v>4140</v>
      </c>
      <c r="BA15" s="998" t="s">
        <v>4141</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1066</v>
      </c>
      <c r="C16" s="970" t="s">
        <v>1777</v>
      </c>
      <c r="D16" s="1565" t="s">
        <v>1776</v>
      </c>
      <c r="E16" s="1565"/>
      <c r="F16" s="970" t="s">
        <v>567</v>
      </c>
      <c r="G16" s="971">
        <v>6</v>
      </c>
      <c r="H16" s="1173"/>
      <c r="I16" s="971">
        <f t="shared" si="0"/>
        <v>0</v>
      </c>
      <c r="J16" s="971">
        <f t="shared" si="1"/>
        <v>0</v>
      </c>
      <c r="K16" s="971">
        <f t="shared" si="2"/>
        <v>0</v>
      </c>
      <c r="L16" s="971">
        <v>0</v>
      </c>
      <c r="M16" s="971">
        <f t="shared" si="3"/>
        <v>0</v>
      </c>
      <c r="N16" s="1012" t="s">
        <v>4138</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1066</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4144</v>
      </c>
      <c r="AZ16" s="1013" t="s">
        <v>4140</v>
      </c>
      <c r="BA16" s="998" t="s">
        <v>4141</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3396</v>
      </c>
      <c r="B17" s="970" t="s">
        <v>1066</v>
      </c>
      <c r="C17" s="970" t="s">
        <v>4136</v>
      </c>
      <c r="D17" s="1565" t="s">
        <v>4137</v>
      </c>
      <c r="E17" s="1565"/>
      <c r="F17" s="970" t="s">
        <v>567</v>
      </c>
      <c r="G17" s="971">
        <v>35.200000000000003</v>
      </c>
      <c r="H17" s="1173"/>
      <c r="I17" s="971">
        <f t="shared" si="0"/>
        <v>0</v>
      </c>
      <c r="J17" s="971">
        <f t="shared" si="1"/>
        <v>0</v>
      </c>
      <c r="K17" s="971">
        <f t="shared" si="2"/>
        <v>0</v>
      </c>
      <c r="L17" s="971">
        <v>0</v>
      </c>
      <c r="M17" s="971">
        <f t="shared" si="3"/>
        <v>0</v>
      </c>
      <c r="N17" s="1012" t="s">
        <v>4138</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1066</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4144</v>
      </c>
      <c r="AZ17" s="1013" t="s">
        <v>4140</v>
      </c>
      <c r="BA17" s="998" t="s">
        <v>4141</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4147</v>
      </c>
      <c r="B18" s="970" t="s">
        <v>1066</v>
      </c>
      <c r="C18" s="970" t="s">
        <v>4259</v>
      </c>
      <c r="D18" s="1565" t="s">
        <v>4260</v>
      </c>
      <c r="E18" s="1565"/>
      <c r="F18" s="970" t="s">
        <v>567</v>
      </c>
      <c r="G18" s="971">
        <v>156</v>
      </c>
      <c r="H18" s="1173"/>
      <c r="I18" s="971">
        <f t="shared" si="0"/>
        <v>0</v>
      </c>
      <c r="J18" s="971">
        <f t="shared" si="1"/>
        <v>0</v>
      </c>
      <c r="K18" s="971">
        <f t="shared" si="2"/>
        <v>0</v>
      </c>
      <c r="L18" s="971">
        <v>0</v>
      </c>
      <c r="M18" s="971">
        <f t="shared" si="3"/>
        <v>0</v>
      </c>
      <c r="N18" s="1012" t="s">
        <v>4138</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1066</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4144</v>
      </c>
      <c r="AZ18" s="1013" t="s">
        <v>4140</v>
      </c>
      <c r="BA18" s="998" t="s">
        <v>4141</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4149</v>
      </c>
      <c r="B19" s="970" t="s">
        <v>1066</v>
      </c>
      <c r="C19" s="970" t="s">
        <v>4261</v>
      </c>
      <c r="D19" s="1565" t="s">
        <v>4262</v>
      </c>
      <c r="E19" s="1565"/>
      <c r="F19" s="970" t="s">
        <v>567</v>
      </c>
      <c r="G19" s="971">
        <v>124.8</v>
      </c>
      <c r="H19" s="1173"/>
      <c r="I19" s="971">
        <f t="shared" si="0"/>
        <v>0</v>
      </c>
      <c r="J19" s="971">
        <f t="shared" si="1"/>
        <v>0</v>
      </c>
      <c r="K19" s="971">
        <f t="shared" si="2"/>
        <v>0</v>
      </c>
      <c r="L19" s="971">
        <v>0</v>
      </c>
      <c r="M19" s="971">
        <f t="shared" si="3"/>
        <v>0</v>
      </c>
      <c r="N19" s="1012" t="s">
        <v>4138</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1066</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4144</v>
      </c>
      <c r="AZ19" s="1013" t="s">
        <v>4140</v>
      </c>
      <c r="BA19" s="998" t="s">
        <v>4141</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1066</v>
      </c>
      <c r="B20" s="1008" t="s">
        <v>1066</v>
      </c>
      <c r="C20" s="1008" t="s">
        <v>4087</v>
      </c>
      <c r="D20" s="1587" t="s">
        <v>4088</v>
      </c>
      <c r="E20" s="1587"/>
      <c r="F20" s="1009" t="s">
        <v>2898</v>
      </c>
      <c r="G20" s="1009" t="s">
        <v>2898</v>
      </c>
      <c r="H20" s="1009"/>
      <c r="I20" s="1010">
        <f>SUM(I21:I22)</f>
        <v>0</v>
      </c>
      <c r="J20" s="1010">
        <f>SUM(J21:J22)</f>
        <v>0</v>
      </c>
      <c r="K20" s="1010">
        <f>SUM(K21:K22)</f>
        <v>0</v>
      </c>
      <c r="L20" s="998" t="s">
        <v>1066</v>
      </c>
      <c r="M20" s="1010">
        <f>SUM(M21:M22)</f>
        <v>0.81179999999999997</v>
      </c>
      <c r="N20" s="1011" t="s">
        <v>1066</v>
      </c>
      <c r="AI20" s="998" t="s">
        <v>1066</v>
      </c>
      <c r="AS20" s="1010">
        <f>SUM(AJ21:AJ22)</f>
        <v>0</v>
      </c>
      <c r="AT20" s="1010">
        <f>SUM(AK21:AK22)</f>
        <v>0</v>
      </c>
      <c r="AU20" s="1010">
        <f>SUM(AL21:AL22)</f>
        <v>0</v>
      </c>
    </row>
    <row r="21" spans="1:64" ht="15" customHeight="1">
      <c r="A21" s="969" t="s">
        <v>3398</v>
      </c>
      <c r="B21" s="970" t="s">
        <v>1066</v>
      </c>
      <c r="C21" s="970" t="s">
        <v>1808</v>
      </c>
      <c r="D21" s="1565" t="s">
        <v>1809</v>
      </c>
      <c r="E21" s="1565"/>
      <c r="F21" s="970" t="s">
        <v>256</v>
      </c>
      <c r="G21" s="971">
        <v>820</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4148</v>
      </c>
      <c r="AZ21" s="1013" t="s">
        <v>4140</v>
      </c>
      <c r="BA21" s="998" t="s">
        <v>4141</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4151</v>
      </c>
      <c r="B22" s="970" t="s">
        <v>1066</v>
      </c>
      <c r="C22" s="970" t="s">
        <v>1806</v>
      </c>
      <c r="D22" s="1565" t="s">
        <v>4263</v>
      </c>
      <c r="E22" s="1565"/>
      <c r="F22" s="970" t="s">
        <v>256</v>
      </c>
      <c r="G22" s="971">
        <v>820</v>
      </c>
      <c r="H22" s="1173"/>
      <c r="I22" s="971">
        <f>G22*AO22</f>
        <v>0</v>
      </c>
      <c r="J22" s="971">
        <f>G22*AP22</f>
        <v>0</v>
      </c>
      <c r="K22" s="971">
        <f>G22*H22</f>
        <v>0</v>
      </c>
      <c r="L22" s="971">
        <v>9.8999999999999999E-4</v>
      </c>
      <c r="M22" s="971">
        <f>G22*L22</f>
        <v>0.81179999999999997</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4148</v>
      </c>
      <c r="AZ22" s="1013" t="s">
        <v>4140</v>
      </c>
      <c r="BA22" s="998" t="s">
        <v>4141</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1066</v>
      </c>
      <c r="B23" s="1008" t="s">
        <v>1066</v>
      </c>
      <c r="C23" s="1008" t="s">
        <v>4089</v>
      </c>
      <c r="D23" s="1587" t="s">
        <v>4090</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4155</v>
      </c>
      <c r="B24" s="970" t="s">
        <v>1066</v>
      </c>
      <c r="C24" s="970" t="s">
        <v>3453</v>
      </c>
      <c r="D24" s="1565" t="s">
        <v>3454</v>
      </c>
      <c r="E24" s="1565"/>
      <c r="F24" s="970" t="s">
        <v>567</v>
      </c>
      <c r="G24" s="971">
        <v>619.44000000000005</v>
      </c>
      <c r="H24" s="1173"/>
      <c r="I24" s="971">
        <f>G24*AO24</f>
        <v>0</v>
      </c>
      <c r="J24" s="971">
        <f>G24*AP24</f>
        <v>0</v>
      </c>
      <c r="K24" s="971">
        <f>G24*H24</f>
        <v>0</v>
      </c>
      <c r="L24" s="971">
        <v>0</v>
      </c>
      <c r="M24" s="971">
        <f>G24*L24</f>
        <v>0</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4150</v>
      </c>
      <c r="AZ24" s="1013" t="s">
        <v>4140</v>
      </c>
      <c r="BA24" s="998" t="s">
        <v>4141</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1066</v>
      </c>
      <c r="B25" s="1008" t="s">
        <v>1066</v>
      </c>
      <c r="C25" s="1008" t="s">
        <v>4091</v>
      </c>
      <c r="D25" s="1587" t="s">
        <v>4092</v>
      </c>
      <c r="E25" s="1587"/>
      <c r="F25" s="1009" t="s">
        <v>2898</v>
      </c>
      <c r="G25" s="1009" t="s">
        <v>2898</v>
      </c>
      <c r="H25" s="1009"/>
      <c r="I25" s="1010">
        <f>SUM(I26:I29)</f>
        <v>0</v>
      </c>
      <c r="J25" s="1010">
        <f>SUM(J26:J29)</f>
        <v>0</v>
      </c>
      <c r="K25" s="1010">
        <f>SUM(K26:K29)</f>
        <v>0</v>
      </c>
      <c r="L25" s="998" t="s">
        <v>1066</v>
      </c>
      <c r="M25" s="1010">
        <f>SUM(M26:M29)</f>
        <v>134.83579999999998</v>
      </c>
      <c r="N25" s="1011" t="s">
        <v>1066</v>
      </c>
      <c r="AI25" s="998" t="s">
        <v>1066</v>
      </c>
      <c r="AS25" s="1010">
        <f>SUM(AJ26:AJ29)</f>
        <v>0</v>
      </c>
      <c r="AT25" s="1010">
        <f>SUM(AK26:AK29)</f>
        <v>0</v>
      </c>
      <c r="AU25" s="1010">
        <f>SUM(AL26:AL29)</f>
        <v>0</v>
      </c>
    </row>
    <row r="26" spans="1:64" ht="15" customHeight="1">
      <c r="A26" s="969" t="s">
        <v>4157</v>
      </c>
      <c r="B26" s="970" t="s">
        <v>1066</v>
      </c>
      <c r="C26" s="970" t="s">
        <v>4156</v>
      </c>
      <c r="D26" s="1565" t="s">
        <v>1817</v>
      </c>
      <c r="E26" s="1565"/>
      <c r="F26" s="970" t="s">
        <v>567</v>
      </c>
      <c r="G26" s="971">
        <v>80.739999999999995</v>
      </c>
      <c r="H26" s="1173"/>
      <c r="I26" s="971">
        <f>G26*AO26</f>
        <v>0</v>
      </c>
      <c r="J26" s="971">
        <f>G26*AP26</f>
        <v>0</v>
      </c>
      <c r="K26" s="971">
        <f>G26*H26</f>
        <v>0</v>
      </c>
      <c r="L26" s="971">
        <v>1.67</v>
      </c>
      <c r="M26" s="971">
        <f>G26*L26</f>
        <v>134.83579999999998</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4083</v>
      </c>
      <c r="B27" s="970" t="s">
        <v>1066</v>
      </c>
      <c r="C27" s="970" t="s">
        <v>4152</v>
      </c>
      <c r="D27" s="1565" t="s">
        <v>4153</v>
      </c>
      <c r="E27" s="1565"/>
      <c r="F27" s="970" t="s">
        <v>567</v>
      </c>
      <c r="G27" s="971">
        <v>49.7</v>
      </c>
      <c r="H27" s="1173"/>
      <c r="I27" s="971">
        <f>G27*AO27</f>
        <v>0</v>
      </c>
      <c r="J27" s="971">
        <f>G27*AP27</f>
        <v>0</v>
      </c>
      <c r="K27" s="971">
        <f>G27*H27</f>
        <v>0</v>
      </c>
      <c r="L27" s="971">
        <v>0</v>
      </c>
      <c r="M27" s="971">
        <f>G27*L27</f>
        <v>0</v>
      </c>
      <c r="N27" s="1012"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4154</v>
      </c>
      <c r="AZ27" s="1013" t="s">
        <v>4140</v>
      </c>
      <c r="BA27" s="998" t="s">
        <v>4141</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4085</v>
      </c>
      <c r="B28" s="970" t="s">
        <v>1066</v>
      </c>
      <c r="C28" s="970" t="s">
        <v>1760</v>
      </c>
      <c r="D28" s="1565" t="s">
        <v>1759</v>
      </c>
      <c r="E28" s="1565"/>
      <c r="F28" s="970" t="s">
        <v>567</v>
      </c>
      <c r="G28" s="971">
        <v>234.88</v>
      </c>
      <c r="H28" s="1173"/>
      <c r="I28" s="971">
        <f>G28*AO28</f>
        <v>0</v>
      </c>
      <c r="J28" s="971">
        <f>G28*AP28</f>
        <v>0</v>
      </c>
      <c r="K28" s="971">
        <f>G28*H28</f>
        <v>0</v>
      </c>
      <c r="L28" s="971">
        <v>0</v>
      </c>
      <c r="M28" s="971">
        <f>G28*L28</f>
        <v>0</v>
      </c>
      <c r="N28" s="1012" t="s">
        <v>4138</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4154</v>
      </c>
      <c r="AZ28" s="1013" t="s">
        <v>4140</v>
      </c>
      <c r="BA28" s="998" t="s">
        <v>4141</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4165</v>
      </c>
      <c r="B29" s="970" t="s">
        <v>1066</v>
      </c>
      <c r="C29" s="970" t="s">
        <v>1760</v>
      </c>
      <c r="D29" s="1565" t="s">
        <v>4264</v>
      </c>
      <c r="E29" s="1565"/>
      <c r="F29" s="970" t="s">
        <v>567</v>
      </c>
      <c r="G29" s="971">
        <v>124.8</v>
      </c>
      <c r="H29" s="1173"/>
      <c r="I29" s="971">
        <f>G29*AO29</f>
        <v>0</v>
      </c>
      <c r="J29" s="971">
        <f>G29*AP29</f>
        <v>0</v>
      </c>
      <c r="K29" s="971">
        <f>G29*H29</f>
        <v>0</v>
      </c>
      <c r="L29" s="971">
        <v>0</v>
      </c>
      <c r="M29" s="971">
        <f>G29*L29</f>
        <v>0</v>
      </c>
      <c r="N29" s="1012" t="s">
        <v>4138</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1066</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4154</v>
      </c>
      <c r="AZ29" s="1013" t="s">
        <v>4140</v>
      </c>
      <c r="BA29" s="998" t="s">
        <v>4141</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1066</v>
      </c>
      <c r="B30" s="1008" t="s">
        <v>1066</v>
      </c>
      <c r="C30" s="1008" t="s">
        <v>4093</v>
      </c>
      <c r="D30" s="1587" t="s">
        <v>4094</v>
      </c>
      <c r="E30" s="1587"/>
      <c r="F30" s="1009" t="s">
        <v>2898</v>
      </c>
      <c r="G30" s="1009" t="s">
        <v>2898</v>
      </c>
      <c r="H30" s="1009"/>
      <c r="I30" s="1010">
        <f>SUM(I31:I31)</f>
        <v>0</v>
      </c>
      <c r="J30" s="1010">
        <f>SUM(J31:J31)</f>
        <v>0</v>
      </c>
      <c r="K30" s="1010">
        <f>SUM(K31:K31)</f>
        <v>0</v>
      </c>
      <c r="L30" s="998" t="s">
        <v>1066</v>
      </c>
      <c r="M30" s="1010">
        <f>SUM(M31:M31)</f>
        <v>0</v>
      </c>
      <c r="N30" s="1011" t="s">
        <v>1066</v>
      </c>
      <c r="AI30" s="998" t="s">
        <v>1066</v>
      </c>
      <c r="AS30" s="1010">
        <f>SUM(AJ31:AJ31)</f>
        <v>0</v>
      </c>
      <c r="AT30" s="1010">
        <f>SUM(AK31:AK31)</f>
        <v>0</v>
      </c>
      <c r="AU30" s="1010">
        <f>SUM(AL31:AL31)</f>
        <v>0</v>
      </c>
    </row>
    <row r="31" spans="1:64" ht="15" customHeight="1">
      <c r="A31" s="969" t="s">
        <v>4087</v>
      </c>
      <c r="B31" s="970" t="s">
        <v>1066</v>
      </c>
      <c r="C31" s="970" t="s">
        <v>4158</v>
      </c>
      <c r="D31" s="1565" t="s">
        <v>4159</v>
      </c>
      <c r="E31" s="1565"/>
      <c r="F31" s="970" t="s">
        <v>2190</v>
      </c>
      <c r="G31" s="971">
        <v>1</v>
      </c>
      <c r="H31" s="1173"/>
      <c r="I31" s="971">
        <f>G31*AO31</f>
        <v>0</v>
      </c>
      <c r="J31" s="971">
        <f>G31*AP31</f>
        <v>0</v>
      </c>
      <c r="K31" s="971">
        <f>G31*H31</f>
        <v>0</v>
      </c>
      <c r="L31" s="971">
        <v>0</v>
      </c>
      <c r="M31" s="971">
        <f>G31*L31</f>
        <v>0</v>
      </c>
      <c r="N31" s="1012" t="s">
        <v>1066</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1066</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4160</v>
      </c>
      <c r="AZ31" s="1013" t="s">
        <v>4140</v>
      </c>
      <c r="BA31" s="998" t="s">
        <v>4141</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1066</v>
      </c>
      <c r="B32" s="1008" t="s">
        <v>1066</v>
      </c>
      <c r="C32" s="1008" t="s">
        <v>4097</v>
      </c>
      <c r="D32" s="1587" t="s">
        <v>4098</v>
      </c>
      <c r="E32" s="1587"/>
      <c r="F32" s="1009" t="s">
        <v>2898</v>
      </c>
      <c r="G32" s="1009" t="s">
        <v>2898</v>
      </c>
      <c r="H32" s="1009"/>
      <c r="I32" s="1010">
        <f>SUM(I33:I33)</f>
        <v>0</v>
      </c>
      <c r="J32" s="1010">
        <f>SUM(J33:J33)</f>
        <v>0</v>
      </c>
      <c r="K32" s="1010">
        <f>SUM(K33:K33)</f>
        <v>0</v>
      </c>
      <c r="L32" s="998" t="s">
        <v>1066</v>
      </c>
      <c r="M32" s="1010">
        <f>SUM(M33:M33)</f>
        <v>27.756503600000002</v>
      </c>
      <c r="N32" s="1011" t="s">
        <v>1066</v>
      </c>
      <c r="AI32" s="998" t="s">
        <v>1066</v>
      </c>
      <c r="AS32" s="1010">
        <f>SUM(AJ33:AJ33)</f>
        <v>0</v>
      </c>
      <c r="AT32" s="1010">
        <f>SUM(AK33:AK33)</f>
        <v>0</v>
      </c>
      <c r="AU32" s="1010">
        <f>SUM(AL33:AL33)</f>
        <v>0</v>
      </c>
    </row>
    <row r="33" spans="1:64" ht="15" customHeight="1">
      <c r="A33" s="969" t="s">
        <v>4089</v>
      </c>
      <c r="B33" s="970" t="s">
        <v>1066</v>
      </c>
      <c r="C33" s="970" t="s">
        <v>4168</v>
      </c>
      <c r="D33" s="1565" t="s">
        <v>4169</v>
      </c>
      <c r="E33" s="1565"/>
      <c r="F33" s="970" t="s">
        <v>567</v>
      </c>
      <c r="G33" s="971">
        <v>14.68</v>
      </c>
      <c r="H33" s="1173"/>
      <c r="I33" s="971">
        <f>G33*AO33</f>
        <v>0</v>
      </c>
      <c r="J33" s="971">
        <f>G33*AP33</f>
        <v>0</v>
      </c>
      <c r="K33" s="971">
        <f>G33*H33</f>
        <v>0</v>
      </c>
      <c r="L33" s="971">
        <v>1.8907700000000001</v>
      </c>
      <c r="M33" s="971">
        <f>G33*L33</f>
        <v>27.756503600000002</v>
      </c>
      <c r="N33" s="1012" t="s">
        <v>4138</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1066</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4170</v>
      </c>
      <c r="AZ33" s="1013" t="s">
        <v>4171</v>
      </c>
      <c r="BA33" s="998" t="s">
        <v>4141</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1066</v>
      </c>
      <c r="B34" s="1008" t="s">
        <v>1066</v>
      </c>
      <c r="C34" s="1008" t="s">
        <v>4101</v>
      </c>
      <c r="D34" s="1587" t="s">
        <v>4102</v>
      </c>
      <c r="E34" s="1587"/>
      <c r="F34" s="1009" t="s">
        <v>2898</v>
      </c>
      <c r="G34" s="1009" t="s">
        <v>2898</v>
      </c>
      <c r="H34" s="1009"/>
      <c r="I34" s="1010">
        <f>SUM(I35:I35)</f>
        <v>0</v>
      </c>
      <c r="J34" s="1010">
        <f>SUM(J35:J35)</f>
        <v>0</v>
      </c>
      <c r="K34" s="1010">
        <f>SUM(K35:K35)</f>
        <v>0</v>
      </c>
      <c r="L34" s="998" t="s">
        <v>1066</v>
      </c>
      <c r="M34" s="1010">
        <f>SUM(M35:M35)</f>
        <v>0</v>
      </c>
      <c r="N34" s="1011" t="s">
        <v>1066</v>
      </c>
      <c r="AI34" s="998" t="s">
        <v>1066</v>
      </c>
      <c r="AS34" s="1010">
        <f>SUM(AJ35:AJ35)</f>
        <v>0</v>
      </c>
      <c r="AT34" s="1010">
        <f>SUM(AK35:AK35)</f>
        <v>0</v>
      </c>
      <c r="AU34" s="1010">
        <f>SUM(AL35:AL35)</f>
        <v>0</v>
      </c>
    </row>
    <row r="35" spans="1:64" ht="15" customHeight="1">
      <c r="A35" s="969" t="s">
        <v>4091</v>
      </c>
      <c r="B35" s="970" t="s">
        <v>1066</v>
      </c>
      <c r="C35" s="970" t="s">
        <v>4183</v>
      </c>
      <c r="D35" s="1565" t="s">
        <v>4184</v>
      </c>
      <c r="E35" s="1565"/>
      <c r="F35" s="970" t="s">
        <v>347</v>
      </c>
      <c r="G35" s="971">
        <v>44</v>
      </c>
      <c r="H35" s="1173"/>
      <c r="I35" s="971">
        <f>G35*AO35</f>
        <v>0</v>
      </c>
      <c r="J35" s="971">
        <f>G35*AP35</f>
        <v>0</v>
      </c>
      <c r="K35" s="971">
        <f>G35*H35</f>
        <v>0</v>
      </c>
      <c r="L35" s="971">
        <v>0</v>
      </c>
      <c r="M35" s="971">
        <f>G35*L35</f>
        <v>0</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1066</v>
      </c>
      <c r="B36" s="1008" t="s">
        <v>1066</v>
      </c>
      <c r="C36" s="1008" t="s">
        <v>3400</v>
      </c>
      <c r="D36" s="1587" t="s">
        <v>3401</v>
      </c>
      <c r="E36" s="1587"/>
      <c r="F36" s="1009" t="s">
        <v>2898</v>
      </c>
      <c r="G36" s="1009" t="s">
        <v>2898</v>
      </c>
      <c r="H36" s="1009"/>
      <c r="I36" s="1010">
        <f>SUM(I37:I38)</f>
        <v>0</v>
      </c>
      <c r="J36" s="1010">
        <f>SUM(J37:J38)</f>
        <v>0</v>
      </c>
      <c r="K36" s="1010">
        <f>SUM(K37:K38)</f>
        <v>0</v>
      </c>
      <c r="L36" s="998" t="s">
        <v>1066</v>
      </c>
      <c r="M36" s="1010">
        <f>SUM(M37:M38)</f>
        <v>17.576720000000002</v>
      </c>
      <c r="N36" s="1011" t="s">
        <v>1066</v>
      </c>
      <c r="AI36" s="998" t="s">
        <v>1066</v>
      </c>
      <c r="AS36" s="1010">
        <f>SUM(AJ37:AJ38)</f>
        <v>0</v>
      </c>
      <c r="AT36" s="1010">
        <f>SUM(AK37:AK38)</f>
        <v>0</v>
      </c>
      <c r="AU36" s="1010">
        <f>SUM(AL37:AL38)</f>
        <v>0</v>
      </c>
    </row>
    <row r="37" spans="1:64" ht="15" customHeight="1">
      <c r="A37" s="969" t="s">
        <v>4179</v>
      </c>
      <c r="B37" s="970" t="s">
        <v>1066</v>
      </c>
      <c r="C37" s="970" t="s">
        <v>4265</v>
      </c>
      <c r="D37" s="1565" t="s">
        <v>4609</v>
      </c>
      <c r="E37" s="1565"/>
      <c r="F37" s="970" t="s">
        <v>315</v>
      </c>
      <c r="G37" s="971">
        <v>145</v>
      </c>
      <c r="H37" s="1173"/>
      <c r="I37" s="971">
        <f>G37*AO37</f>
        <v>0</v>
      </c>
      <c r="J37" s="971">
        <f>G37*AP37</f>
        <v>0</v>
      </c>
      <c r="K37" s="971">
        <f>G37*H37</f>
        <v>0</v>
      </c>
      <c r="L37" s="971">
        <v>9.3590000000000007E-2</v>
      </c>
      <c r="M37" s="971">
        <f>G37*L37</f>
        <v>13.570550000000001</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4266</v>
      </c>
      <c r="AZ37" s="1013" t="s">
        <v>4189</v>
      </c>
      <c r="BA37" s="998" t="s">
        <v>4141</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4182</v>
      </c>
      <c r="B38" s="970" t="s">
        <v>1066</v>
      </c>
      <c r="C38" s="970" t="s">
        <v>4267</v>
      </c>
      <c r="D38" s="1565" t="s">
        <v>4610</v>
      </c>
      <c r="E38" s="1565"/>
      <c r="F38" s="970" t="s">
        <v>315</v>
      </c>
      <c r="G38" s="971">
        <v>63</v>
      </c>
      <c r="H38" s="1173"/>
      <c r="I38" s="971">
        <f>G38*AO38</f>
        <v>0</v>
      </c>
      <c r="J38" s="971">
        <f>G38*AP38</f>
        <v>0</v>
      </c>
      <c r="K38" s="971">
        <f>G38*H38</f>
        <v>0</v>
      </c>
      <c r="L38" s="971">
        <v>6.3589999999999994E-2</v>
      </c>
      <c r="M38" s="971">
        <f>G38*L38</f>
        <v>4.00617</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4266</v>
      </c>
      <c r="AZ38" s="1013" t="s">
        <v>4189</v>
      </c>
      <c r="BA38" s="998" t="s">
        <v>4141</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1066</v>
      </c>
      <c r="B39" s="1008" t="s">
        <v>1066</v>
      </c>
      <c r="C39" s="1008" t="s">
        <v>2147</v>
      </c>
      <c r="D39" s="1587" t="s">
        <v>4255</v>
      </c>
      <c r="E39" s="1587"/>
      <c r="F39" s="1009" t="s">
        <v>2898</v>
      </c>
      <c r="G39" s="1009" t="s">
        <v>2898</v>
      </c>
      <c r="H39" s="1009"/>
      <c r="I39" s="1010">
        <f>SUM(I40:I40)</f>
        <v>0</v>
      </c>
      <c r="J39" s="1010">
        <f>SUM(J40:J40)</f>
        <v>0</v>
      </c>
      <c r="K39" s="1010">
        <f>SUM(K40:K40)</f>
        <v>0</v>
      </c>
      <c r="L39" s="998" t="s">
        <v>1066</v>
      </c>
      <c r="M39" s="1010">
        <f>SUM(M40:M40)</f>
        <v>0</v>
      </c>
      <c r="N39" s="1011" t="s">
        <v>1066</v>
      </c>
      <c r="AI39" s="998" t="s">
        <v>1066</v>
      </c>
      <c r="AS39" s="1010">
        <f>SUM(AJ40:AJ40)</f>
        <v>0</v>
      </c>
      <c r="AT39" s="1010">
        <f>SUM(AK40:AK40)</f>
        <v>0</v>
      </c>
      <c r="AU39" s="1010">
        <f>SUM(AL40:AL40)</f>
        <v>0</v>
      </c>
    </row>
    <row r="40" spans="1:64" ht="15" customHeight="1">
      <c r="A40" s="969" t="s">
        <v>4185</v>
      </c>
      <c r="B40" s="970" t="s">
        <v>1066</v>
      </c>
      <c r="C40" s="970" t="s">
        <v>4268</v>
      </c>
      <c r="D40" s="1565" t="s">
        <v>4269</v>
      </c>
      <c r="E40" s="1565"/>
      <c r="F40" s="970" t="s">
        <v>278</v>
      </c>
      <c r="G40" s="971">
        <v>17.600000000000001</v>
      </c>
      <c r="H40" s="1173"/>
      <c r="I40" s="971">
        <f>G40*AO40</f>
        <v>0</v>
      </c>
      <c r="J40" s="971">
        <f>G40*AP40</f>
        <v>0</v>
      </c>
      <c r="K40" s="971">
        <f>G40*H40</f>
        <v>0</v>
      </c>
      <c r="L40" s="971">
        <v>0</v>
      </c>
      <c r="M40" s="971">
        <f>G40*L40</f>
        <v>0</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4270</v>
      </c>
      <c r="AZ40" s="1013" t="s">
        <v>4189</v>
      </c>
      <c r="BA40" s="998" t="s">
        <v>4141</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1066</v>
      </c>
      <c r="B41" s="1008" t="s">
        <v>1066</v>
      </c>
      <c r="C41" s="1008" t="s">
        <v>4105</v>
      </c>
      <c r="D41" s="1587" t="s">
        <v>4106</v>
      </c>
      <c r="E41" s="1587"/>
      <c r="F41" s="1009" t="s">
        <v>2898</v>
      </c>
      <c r="G41" s="1009" t="s">
        <v>2898</v>
      </c>
      <c r="H41" s="1009"/>
      <c r="I41" s="1010">
        <f>SUM(I42:I46)</f>
        <v>0</v>
      </c>
      <c r="J41" s="1010">
        <f>SUM(J42:J46)</f>
        <v>0</v>
      </c>
      <c r="K41" s="1010">
        <f>SUM(K42:K46)</f>
        <v>0</v>
      </c>
      <c r="L41" s="998" t="s">
        <v>1066</v>
      </c>
      <c r="M41" s="1010">
        <f>SUM(M42:M46)</f>
        <v>0</v>
      </c>
      <c r="N41" s="1011" t="s">
        <v>1066</v>
      </c>
      <c r="AI41" s="998" t="s">
        <v>1066</v>
      </c>
      <c r="AS41" s="1010">
        <f>SUM(AJ42:AJ46)</f>
        <v>0</v>
      </c>
      <c r="AT41" s="1010">
        <f>SUM(AK42:AK46)</f>
        <v>0</v>
      </c>
      <c r="AU41" s="1010">
        <f>SUM(AL42:AL46)</f>
        <v>0</v>
      </c>
    </row>
    <row r="42" spans="1:64" ht="15" customHeight="1">
      <c r="A42" s="969" t="s">
        <v>2810</v>
      </c>
      <c r="B42" s="970" t="s">
        <v>1066</v>
      </c>
      <c r="C42" s="970" t="s">
        <v>4190</v>
      </c>
      <c r="D42" s="1565" t="s">
        <v>4191</v>
      </c>
      <c r="E42" s="1565"/>
      <c r="F42" s="970" t="s">
        <v>278</v>
      </c>
      <c r="G42" s="971">
        <v>2</v>
      </c>
      <c r="H42" s="1173"/>
      <c r="I42" s="971">
        <f>G42*AO42</f>
        <v>0</v>
      </c>
      <c r="J42" s="971">
        <f>G42*AP42</f>
        <v>0</v>
      </c>
      <c r="K42" s="971">
        <f>G42*H42</f>
        <v>0</v>
      </c>
      <c r="L42" s="971">
        <v>0</v>
      </c>
      <c r="M42" s="971">
        <f>G42*L42</f>
        <v>0</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f>
        <v>0</v>
      </c>
      <c r="AP42" s="971">
        <f>H42*(1-0)</f>
        <v>0</v>
      </c>
      <c r="AQ42" s="1013" t="s">
        <v>3396</v>
      </c>
      <c r="AV42" s="971">
        <f>AW42+AX42</f>
        <v>0</v>
      </c>
      <c r="AW42" s="971">
        <f>G42*AO42</f>
        <v>0</v>
      </c>
      <c r="AX42" s="971">
        <f>G42*AP42</f>
        <v>0</v>
      </c>
      <c r="AY42" s="1013" t="s">
        <v>4195</v>
      </c>
      <c r="AZ42" s="1013" t="s">
        <v>4189</v>
      </c>
      <c r="BA42" s="998" t="s">
        <v>4141</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4192</v>
      </c>
      <c r="B43" s="970" t="s">
        <v>1066</v>
      </c>
      <c r="C43" s="970" t="s">
        <v>4186</v>
      </c>
      <c r="D43" s="1565" t="s">
        <v>4187</v>
      </c>
      <c r="E43" s="1565"/>
      <c r="F43" s="970" t="s">
        <v>278</v>
      </c>
      <c r="G43" s="971">
        <v>28.4</v>
      </c>
      <c r="H43" s="1173"/>
      <c r="I43" s="971">
        <f>G43*AO43</f>
        <v>0</v>
      </c>
      <c r="J43" s="971">
        <f>G43*AP43</f>
        <v>0</v>
      </c>
      <c r="K43" s="971">
        <f>G43*H43</f>
        <v>0</v>
      </c>
      <c r="L43" s="971">
        <v>0</v>
      </c>
      <c r="M43" s="971">
        <f>G43*L43</f>
        <v>0</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f>
        <v>0</v>
      </c>
      <c r="AP43" s="971">
        <f>H43*(1-0)</f>
        <v>0</v>
      </c>
      <c r="AQ43" s="1013" t="s">
        <v>3396</v>
      </c>
      <c r="AV43" s="971">
        <f>AW43+AX43</f>
        <v>0</v>
      </c>
      <c r="AW43" s="971">
        <f>G43*AO43</f>
        <v>0</v>
      </c>
      <c r="AX43" s="971">
        <f>G43*AP43</f>
        <v>0</v>
      </c>
      <c r="AY43" s="1013" t="s">
        <v>4195</v>
      </c>
      <c r="AZ43" s="1013" t="s">
        <v>4189</v>
      </c>
      <c r="BA43" s="998" t="s">
        <v>4141</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4196</v>
      </c>
      <c r="B44" s="970" t="s">
        <v>1066</v>
      </c>
      <c r="C44" s="970" t="s">
        <v>4271</v>
      </c>
      <c r="D44" s="1565" t="s">
        <v>4272</v>
      </c>
      <c r="E44" s="1565"/>
      <c r="F44" s="970" t="s">
        <v>278</v>
      </c>
      <c r="G44" s="971">
        <v>2</v>
      </c>
      <c r="H44" s="1173"/>
      <c r="I44" s="971">
        <f>G44*AO44</f>
        <v>0</v>
      </c>
      <c r="J44" s="971">
        <f>G44*AP44</f>
        <v>0</v>
      </c>
      <c r="K44" s="971">
        <f>G44*H44</f>
        <v>0</v>
      </c>
      <c r="L44" s="971">
        <v>0</v>
      </c>
      <c r="M44" s="971">
        <f>G44*L44</f>
        <v>0</v>
      </c>
      <c r="N44" s="1012" t="s">
        <v>4138</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1066</v>
      </c>
      <c r="AJ44" s="971">
        <f>IF(AN44=0,K44,0)</f>
        <v>0</v>
      </c>
      <c r="AK44" s="971">
        <f>IF(AN44=15,K44,0)</f>
        <v>0</v>
      </c>
      <c r="AL44" s="971">
        <f>IF(AN44=21,K44,0)</f>
        <v>0</v>
      </c>
      <c r="AN44" s="971">
        <v>21</v>
      </c>
      <c r="AO44" s="971">
        <f>H44*0</f>
        <v>0</v>
      </c>
      <c r="AP44" s="971">
        <f>H44*(1-0)</f>
        <v>0</v>
      </c>
      <c r="AQ44" s="1013" t="s">
        <v>3396</v>
      </c>
      <c r="AV44" s="971">
        <f>AW44+AX44</f>
        <v>0</v>
      </c>
      <c r="AW44" s="971">
        <f>G44*AO44</f>
        <v>0</v>
      </c>
      <c r="AX44" s="971">
        <f>G44*AP44</f>
        <v>0</v>
      </c>
      <c r="AY44" s="1013" t="s">
        <v>4195</v>
      </c>
      <c r="AZ44" s="1013" t="s">
        <v>4189</v>
      </c>
      <c r="BA44" s="998" t="s">
        <v>4141</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4200</v>
      </c>
      <c r="B45" s="970" t="s">
        <v>1066</v>
      </c>
      <c r="C45" s="970" t="s">
        <v>4273</v>
      </c>
      <c r="D45" s="1565" t="s">
        <v>4274</v>
      </c>
      <c r="E45" s="1565"/>
      <c r="F45" s="970" t="s">
        <v>315</v>
      </c>
      <c r="G45" s="971">
        <v>183.5</v>
      </c>
      <c r="H45" s="1173"/>
      <c r="I45" s="971">
        <f>G45*AO45</f>
        <v>0</v>
      </c>
      <c r="J45" s="971">
        <f>G45*AP45</f>
        <v>0</v>
      </c>
      <c r="K45" s="971">
        <f>G45*H45</f>
        <v>0</v>
      </c>
      <c r="L45" s="971">
        <v>0</v>
      </c>
      <c r="M45" s="971">
        <f>G45*L45</f>
        <v>0</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4195</v>
      </c>
      <c r="AZ45" s="1013" t="s">
        <v>4189</v>
      </c>
      <c r="BA45" s="998" t="s">
        <v>4141</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4203</v>
      </c>
      <c r="B46" s="970" t="s">
        <v>1066</v>
      </c>
      <c r="C46" s="970" t="s">
        <v>4275</v>
      </c>
      <c r="D46" s="1565" t="s">
        <v>4276</v>
      </c>
      <c r="E46" s="1565"/>
      <c r="F46" s="970" t="s">
        <v>315</v>
      </c>
      <c r="G46" s="971">
        <v>183.5</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4256</v>
      </c>
      <c r="D47" s="1587" t="s">
        <v>4257</v>
      </c>
      <c r="E47" s="1587"/>
      <c r="F47" s="1009" t="s">
        <v>2898</v>
      </c>
      <c r="G47" s="1009" t="s">
        <v>2898</v>
      </c>
      <c r="H47" s="1009"/>
      <c r="I47" s="1010">
        <f>SUM(I48:I49)</f>
        <v>0</v>
      </c>
      <c r="J47" s="1010">
        <f>SUM(J48:J49)</f>
        <v>0</v>
      </c>
      <c r="K47" s="1010">
        <f>SUM(K48:K49)</f>
        <v>0</v>
      </c>
      <c r="L47" s="998" t="s">
        <v>1066</v>
      </c>
      <c r="M47" s="1010">
        <f>SUM(M48:M49)</f>
        <v>0</v>
      </c>
      <c r="N47" s="1011" t="s">
        <v>1066</v>
      </c>
      <c r="AI47" s="998" t="s">
        <v>1066</v>
      </c>
      <c r="AS47" s="1010">
        <f>SUM(AJ48:AJ49)</f>
        <v>0</v>
      </c>
      <c r="AT47" s="1010">
        <f>SUM(AK48:AK49)</f>
        <v>0</v>
      </c>
      <c r="AU47" s="1010">
        <f>SUM(AL48:AL49)</f>
        <v>0</v>
      </c>
    </row>
    <row r="48" spans="1:64" ht="15" customHeight="1">
      <c r="A48" s="969" t="s">
        <v>4208</v>
      </c>
      <c r="B48" s="970" t="s">
        <v>1066</v>
      </c>
      <c r="C48" s="970" t="s">
        <v>4277</v>
      </c>
      <c r="D48" s="1565" t="s">
        <v>3817</v>
      </c>
      <c r="E48" s="1565"/>
      <c r="F48" s="970" t="s">
        <v>278</v>
      </c>
      <c r="G48" s="971">
        <v>39</v>
      </c>
      <c r="H48" s="1173"/>
      <c r="I48" s="971">
        <f>G48*AO48</f>
        <v>0</v>
      </c>
      <c r="J48" s="971">
        <f>G48*AP48</f>
        <v>0</v>
      </c>
      <c r="K48" s="971">
        <f>G48*H48</f>
        <v>0</v>
      </c>
      <c r="L48" s="971">
        <v>0</v>
      </c>
      <c r="M48" s="971">
        <f>G48*L48</f>
        <v>0</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f>
        <v>0</v>
      </c>
      <c r="AP48" s="971">
        <f>H48*(1-0)</f>
        <v>0</v>
      </c>
      <c r="AQ48" s="1013" t="s">
        <v>3396</v>
      </c>
      <c r="AV48" s="971">
        <f>AW48+AX48</f>
        <v>0</v>
      </c>
      <c r="AW48" s="971">
        <f>G48*AO48</f>
        <v>0</v>
      </c>
      <c r="AX48" s="971">
        <f>G48*AP48</f>
        <v>0</v>
      </c>
      <c r="AY48" s="1013" t="s">
        <v>4278</v>
      </c>
      <c r="AZ48" s="1013" t="s">
        <v>4189</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4095</v>
      </c>
      <c r="B49" s="970" t="s">
        <v>1066</v>
      </c>
      <c r="C49" s="970" t="s">
        <v>4279</v>
      </c>
      <c r="D49" s="1565" t="s">
        <v>3821</v>
      </c>
      <c r="E49" s="1565"/>
      <c r="F49" s="970" t="s">
        <v>278</v>
      </c>
      <c r="G49" s="971">
        <v>390</v>
      </c>
      <c r="H49" s="1173"/>
      <c r="I49" s="971">
        <f>G49*AO49</f>
        <v>0</v>
      </c>
      <c r="J49" s="971">
        <f>G49*AP49</f>
        <v>0</v>
      </c>
      <c r="K49" s="971">
        <f>G49*H49</f>
        <v>0</v>
      </c>
      <c r="L49" s="971">
        <v>0</v>
      </c>
      <c r="M49" s="971">
        <f>G49*L49</f>
        <v>0</v>
      </c>
      <c r="N49" s="1012"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H49*0</f>
        <v>0</v>
      </c>
      <c r="AP49" s="971">
        <f>H49*(1-0)</f>
        <v>0</v>
      </c>
      <c r="AQ49" s="1013" t="s">
        <v>3396</v>
      </c>
      <c r="AV49" s="971">
        <f>AW49+AX49</f>
        <v>0</v>
      </c>
      <c r="AW49" s="971">
        <f>G49*AO49</f>
        <v>0</v>
      </c>
      <c r="AX49" s="971">
        <f>G49*AP49</f>
        <v>0</v>
      </c>
      <c r="AY49" s="1013" t="s">
        <v>4278</v>
      </c>
      <c r="AZ49" s="1013" t="s">
        <v>4189</v>
      </c>
      <c r="BA49" s="998" t="s">
        <v>4141</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1066</v>
      </c>
      <c r="B50" s="1008" t="s">
        <v>1066</v>
      </c>
      <c r="C50" s="1008" t="s">
        <v>1066</v>
      </c>
      <c r="D50" s="1587" t="s">
        <v>4051</v>
      </c>
      <c r="E50" s="1587"/>
      <c r="F50" s="1009" t="s">
        <v>2898</v>
      </c>
      <c r="G50" s="1009" t="s">
        <v>2898</v>
      </c>
      <c r="H50" s="1009"/>
      <c r="I50" s="1010">
        <f>SUM(I51:I64)</f>
        <v>0</v>
      </c>
      <c r="J50" s="1010">
        <f>SUM(J51:J64)</f>
        <v>0</v>
      </c>
      <c r="K50" s="1010">
        <f>SUM(K51:K64)</f>
        <v>0</v>
      </c>
      <c r="L50" s="998" t="s">
        <v>1066</v>
      </c>
      <c r="M50" s="1010">
        <f>SUM(M51:M64)</f>
        <v>28.4008</v>
      </c>
      <c r="N50" s="1011" t="s">
        <v>1066</v>
      </c>
      <c r="AI50" s="998" t="s">
        <v>1066</v>
      </c>
      <c r="AS50" s="1010">
        <f>SUM(AJ51:AJ64)</f>
        <v>0</v>
      </c>
      <c r="AT50" s="1010">
        <f>SUM(AK51:AK64)</f>
        <v>0</v>
      </c>
      <c r="AU50" s="1010">
        <f>SUM(AL51:AL64)</f>
        <v>0</v>
      </c>
    </row>
    <row r="51" spans="1:64" ht="15" customHeight="1">
      <c r="A51" s="969" t="s">
        <v>4214</v>
      </c>
      <c r="B51" s="970" t="s">
        <v>1066</v>
      </c>
      <c r="C51" s="970" t="s">
        <v>4224</v>
      </c>
      <c r="D51" s="1565" t="s">
        <v>4225</v>
      </c>
      <c r="E51" s="1565"/>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4138</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1066</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3839</v>
      </c>
      <c r="AV51" s="971">
        <f t="shared" ref="AV51:AV64" si="43">AW51+AX51</f>
        <v>0</v>
      </c>
      <c r="AW51" s="971">
        <f t="shared" ref="AW51:AW64" si="44">G51*AO51</f>
        <v>0</v>
      </c>
      <c r="AX51" s="971">
        <f t="shared" ref="AX51:AX64" si="45">G51*AP51</f>
        <v>0</v>
      </c>
      <c r="AY51" s="1013" t="s">
        <v>4206</v>
      </c>
      <c r="AZ51" s="1013" t="s">
        <v>4207</v>
      </c>
      <c r="BA51" s="998" t="s">
        <v>4141</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4217</v>
      </c>
      <c r="B52" s="970" t="s">
        <v>1066</v>
      </c>
      <c r="C52" s="970" t="s">
        <v>4280</v>
      </c>
      <c r="D52" s="1565" t="s">
        <v>4281</v>
      </c>
      <c r="E52" s="1565"/>
      <c r="F52" s="970" t="s">
        <v>347</v>
      </c>
      <c r="G52" s="971">
        <v>2</v>
      </c>
      <c r="H52" s="1173"/>
      <c r="I52" s="971">
        <f t="shared" si="26"/>
        <v>0</v>
      </c>
      <c r="J52" s="971">
        <f t="shared" si="27"/>
        <v>0</v>
      </c>
      <c r="K52" s="971">
        <f t="shared" si="28"/>
        <v>0</v>
      </c>
      <c r="L52" s="971">
        <v>2.8000000000000001E-2</v>
      </c>
      <c r="M52" s="971">
        <f t="shared" si="29"/>
        <v>5.6000000000000001E-2</v>
      </c>
      <c r="N52" s="1012" t="s">
        <v>4138</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1066</v>
      </c>
      <c r="AJ52" s="971">
        <f t="shared" si="38"/>
        <v>0</v>
      </c>
      <c r="AK52" s="971">
        <f t="shared" si="39"/>
        <v>0</v>
      </c>
      <c r="AL52" s="971">
        <f t="shared" si="40"/>
        <v>0</v>
      </c>
      <c r="AN52" s="971">
        <v>21</v>
      </c>
      <c r="AO52" s="971">
        <f t="shared" si="41"/>
        <v>0</v>
      </c>
      <c r="AP52" s="971">
        <f t="shared" si="42"/>
        <v>0</v>
      </c>
      <c r="AQ52" s="1013" t="s">
        <v>3839</v>
      </c>
      <c r="AV52" s="971">
        <f t="shared" si="43"/>
        <v>0</v>
      </c>
      <c r="AW52" s="971">
        <f t="shared" si="44"/>
        <v>0</v>
      </c>
      <c r="AX52" s="971">
        <f t="shared" si="45"/>
        <v>0</v>
      </c>
      <c r="AY52" s="1013" t="s">
        <v>4206</v>
      </c>
      <c r="AZ52" s="1013" t="s">
        <v>4207</v>
      </c>
      <c r="BA52" s="998" t="s">
        <v>4141</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4220</v>
      </c>
      <c r="B53" s="970" t="s">
        <v>1066</v>
      </c>
      <c r="C53" s="970" t="s">
        <v>4232</v>
      </c>
      <c r="D53" s="1565" t="s">
        <v>4233</v>
      </c>
      <c r="E53" s="1565"/>
      <c r="F53" s="970" t="s">
        <v>347</v>
      </c>
      <c r="G53" s="971">
        <v>1</v>
      </c>
      <c r="H53" s="1173"/>
      <c r="I53" s="971">
        <f t="shared" si="26"/>
        <v>0</v>
      </c>
      <c r="J53" s="971">
        <f t="shared" si="27"/>
        <v>0</v>
      </c>
      <c r="K53" s="971">
        <f t="shared" si="28"/>
        <v>0</v>
      </c>
      <c r="L53" s="971">
        <v>0.04</v>
      </c>
      <c r="M53" s="971">
        <f t="shared" si="29"/>
        <v>0.04</v>
      </c>
      <c r="N53" s="1012" t="s">
        <v>4138</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1066</v>
      </c>
      <c r="AJ53" s="971">
        <f t="shared" si="38"/>
        <v>0</v>
      </c>
      <c r="AK53" s="971">
        <f t="shared" si="39"/>
        <v>0</v>
      </c>
      <c r="AL53" s="971">
        <f t="shared" si="40"/>
        <v>0</v>
      </c>
      <c r="AN53" s="971">
        <v>21</v>
      </c>
      <c r="AO53" s="971">
        <f t="shared" si="41"/>
        <v>0</v>
      </c>
      <c r="AP53" s="971">
        <f t="shared" si="42"/>
        <v>0</v>
      </c>
      <c r="AQ53" s="1013" t="s">
        <v>3839</v>
      </c>
      <c r="AV53" s="971">
        <f t="shared" si="43"/>
        <v>0</v>
      </c>
      <c r="AW53" s="971">
        <f t="shared" si="44"/>
        <v>0</v>
      </c>
      <c r="AX53" s="971">
        <f t="shared" si="45"/>
        <v>0</v>
      </c>
      <c r="AY53" s="1013" t="s">
        <v>4206</v>
      </c>
      <c r="AZ53" s="1013" t="s">
        <v>4207</v>
      </c>
      <c r="BA53" s="998" t="s">
        <v>4141</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4223</v>
      </c>
      <c r="B54" s="970" t="s">
        <v>1066</v>
      </c>
      <c r="C54" s="970" t="s">
        <v>4246</v>
      </c>
      <c r="D54" s="1565" t="s">
        <v>4247</v>
      </c>
      <c r="E54" s="1565"/>
      <c r="F54" s="970" t="s">
        <v>347</v>
      </c>
      <c r="G54" s="971">
        <v>2</v>
      </c>
      <c r="H54" s="1173"/>
      <c r="I54" s="971">
        <f t="shared" si="26"/>
        <v>0</v>
      </c>
      <c r="J54" s="971">
        <f t="shared" si="27"/>
        <v>0</v>
      </c>
      <c r="K54" s="971">
        <f t="shared" si="28"/>
        <v>0</v>
      </c>
      <c r="L54" s="971">
        <v>5.3999999999999999E-2</v>
      </c>
      <c r="M54" s="971">
        <f t="shared" si="29"/>
        <v>0.108</v>
      </c>
      <c r="N54" s="1012" t="s">
        <v>4138</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1066</v>
      </c>
      <c r="AJ54" s="971">
        <f t="shared" si="38"/>
        <v>0</v>
      </c>
      <c r="AK54" s="971">
        <f t="shared" si="39"/>
        <v>0</v>
      </c>
      <c r="AL54" s="971">
        <f t="shared" si="40"/>
        <v>0</v>
      </c>
      <c r="AN54" s="971">
        <v>21</v>
      </c>
      <c r="AO54" s="971">
        <f t="shared" si="41"/>
        <v>0</v>
      </c>
      <c r="AP54" s="971">
        <f t="shared" si="42"/>
        <v>0</v>
      </c>
      <c r="AQ54" s="1013" t="s">
        <v>3839</v>
      </c>
      <c r="AV54" s="971">
        <f t="shared" si="43"/>
        <v>0</v>
      </c>
      <c r="AW54" s="971">
        <f t="shared" si="44"/>
        <v>0</v>
      </c>
      <c r="AX54" s="971">
        <f t="shared" si="45"/>
        <v>0</v>
      </c>
      <c r="AY54" s="1013" t="s">
        <v>4206</v>
      </c>
      <c r="AZ54" s="1013" t="s">
        <v>4207</v>
      </c>
      <c r="BA54" s="998" t="s">
        <v>4141</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4226</v>
      </c>
      <c r="B55" s="970" t="s">
        <v>1066</v>
      </c>
      <c r="C55" s="970" t="s">
        <v>4243</v>
      </c>
      <c r="D55" s="1565" t="s">
        <v>4244</v>
      </c>
      <c r="E55" s="1565"/>
      <c r="F55" s="970" t="s">
        <v>347</v>
      </c>
      <c r="G55" s="971">
        <v>4</v>
      </c>
      <c r="H55" s="1173"/>
      <c r="I55" s="971">
        <f t="shared" si="26"/>
        <v>0</v>
      </c>
      <c r="J55" s="971">
        <f t="shared" si="27"/>
        <v>0</v>
      </c>
      <c r="K55" s="971">
        <f t="shared" si="28"/>
        <v>0</v>
      </c>
      <c r="L55" s="971">
        <v>6.8000000000000005E-2</v>
      </c>
      <c r="M55" s="971">
        <f t="shared" si="29"/>
        <v>0.27200000000000002</v>
      </c>
      <c r="N55" s="1012" t="s">
        <v>4138</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1066</v>
      </c>
      <c r="AJ55" s="971">
        <f t="shared" si="38"/>
        <v>0</v>
      </c>
      <c r="AK55" s="971">
        <f t="shared" si="39"/>
        <v>0</v>
      </c>
      <c r="AL55" s="971">
        <f t="shared" si="40"/>
        <v>0</v>
      </c>
      <c r="AN55" s="971">
        <v>21</v>
      </c>
      <c r="AO55" s="971">
        <f t="shared" si="41"/>
        <v>0</v>
      </c>
      <c r="AP55" s="971">
        <f t="shared" si="42"/>
        <v>0</v>
      </c>
      <c r="AQ55" s="1013" t="s">
        <v>3839</v>
      </c>
      <c r="AV55" s="971">
        <f t="shared" si="43"/>
        <v>0</v>
      </c>
      <c r="AW55" s="971">
        <f t="shared" si="44"/>
        <v>0</v>
      </c>
      <c r="AX55" s="971">
        <f t="shared" si="45"/>
        <v>0</v>
      </c>
      <c r="AY55" s="1013" t="s">
        <v>4206</v>
      </c>
      <c r="AZ55" s="1013" t="s">
        <v>4207</v>
      </c>
      <c r="BA55" s="998" t="s">
        <v>4141</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4229</v>
      </c>
      <c r="B56" s="970" t="s">
        <v>1066</v>
      </c>
      <c r="C56" s="970" t="s">
        <v>4282</v>
      </c>
      <c r="D56" s="1565" t="s">
        <v>4283</v>
      </c>
      <c r="E56" s="1565"/>
      <c r="F56" s="970" t="s">
        <v>347</v>
      </c>
      <c r="G56" s="971">
        <v>3</v>
      </c>
      <c r="H56" s="1173"/>
      <c r="I56" s="971">
        <f t="shared" si="26"/>
        <v>0</v>
      </c>
      <c r="J56" s="971">
        <f t="shared" si="27"/>
        <v>0</v>
      </c>
      <c r="K56" s="971">
        <f t="shared" si="28"/>
        <v>0</v>
      </c>
      <c r="L56" s="971">
        <v>8.1000000000000003E-2</v>
      </c>
      <c r="M56" s="971">
        <f t="shared" si="29"/>
        <v>0.24299999999999999</v>
      </c>
      <c r="N56" s="1012" t="s">
        <v>4138</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1066</v>
      </c>
      <c r="AJ56" s="971">
        <f t="shared" si="38"/>
        <v>0</v>
      </c>
      <c r="AK56" s="971">
        <f t="shared" si="39"/>
        <v>0</v>
      </c>
      <c r="AL56" s="971">
        <f t="shared" si="40"/>
        <v>0</v>
      </c>
      <c r="AN56" s="971">
        <v>21</v>
      </c>
      <c r="AO56" s="971">
        <f t="shared" si="41"/>
        <v>0</v>
      </c>
      <c r="AP56" s="971">
        <f t="shared" si="42"/>
        <v>0</v>
      </c>
      <c r="AQ56" s="1013" t="s">
        <v>3839</v>
      </c>
      <c r="AV56" s="971">
        <f t="shared" si="43"/>
        <v>0</v>
      </c>
      <c r="AW56" s="971">
        <f t="shared" si="44"/>
        <v>0</v>
      </c>
      <c r="AX56" s="971">
        <f t="shared" si="45"/>
        <v>0</v>
      </c>
      <c r="AY56" s="1013" t="s">
        <v>4206</v>
      </c>
      <c r="AZ56" s="1013" t="s">
        <v>4207</v>
      </c>
      <c r="BA56" s="998" t="s">
        <v>4141</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1066</v>
      </c>
      <c r="C57" s="970" t="s">
        <v>4284</v>
      </c>
      <c r="D57" s="1565" t="s">
        <v>4285</v>
      </c>
      <c r="E57" s="1565"/>
      <c r="F57" s="970" t="s">
        <v>347</v>
      </c>
      <c r="G57" s="971">
        <v>6</v>
      </c>
      <c r="H57" s="1173"/>
      <c r="I57" s="971">
        <f t="shared" si="26"/>
        <v>0</v>
      </c>
      <c r="J57" s="971">
        <f t="shared" si="27"/>
        <v>0</v>
      </c>
      <c r="K57" s="971">
        <f t="shared" si="28"/>
        <v>0</v>
      </c>
      <c r="L57" s="971">
        <v>0.43</v>
      </c>
      <c r="M57" s="971">
        <f t="shared" si="29"/>
        <v>2.58</v>
      </c>
      <c r="N57" s="1012" t="s">
        <v>4138</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1066</v>
      </c>
      <c r="AJ57" s="971">
        <f t="shared" si="38"/>
        <v>0</v>
      </c>
      <c r="AK57" s="971">
        <f t="shared" si="39"/>
        <v>0</v>
      </c>
      <c r="AL57" s="971">
        <f t="shared" si="40"/>
        <v>0</v>
      </c>
      <c r="AN57" s="971">
        <v>21</v>
      </c>
      <c r="AO57" s="971">
        <f t="shared" si="41"/>
        <v>0</v>
      </c>
      <c r="AP57" s="971">
        <f t="shared" si="42"/>
        <v>0</v>
      </c>
      <c r="AQ57" s="1013" t="s">
        <v>3839</v>
      </c>
      <c r="AV57" s="971">
        <f t="shared" si="43"/>
        <v>0</v>
      </c>
      <c r="AW57" s="971">
        <f t="shared" si="44"/>
        <v>0</v>
      </c>
      <c r="AX57" s="971">
        <f t="shared" si="45"/>
        <v>0</v>
      </c>
      <c r="AY57" s="1013" t="s">
        <v>4206</v>
      </c>
      <c r="AZ57" s="1013" t="s">
        <v>4207</v>
      </c>
      <c r="BA57" s="998" t="s">
        <v>4141</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4234</v>
      </c>
      <c r="B58" s="970" t="s">
        <v>1066</v>
      </c>
      <c r="C58" s="970" t="s">
        <v>4286</v>
      </c>
      <c r="D58" s="1565" t="s">
        <v>4287</v>
      </c>
      <c r="E58" s="1565"/>
      <c r="F58" s="970" t="s">
        <v>347</v>
      </c>
      <c r="G58" s="971">
        <v>2</v>
      </c>
      <c r="H58" s="1173"/>
      <c r="I58" s="971">
        <f t="shared" si="26"/>
        <v>0</v>
      </c>
      <c r="J58" s="971">
        <f t="shared" si="27"/>
        <v>0</v>
      </c>
      <c r="K58" s="971">
        <f t="shared" si="28"/>
        <v>0</v>
      </c>
      <c r="L58" s="971">
        <v>0.25</v>
      </c>
      <c r="M58" s="971">
        <f t="shared" si="29"/>
        <v>0.5</v>
      </c>
      <c r="N58" s="1012" t="s">
        <v>4138</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1066</v>
      </c>
      <c r="AJ58" s="971">
        <f t="shared" si="38"/>
        <v>0</v>
      </c>
      <c r="AK58" s="971">
        <f t="shared" si="39"/>
        <v>0</v>
      </c>
      <c r="AL58" s="971">
        <f t="shared" si="40"/>
        <v>0</v>
      </c>
      <c r="AN58" s="971">
        <v>21</v>
      </c>
      <c r="AO58" s="971">
        <f t="shared" si="41"/>
        <v>0</v>
      </c>
      <c r="AP58" s="971">
        <f t="shared" si="42"/>
        <v>0</v>
      </c>
      <c r="AQ58" s="1013" t="s">
        <v>3839</v>
      </c>
      <c r="AV58" s="971">
        <f t="shared" si="43"/>
        <v>0</v>
      </c>
      <c r="AW58" s="971">
        <f t="shared" si="44"/>
        <v>0</v>
      </c>
      <c r="AX58" s="971">
        <f t="shared" si="45"/>
        <v>0</v>
      </c>
      <c r="AY58" s="1013" t="s">
        <v>4206</v>
      </c>
      <c r="AZ58" s="1013" t="s">
        <v>4207</v>
      </c>
      <c r="BA58" s="998" t="s">
        <v>4141</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4245</v>
      </c>
      <c r="B59" s="970" t="s">
        <v>1066</v>
      </c>
      <c r="C59" s="970" t="s">
        <v>4288</v>
      </c>
      <c r="D59" s="1565" t="s">
        <v>4289</v>
      </c>
      <c r="E59" s="1565"/>
      <c r="F59" s="970" t="s">
        <v>347</v>
      </c>
      <c r="G59" s="971">
        <v>4</v>
      </c>
      <c r="H59" s="1173"/>
      <c r="I59" s="971">
        <f t="shared" si="26"/>
        <v>0</v>
      </c>
      <c r="J59" s="971">
        <f t="shared" si="27"/>
        <v>0</v>
      </c>
      <c r="K59" s="971">
        <f t="shared" si="28"/>
        <v>0</v>
      </c>
      <c r="L59" s="971">
        <v>0.5</v>
      </c>
      <c r="M59" s="971">
        <f t="shared" si="29"/>
        <v>2</v>
      </c>
      <c r="N59" s="1012" t="s">
        <v>4138</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1066</v>
      </c>
      <c r="AJ59" s="971">
        <f t="shared" si="38"/>
        <v>0</v>
      </c>
      <c r="AK59" s="971">
        <f t="shared" si="39"/>
        <v>0</v>
      </c>
      <c r="AL59" s="971">
        <f t="shared" si="40"/>
        <v>0</v>
      </c>
      <c r="AN59" s="971">
        <v>21</v>
      </c>
      <c r="AO59" s="971">
        <f t="shared" si="41"/>
        <v>0</v>
      </c>
      <c r="AP59" s="971">
        <f t="shared" si="42"/>
        <v>0</v>
      </c>
      <c r="AQ59" s="1013" t="s">
        <v>3839</v>
      </c>
      <c r="AV59" s="971">
        <f t="shared" si="43"/>
        <v>0</v>
      </c>
      <c r="AW59" s="971">
        <f t="shared" si="44"/>
        <v>0</v>
      </c>
      <c r="AX59" s="971">
        <f t="shared" si="45"/>
        <v>0</v>
      </c>
      <c r="AY59" s="1013" t="s">
        <v>4206</v>
      </c>
      <c r="AZ59" s="1013" t="s">
        <v>4207</v>
      </c>
      <c r="BA59" s="998" t="s">
        <v>4141</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4248</v>
      </c>
      <c r="B60" s="970" t="s">
        <v>1066</v>
      </c>
      <c r="C60" s="970" t="s">
        <v>4290</v>
      </c>
      <c r="D60" s="1565" t="s">
        <v>4291</v>
      </c>
      <c r="E60" s="1565"/>
      <c r="F60" s="970" t="s">
        <v>347</v>
      </c>
      <c r="G60" s="971">
        <v>5</v>
      </c>
      <c r="H60" s="1173"/>
      <c r="I60" s="971">
        <f t="shared" si="26"/>
        <v>0</v>
      </c>
      <c r="J60" s="971">
        <f t="shared" si="27"/>
        <v>0</v>
      </c>
      <c r="K60" s="971">
        <f t="shared" si="28"/>
        <v>0</v>
      </c>
      <c r="L60" s="971">
        <v>1</v>
      </c>
      <c r="M60" s="971">
        <f t="shared" si="29"/>
        <v>5</v>
      </c>
      <c r="N60" s="1012" t="s">
        <v>4138</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1066</v>
      </c>
      <c r="AJ60" s="971">
        <f t="shared" si="38"/>
        <v>0</v>
      </c>
      <c r="AK60" s="971">
        <f t="shared" si="39"/>
        <v>0</v>
      </c>
      <c r="AL60" s="971">
        <f t="shared" si="40"/>
        <v>0</v>
      </c>
      <c r="AN60" s="971">
        <v>21</v>
      </c>
      <c r="AO60" s="971">
        <f t="shared" si="41"/>
        <v>0</v>
      </c>
      <c r="AP60" s="971">
        <f t="shared" si="42"/>
        <v>0</v>
      </c>
      <c r="AQ60" s="1013" t="s">
        <v>3839</v>
      </c>
      <c r="AV60" s="971">
        <f t="shared" si="43"/>
        <v>0</v>
      </c>
      <c r="AW60" s="971">
        <f t="shared" si="44"/>
        <v>0</v>
      </c>
      <c r="AX60" s="971">
        <f t="shared" si="45"/>
        <v>0</v>
      </c>
      <c r="AY60" s="1013" t="s">
        <v>4206</v>
      </c>
      <c r="AZ60" s="1013" t="s">
        <v>4207</v>
      </c>
      <c r="BA60" s="998" t="s">
        <v>4141</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4292</v>
      </c>
      <c r="B61" s="970" t="s">
        <v>1066</v>
      </c>
      <c r="C61" s="970" t="s">
        <v>4293</v>
      </c>
      <c r="D61" s="1565" t="s">
        <v>4294</v>
      </c>
      <c r="E61" s="1565"/>
      <c r="F61" s="970" t="s">
        <v>347</v>
      </c>
      <c r="G61" s="971">
        <v>7</v>
      </c>
      <c r="H61" s="1173"/>
      <c r="I61" s="971">
        <f t="shared" si="26"/>
        <v>0</v>
      </c>
      <c r="J61" s="971">
        <f t="shared" si="27"/>
        <v>0</v>
      </c>
      <c r="K61" s="971">
        <f t="shared" si="28"/>
        <v>0</v>
      </c>
      <c r="L61" s="971">
        <v>2.1</v>
      </c>
      <c r="M61" s="971">
        <f t="shared" si="29"/>
        <v>14.700000000000001</v>
      </c>
      <c r="N61" s="1012" t="s">
        <v>4138</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1066</v>
      </c>
      <c r="AJ61" s="971">
        <f t="shared" si="38"/>
        <v>0</v>
      </c>
      <c r="AK61" s="971">
        <f t="shared" si="39"/>
        <v>0</v>
      </c>
      <c r="AL61" s="971">
        <f t="shared" si="40"/>
        <v>0</v>
      </c>
      <c r="AN61" s="971">
        <v>21</v>
      </c>
      <c r="AO61" s="971">
        <f t="shared" si="41"/>
        <v>0</v>
      </c>
      <c r="AP61" s="971">
        <f t="shared" si="42"/>
        <v>0</v>
      </c>
      <c r="AQ61" s="1013" t="s">
        <v>3839</v>
      </c>
      <c r="AV61" s="971">
        <f t="shared" si="43"/>
        <v>0</v>
      </c>
      <c r="AW61" s="971">
        <f t="shared" si="44"/>
        <v>0</v>
      </c>
      <c r="AX61" s="971">
        <f t="shared" si="45"/>
        <v>0</v>
      </c>
      <c r="AY61" s="1013" t="s">
        <v>4206</v>
      </c>
      <c r="AZ61" s="1013" t="s">
        <v>4207</v>
      </c>
      <c r="BA61" s="998" t="s">
        <v>4141</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4295</v>
      </c>
      <c r="B62" s="970" t="s">
        <v>1066</v>
      </c>
      <c r="C62" s="970" t="s">
        <v>4296</v>
      </c>
      <c r="D62" s="1565" t="s">
        <v>4297</v>
      </c>
      <c r="E62" s="1565"/>
      <c r="F62" s="970" t="s">
        <v>347</v>
      </c>
      <c r="G62" s="971">
        <v>2</v>
      </c>
      <c r="H62" s="1173"/>
      <c r="I62" s="971">
        <f t="shared" si="26"/>
        <v>0</v>
      </c>
      <c r="J62" s="971">
        <f t="shared" si="27"/>
        <v>0</v>
      </c>
      <c r="K62" s="971">
        <f t="shared" si="28"/>
        <v>0</v>
      </c>
      <c r="L62" s="971">
        <v>9.7000000000000003E-2</v>
      </c>
      <c r="M62" s="971">
        <f t="shared" si="29"/>
        <v>0.19400000000000001</v>
      </c>
      <c r="N62" s="1012" t="s">
        <v>4138</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1066</v>
      </c>
      <c r="AJ62" s="971">
        <f t="shared" si="38"/>
        <v>0</v>
      </c>
      <c r="AK62" s="971">
        <f t="shared" si="39"/>
        <v>0</v>
      </c>
      <c r="AL62" s="971">
        <f t="shared" si="40"/>
        <v>0</v>
      </c>
      <c r="AN62" s="971">
        <v>21</v>
      </c>
      <c r="AO62" s="971">
        <f t="shared" si="41"/>
        <v>0</v>
      </c>
      <c r="AP62" s="971">
        <f t="shared" si="42"/>
        <v>0</v>
      </c>
      <c r="AQ62" s="1013" t="s">
        <v>3839</v>
      </c>
      <c r="AV62" s="971">
        <f t="shared" si="43"/>
        <v>0</v>
      </c>
      <c r="AW62" s="971">
        <f t="shared" si="44"/>
        <v>0</v>
      </c>
      <c r="AX62" s="971">
        <f t="shared" si="45"/>
        <v>0</v>
      </c>
      <c r="AY62" s="1013" t="s">
        <v>4206</v>
      </c>
      <c r="AZ62" s="1013" t="s">
        <v>4207</v>
      </c>
      <c r="BA62" s="998" t="s">
        <v>4141</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4298</v>
      </c>
      <c r="B63" s="970" t="s">
        <v>1066</v>
      </c>
      <c r="C63" s="970" t="s">
        <v>4299</v>
      </c>
      <c r="D63" s="1565" t="s">
        <v>4300</v>
      </c>
      <c r="E63" s="1565"/>
      <c r="F63" s="970" t="s">
        <v>347</v>
      </c>
      <c r="G63" s="971">
        <v>5</v>
      </c>
      <c r="H63" s="1173"/>
      <c r="I63" s="971">
        <f t="shared" si="26"/>
        <v>0</v>
      </c>
      <c r="J63" s="971">
        <f t="shared" si="27"/>
        <v>0</v>
      </c>
      <c r="K63" s="971">
        <f t="shared" si="28"/>
        <v>0</v>
      </c>
      <c r="L63" s="971">
        <v>0.16900000000000001</v>
      </c>
      <c r="M63" s="971">
        <f t="shared" si="29"/>
        <v>0.84500000000000008</v>
      </c>
      <c r="N63" s="1012" t="s">
        <v>4138</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1066</v>
      </c>
      <c r="AJ63" s="971">
        <f t="shared" si="38"/>
        <v>0</v>
      </c>
      <c r="AK63" s="971">
        <f t="shared" si="39"/>
        <v>0</v>
      </c>
      <c r="AL63" s="971">
        <f t="shared" si="40"/>
        <v>0</v>
      </c>
      <c r="AN63" s="971">
        <v>21</v>
      </c>
      <c r="AO63" s="971">
        <f t="shared" si="41"/>
        <v>0</v>
      </c>
      <c r="AP63" s="971">
        <f t="shared" si="42"/>
        <v>0</v>
      </c>
      <c r="AQ63" s="1013" t="s">
        <v>3839</v>
      </c>
      <c r="AV63" s="971">
        <f t="shared" si="43"/>
        <v>0</v>
      </c>
      <c r="AW63" s="971">
        <f t="shared" si="44"/>
        <v>0</v>
      </c>
      <c r="AX63" s="971">
        <f t="shared" si="45"/>
        <v>0</v>
      </c>
      <c r="AY63" s="1013" t="s">
        <v>4206</v>
      </c>
      <c r="AZ63" s="1013" t="s">
        <v>4207</v>
      </c>
      <c r="BA63" s="998" t="s">
        <v>4141</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4301</v>
      </c>
      <c r="B64" s="974" t="s">
        <v>1066</v>
      </c>
      <c r="C64" s="974" t="s">
        <v>4302</v>
      </c>
      <c r="D64" s="1588" t="s">
        <v>4303</v>
      </c>
      <c r="E64" s="1588"/>
      <c r="F64" s="974" t="s">
        <v>347</v>
      </c>
      <c r="G64" s="975">
        <v>62</v>
      </c>
      <c r="H64" s="1184"/>
      <c r="I64" s="975">
        <f t="shared" si="26"/>
        <v>0</v>
      </c>
      <c r="J64" s="975">
        <f t="shared" si="27"/>
        <v>0</v>
      </c>
      <c r="K64" s="975">
        <f t="shared" si="28"/>
        <v>0</v>
      </c>
      <c r="L64" s="975">
        <v>2.1899999999999999E-2</v>
      </c>
      <c r="M64" s="975">
        <f t="shared" si="29"/>
        <v>1.3577999999999999</v>
      </c>
      <c r="N64" s="1014" t="s">
        <v>4138</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1066</v>
      </c>
      <c r="AJ64" s="971">
        <f t="shared" si="38"/>
        <v>0</v>
      </c>
      <c r="AK64" s="971">
        <f t="shared" si="39"/>
        <v>0</v>
      </c>
      <c r="AL64" s="971">
        <f t="shared" si="40"/>
        <v>0</v>
      </c>
      <c r="AN64" s="971">
        <v>21</v>
      </c>
      <c r="AO64" s="971">
        <f t="shared" si="41"/>
        <v>0</v>
      </c>
      <c r="AP64" s="971">
        <f t="shared" si="42"/>
        <v>0</v>
      </c>
      <c r="AQ64" s="1013" t="s">
        <v>3839</v>
      </c>
      <c r="AV64" s="971">
        <f t="shared" si="43"/>
        <v>0</v>
      </c>
      <c r="AW64" s="971">
        <f t="shared" si="44"/>
        <v>0</v>
      </c>
      <c r="AX64" s="971">
        <f t="shared" si="45"/>
        <v>0</v>
      </c>
      <c r="AY64" s="1013" t="s">
        <v>4206</v>
      </c>
      <c r="AZ64" s="1013" t="s">
        <v>4207</v>
      </c>
      <c r="BA64" s="998" t="s">
        <v>4141</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7" t="s">
        <v>4109</v>
      </c>
      <c r="J65" s="1567"/>
      <c r="K65" s="978">
        <f>K12+K20+K23+K25+K30+K32+K34+K36+K39+K41+K47+K50</f>
        <v>0</v>
      </c>
    </row>
    <row r="66" spans="1:14" ht="15" customHeight="1">
      <c r="A66" s="992" t="s">
        <v>4071</v>
      </c>
    </row>
    <row r="67" spans="1:14" ht="12.75" customHeight="1">
      <c r="A67" s="1571" t="s">
        <v>1066</v>
      </c>
      <c r="B67" s="1565"/>
      <c r="C67" s="1565"/>
      <c r="D67" s="1565"/>
      <c r="E67" s="1565"/>
      <c r="F67" s="1565"/>
      <c r="G67" s="1565"/>
      <c r="H67" s="1565"/>
      <c r="I67" s="1565"/>
      <c r="J67" s="1565"/>
      <c r="K67" s="1565"/>
      <c r="L67" s="1565"/>
      <c r="M67" s="1565"/>
      <c r="N67" s="1565"/>
    </row>
  </sheetData>
  <mergeCells count="84">
    <mergeCell ref="D62:E62"/>
    <mergeCell ref="D63:E63"/>
    <mergeCell ref="D64:E64"/>
    <mergeCell ref="I65:J65"/>
    <mergeCell ref="A67:N67"/>
    <mergeCell ref="D61:E61"/>
    <mergeCell ref="D50:E50"/>
    <mergeCell ref="D51:E51"/>
    <mergeCell ref="D52:E52"/>
    <mergeCell ref="D53:E53"/>
    <mergeCell ref="D54:E54"/>
    <mergeCell ref="D55:E55"/>
    <mergeCell ref="D56:E56"/>
    <mergeCell ref="D57:E57"/>
    <mergeCell ref="D58:E58"/>
    <mergeCell ref="D59:E59"/>
    <mergeCell ref="D60:E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SO_105A'!D2</f>
        <v>Nové Hurdisky - sociální bydlení Otrokovice</v>
      </c>
      <c r="D2" s="1589"/>
      <c r="E2" s="1568" t="s">
        <v>23</v>
      </c>
      <c r="F2" s="1568" t="str">
        <f>'Rozpočet SO_105A'!J2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SO_105A'!D4</f>
        <v>SO 105 - A</v>
      </c>
      <c r="D4" s="1565"/>
      <c r="E4" s="1571" t="s">
        <v>21</v>
      </c>
      <c r="F4" s="1571" t="str">
        <f>'Rozpočet SO_105A'!J4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SO_105A'!D6</f>
        <v xml:space="preserve"> </v>
      </c>
      <c r="D6" s="1565"/>
      <c r="E6" s="1571" t="s">
        <v>20</v>
      </c>
      <c r="F6" s="1571" t="str">
        <f>'Rozpočet SO_105A'!J6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SO_105A'!H4</f>
        <v>30.10.2022</v>
      </c>
      <c r="D8" s="1565"/>
      <c r="E8" s="1571" t="s">
        <v>4029</v>
      </c>
      <c r="F8" s="1571" t="str">
        <f>'Rozpočet SO_105A'!H6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SO_105A'!D8</f>
        <v xml:space="preserve"> </v>
      </c>
      <c r="D10" s="1565"/>
      <c r="E10" s="1571" t="s">
        <v>4032</v>
      </c>
      <c r="F10" s="1571" t="str">
        <f>'Rozpočet SO_105A'!J8</f>
        <v> </v>
      </c>
      <c r="G10" s="1565"/>
      <c r="H10" s="1565" t="s">
        <v>4033</v>
      </c>
      <c r="I10" s="1559" t="str">
        <f>'Rozpočet SO_105A'!H8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SO_105A'!AB12:AB56)</f>
        <v>0</v>
      </c>
      <c r="D14" s="1597" t="s">
        <v>4042</v>
      </c>
      <c r="E14" s="1598"/>
      <c r="F14" s="983">
        <v>0</v>
      </c>
      <c r="G14" s="1597" t="s">
        <v>4043</v>
      </c>
      <c r="H14" s="1598"/>
      <c r="I14" s="983">
        <v>0</v>
      </c>
    </row>
    <row r="15" spans="1:9" ht="15" customHeight="1">
      <c r="A15" s="984" t="s">
        <v>1066</v>
      </c>
      <c r="B15" s="982" t="s">
        <v>33</v>
      </c>
      <c r="C15" s="983">
        <f>SUM('Rozpočet SO_105A'!AC12:AC56)</f>
        <v>0</v>
      </c>
      <c r="D15" s="1597" t="s">
        <v>4044</v>
      </c>
      <c r="E15" s="1598"/>
      <c r="F15" s="983">
        <v>0</v>
      </c>
      <c r="G15" s="1597" t="s">
        <v>4045</v>
      </c>
      <c r="H15" s="1598"/>
      <c r="I15" s="983">
        <v>0</v>
      </c>
    </row>
    <row r="16" spans="1:9" ht="15" customHeight="1">
      <c r="A16" s="981" t="s">
        <v>27</v>
      </c>
      <c r="B16" s="982" t="s">
        <v>4041</v>
      </c>
      <c r="C16" s="983">
        <f>SUM('Rozpočet SO_105A'!AD12:AD56)</f>
        <v>0</v>
      </c>
      <c r="D16" s="1597" t="s">
        <v>4046</v>
      </c>
      <c r="E16" s="1598"/>
      <c r="F16" s="983">
        <v>0</v>
      </c>
      <c r="G16" s="1597" t="s">
        <v>4047</v>
      </c>
      <c r="H16" s="1598"/>
      <c r="I16" s="983">
        <v>0</v>
      </c>
    </row>
    <row r="17" spans="1:9" ht="15" customHeight="1">
      <c r="A17" s="984" t="s">
        <v>1066</v>
      </c>
      <c r="B17" s="982" t="s">
        <v>33</v>
      </c>
      <c r="C17" s="983">
        <f>SUM('Rozpočet SO_105A'!AE12:AE56)</f>
        <v>0</v>
      </c>
      <c r="D17" s="1597" t="s">
        <v>1066</v>
      </c>
      <c r="E17" s="1598"/>
      <c r="F17" s="985" t="s">
        <v>1066</v>
      </c>
      <c r="G17" s="1597" t="s">
        <v>4048</v>
      </c>
      <c r="H17" s="1598"/>
      <c r="I17" s="983">
        <v>0</v>
      </c>
    </row>
    <row r="18" spans="1:9" ht="15" customHeight="1">
      <c r="A18" s="981" t="s">
        <v>4049</v>
      </c>
      <c r="B18" s="982" t="s">
        <v>4041</v>
      </c>
      <c r="C18" s="983">
        <f>SUM('Rozpočet SO_105A'!AF12:AF56)</f>
        <v>0</v>
      </c>
      <c r="D18" s="1597" t="s">
        <v>1066</v>
      </c>
      <c r="E18" s="1598"/>
      <c r="F18" s="985" t="s">
        <v>1066</v>
      </c>
      <c r="G18" s="1597" t="s">
        <v>3122</v>
      </c>
      <c r="H18" s="1598"/>
      <c r="I18" s="983">
        <v>0</v>
      </c>
    </row>
    <row r="19" spans="1:9" ht="15" customHeight="1">
      <c r="A19" s="984" t="s">
        <v>1066</v>
      </c>
      <c r="B19" s="982" t="s">
        <v>33</v>
      </c>
      <c r="C19" s="983">
        <f>SUM('Rozpočet SO_105A'!AG12:AG56)</f>
        <v>0</v>
      </c>
      <c r="D19" s="1597" t="s">
        <v>1066</v>
      </c>
      <c r="E19" s="1598"/>
      <c r="F19" s="985" t="s">
        <v>1066</v>
      </c>
      <c r="G19" s="1597" t="s">
        <v>4050</v>
      </c>
      <c r="H19" s="1598"/>
      <c r="I19" s="983">
        <v>0</v>
      </c>
    </row>
    <row r="20" spans="1:9" ht="15" customHeight="1">
      <c r="A20" s="1599" t="s">
        <v>4051</v>
      </c>
      <c r="B20" s="1600"/>
      <c r="C20" s="983">
        <f>SUM('Rozpočet SO_105A'!AH12:AH56)</f>
        <v>0</v>
      </c>
      <c r="D20" s="1597" t="s">
        <v>1066</v>
      </c>
      <c r="E20" s="1598"/>
      <c r="F20" s="985" t="s">
        <v>1066</v>
      </c>
      <c r="G20" s="1597" t="s">
        <v>1066</v>
      </c>
      <c r="H20" s="1598"/>
      <c r="I20" s="985" t="s">
        <v>1066</v>
      </c>
    </row>
    <row r="21" spans="1:9" ht="15" customHeight="1">
      <c r="A21" s="1604" t="s">
        <v>4052</v>
      </c>
      <c r="B21" s="1605"/>
      <c r="C21" s="986">
        <f>SUM('Rozpočet SO_105A'!Z12:Z56)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SO_105A'!AJ12:AJ56)</f>
        <v>0</v>
      </c>
    </row>
    <row r="28" spans="1:9" ht="15" customHeight="1">
      <c r="A28" s="1601" t="s">
        <v>4061</v>
      </c>
      <c r="B28" s="1602"/>
      <c r="C28" s="991">
        <f>SUM('Rozpočet SO_105A'!AK12:AK56)</f>
        <v>0</v>
      </c>
      <c r="D28" s="1603" t="s">
        <v>4062</v>
      </c>
      <c r="E28" s="1603"/>
      <c r="F28" s="990">
        <f>ROUND(C28*(15/100),2)</f>
        <v>0</v>
      </c>
      <c r="G28" s="1603" t="s">
        <v>4063</v>
      </c>
      <c r="H28" s="1603"/>
      <c r="I28" s="990">
        <f>SUM(C27:C29)</f>
        <v>0</v>
      </c>
    </row>
    <row r="29" spans="1:9" ht="15" customHeight="1">
      <c r="A29" s="1601" t="s">
        <v>4064</v>
      </c>
      <c r="B29" s="1602"/>
      <c r="C29" s="991">
        <f>SUM('Rozpočet SO_105A'!AL12:AL56)+(F22+I22+F23+I23+I24+I25)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SO_105A'!D2</f>
        <v>Nové Hurdisky - sociální bydlení Otrokovice</v>
      </c>
      <c r="D2" s="1563" t="s">
        <v>4073</v>
      </c>
      <c r="E2" s="1563" t="s">
        <v>2898</v>
      </c>
      <c r="F2" s="1568" t="s">
        <v>23</v>
      </c>
      <c r="G2" s="1569" t="str">
        <f>'Rozpočet SO_105A'!J2</f>
        <v> </v>
      </c>
    </row>
    <row r="3" spans="1:9" ht="15" customHeight="1">
      <c r="A3" s="1564"/>
      <c r="B3" s="1565"/>
      <c r="C3" s="1567"/>
      <c r="D3" s="1565"/>
      <c r="E3" s="1565"/>
      <c r="F3" s="1565"/>
      <c r="G3" s="1560"/>
    </row>
    <row r="4" spans="1:9" ht="15" customHeight="1">
      <c r="A4" s="1570" t="s">
        <v>4026</v>
      </c>
      <c r="B4" s="1565"/>
      <c r="C4" s="1571" t="str">
        <f>'Rozpočet SO_105A'!D4</f>
        <v>SO 105 - A</v>
      </c>
      <c r="D4" s="1565" t="s">
        <v>4028</v>
      </c>
      <c r="E4" s="1565" t="s">
        <v>4304</v>
      </c>
      <c r="F4" s="1571" t="s">
        <v>21</v>
      </c>
      <c r="G4" s="1559" t="str">
        <f>'Rozpočet SO_105A'!J4</f>
        <v> </v>
      </c>
    </row>
    <row r="5" spans="1:9" ht="15" customHeight="1">
      <c r="A5" s="1564"/>
      <c r="B5" s="1565"/>
      <c r="C5" s="1565"/>
      <c r="D5" s="1565"/>
      <c r="E5" s="1565"/>
      <c r="F5" s="1565"/>
      <c r="G5" s="1560"/>
    </row>
    <row r="6" spans="1:9" ht="15" customHeight="1">
      <c r="A6" s="1570" t="s">
        <v>4027</v>
      </c>
      <c r="B6" s="1565"/>
      <c r="C6" s="1571" t="str">
        <f>'Rozpočet SO_105A'!D6</f>
        <v xml:space="preserve"> </v>
      </c>
      <c r="D6" s="1565" t="s">
        <v>4029</v>
      </c>
      <c r="E6" s="1565" t="s">
        <v>2898</v>
      </c>
      <c r="F6" s="1571" t="s">
        <v>20</v>
      </c>
      <c r="G6" s="1559" t="str">
        <f>'Rozpočet SO_105A'!J6</f>
        <v> </v>
      </c>
    </row>
    <row r="7" spans="1:9" ht="15" customHeight="1">
      <c r="A7" s="1564"/>
      <c r="B7" s="1565"/>
      <c r="C7" s="1565"/>
      <c r="D7" s="1565"/>
      <c r="E7" s="1565"/>
      <c r="F7" s="1565"/>
      <c r="G7" s="1560"/>
    </row>
    <row r="8" spans="1:9" ht="15" customHeight="1">
      <c r="A8" s="1570" t="s">
        <v>4032</v>
      </c>
      <c r="B8" s="1565"/>
      <c r="C8" s="1571" t="str">
        <f>'Rozpočet SO_105A'!J8</f>
        <v> </v>
      </c>
      <c r="D8" s="1565" t="s">
        <v>4075</v>
      </c>
      <c r="E8" s="1565" t="s">
        <v>4304</v>
      </c>
      <c r="F8" s="1565" t="s">
        <v>4075</v>
      </c>
      <c r="G8" s="1559" t="str">
        <f>'Rozpočet SO_105A'!H8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1066</v>
      </c>
      <c r="B12" s="970" t="s">
        <v>4087</v>
      </c>
      <c r="C12" s="970" t="s">
        <v>4088</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1066</v>
      </c>
      <c r="B13" s="970" t="s">
        <v>4089</v>
      </c>
      <c r="C13" s="970" t="s">
        <v>4090</v>
      </c>
      <c r="D13" s="971">
        <f>'Rozpočet SO_105A'!I18</f>
        <v>0</v>
      </c>
      <c r="E13" s="971">
        <f>'Rozpočet SO_105A'!J18</f>
        <v>0</v>
      </c>
      <c r="F13" s="971">
        <f>'Rozpočet SO_105A'!K18</f>
        <v>0</v>
      </c>
      <c r="G13" s="972">
        <f>'Rozpočet SO_105A'!M18</f>
        <v>0</v>
      </c>
      <c r="H13" s="971"/>
      <c r="I13" s="971">
        <f t="shared" si="0"/>
        <v>0</v>
      </c>
    </row>
    <row r="14" spans="1:9" ht="15" customHeight="1">
      <c r="A14" s="969" t="s">
        <v>1066</v>
      </c>
      <c r="B14" s="970" t="s">
        <v>4091</v>
      </c>
      <c r="C14" s="970" t="s">
        <v>4092</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1066</v>
      </c>
      <c r="B15" s="970" t="s">
        <v>4093</v>
      </c>
      <c r="C15" s="970" t="s">
        <v>4094</v>
      </c>
      <c r="D15" s="971">
        <f>'Rozpočet SO_105A'!I23</f>
        <v>0</v>
      </c>
      <c r="E15" s="971">
        <f>'Rozpočet SO_105A'!J23</f>
        <v>0</v>
      </c>
      <c r="F15" s="971">
        <f>'Rozpočet SO_105A'!K23</f>
        <v>0</v>
      </c>
      <c r="G15" s="972">
        <f>'Rozpočet SO_105A'!M23</f>
        <v>0</v>
      </c>
      <c r="H15" s="971"/>
      <c r="I15" s="971">
        <f t="shared" si="0"/>
        <v>0</v>
      </c>
    </row>
    <row r="16" spans="1:9" ht="15" customHeight="1">
      <c r="A16" s="969" t="s">
        <v>1066</v>
      </c>
      <c r="B16" s="970" t="s">
        <v>4097</v>
      </c>
      <c r="C16" s="970" t="s">
        <v>4098</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1066</v>
      </c>
      <c r="B17" s="970" t="s">
        <v>1791</v>
      </c>
      <c r="C17" s="970" t="s">
        <v>1792</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1066</v>
      </c>
      <c r="B18" s="970" t="s">
        <v>2068</v>
      </c>
      <c r="C18" s="970" t="s">
        <v>2067</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1066</v>
      </c>
      <c r="B19" s="970" t="s">
        <v>4099</v>
      </c>
      <c r="C19" s="970" t="s">
        <v>4100</v>
      </c>
      <c r="D19" s="971">
        <f>'Rozpočet SO_105A'!I36</f>
        <v>0</v>
      </c>
      <c r="E19" s="971">
        <f>'Rozpočet SO_105A'!J36</f>
        <v>0</v>
      </c>
      <c r="F19" s="971">
        <f>'Rozpočet SO_105A'!K36</f>
        <v>0</v>
      </c>
      <c r="G19" s="972">
        <f>'Rozpočet SO_105A'!M36</f>
        <v>0</v>
      </c>
      <c r="H19" s="971"/>
      <c r="I19" s="971">
        <f t="shared" si="0"/>
        <v>0</v>
      </c>
    </row>
    <row r="20" spans="1:9" ht="15" customHeight="1">
      <c r="A20" s="969" t="s">
        <v>1066</v>
      </c>
      <c r="B20" s="970" t="s">
        <v>4101</v>
      </c>
      <c r="C20" s="970" t="s">
        <v>4102</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1066</v>
      </c>
      <c r="B21" s="970" t="s">
        <v>4105</v>
      </c>
      <c r="C21" s="970" t="s">
        <v>4106</v>
      </c>
      <c r="D21" s="971">
        <f>'Rozpočet SO_105A'!I45</f>
        <v>0</v>
      </c>
      <c r="E21" s="971">
        <f>'Rozpočet SO_105A'!J45</f>
        <v>0</v>
      </c>
      <c r="F21" s="971">
        <f>'Rozpočet SO_105A'!K45</f>
        <v>0</v>
      </c>
      <c r="G21" s="972">
        <f>'Rozpočet SO_105A'!M45</f>
        <v>0</v>
      </c>
      <c r="H21" s="971"/>
      <c r="I21" s="971">
        <f t="shared" si="0"/>
        <v>0</v>
      </c>
    </row>
    <row r="22" spans="1:9" ht="15" customHeight="1">
      <c r="A22" s="969" t="s">
        <v>1066</v>
      </c>
      <c r="B22" s="970" t="s">
        <v>4107</v>
      </c>
      <c r="C22" s="970" t="s">
        <v>4108</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1066</v>
      </c>
      <c r="B23" s="974" t="s">
        <v>1066</v>
      </c>
      <c r="C23" s="974" t="s">
        <v>4051</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4305</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4142</v>
      </c>
      <c r="D13" s="1565" t="s">
        <v>4143</v>
      </c>
      <c r="E13" s="1565"/>
      <c r="F13" s="970" t="s">
        <v>567</v>
      </c>
      <c r="G13" s="971">
        <v>28.8</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4145</v>
      </c>
      <c r="D14" s="1565" t="s">
        <v>4146</v>
      </c>
      <c r="E14" s="1565"/>
      <c r="F14" s="970" t="s">
        <v>567</v>
      </c>
      <c r="G14" s="971">
        <v>3</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t="s">
        <v>2898</v>
      </c>
      <c r="I15" s="1010">
        <f>SUM(I16:I17)</f>
        <v>0</v>
      </c>
      <c r="J15" s="1010">
        <f>SUM(J16:J17)</f>
        <v>0</v>
      </c>
      <c r="K15" s="1010">
        <f>SUM(K16:K17)</f>
        <v>0</v>
      </c>
      <c r="L15" s="998" t="s">
        <v>1066</v>
      </c>
      <c r="M15" s="1010">
        <f>SUM(M16:M17)</f>
        <v>7.1279999999999996E-2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72</v>
      </c>
      <c r="H16" s="1173"/>
      <c r="I16" s="971">
        <f>G16*AO16</f>
        <v>0</v>
      </c>
      <c r="J16" s="971">
        <f>G16*AP16</f>
        <v>0</v>
      </c>
      <c r="K16" s="971">
        <f>G16*H16</f>
        <v>0</v>
      </c>
      <c r="L16" s="971">
        <v>9.8999999999999999E-4</v>
      </c>
      <c r="M16" s="971">
        <f>G16*L16</f>
        <v>7.1279999999999996E-2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72</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49.92</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11.423999999999999</v>
      </c>
      <c r="N20" s="1011" t="s">
        <v>1066</v>
      </c>
      <c r="AI20" s="998" t="s">
        <v>1066</v>
      </c>
      <c r="AS20" s="1010">
        <f>SUM(AJ21:AJ22)</f>
        <v>0</v>
      </c>
      <c r="AT20" s="1010">
        <f>SUM(AK21:AK22)</f>
        <v>0</v>
      </c>
      <c r="AU20" s="1010">
        <f>SUM(AL21:AL22)</f>
        <v>0</v>
      </c>
    </row>
    <row r="21" spans="1:64" ht="15" customHeight="1">
      <c r="A21" s="969" t="s">
        <v>4147</v>
      </c>
      <c r="B21" s="970" t="s">
        <v>1066</v>
      </c>
      <c r="C21" s="970" t="s">
        <v>1760</v>
      </c>
      <c r="D21" s="1565" t="s">
        <v>1759</v>
      </c>
      <c r="E21" s="1565"/>
      <c r="F21" s="970" t="s">
        <v>567</v>
      </c>
      <c r="G21" s="971">
        <v>21.12</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4149</v>
      </c>
      <c r="B22" s="970" t="s">
        <v>1066</v>
      </c>
      <c r="C22" s="970" t="s">
        <v>4306</v>
      </c>
      <c r="D22" s="1565" t="s">
        <v>4307</v>
      </c>
      <c r="E22" s="1565"/>
      <c r="F22" s="970" t="s">
        <v>567</v>
      </c>
      <c r="G22" s="971">
        <v>6.72</v>
      </c>
      <c r="H22" s="1173"/>
      <c r="I22" s="971">
        <f>G22*AO22</f>
        <v>0</v>
      </c>
      <c r="J22" s="971">
        <f>G22*AP22</f>
        <v>0</v>
      </c>
      <c r="K22" s="971">
        <f>G22*H22</f>
        <v>0</v>
      </c>
      <c r="L22" s="971">
        <v>1.7</v>
      </c>
      <c r="M22" s="971">
        <f>G22*L22</f>
        <v>11.423999999999999</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3.6302783999999999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1.92</v>
      </c>
      <c r="H26" s="1173"/>
      <c r="I26" s="971">
        <f>G26*AO26</f>
        <v>0</v>
      </c>
      <c r="J26" s="971">
        <f>G26*AP26</f>
        <v>0</v>
      </c>
      <c r="K26" s="971">
        <f>G26*H26</f>
        <v>0</v>
      </c>
      <c r="L26" s="971">
        <v>1.8907700000000001</v>
      </c>
      <c r="M26" s="971">
        <f>G26*L26</f>
        <v>3.6302783999999999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24</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0.12515999999999999</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24</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24</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24</v>
      </c>
      <c r="H44" s="1173"/>
      <c r="I44" s="971">
        <f t="shared" si="24"/>
        <v>0</v>
      </c>
      <c r="J44" s="971">
        <f t="shared" si="25"/>
        <v>0</v>
      </c>
      <c r="K44" s="971">
        <f t="shared" si="26"/>
        <v>0</v>
      </c>
      <c r="L44" s="971">
        <v>8.0000000000000007E-5</v>
      </c>
      <c r="M44" s="971">
        <f t="shared" si="27"/>
        <v>1.9200000000000003E-3</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1.4400000000000001E-3</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24</v>
      </c>
      <c r="H48" s="1173"/>
      <c r="I48" s="971">
        <f>G48*AO48</f>
        <v>0</v>
      </c>
      <c r="J48" s="971">
        <f>G48*AP48</f>
        <v>0</v>
      </c>
      <c r="K48" s="971">
        <f>G48*H48</f>
        <v>0</v>
      </c>
      <c r="L48" s="971">
        <v>6.0000000000000002E-5</v>
      </c>
      <c r="M48" s="971">
        <f>G48*L48</f>
        <v>1.4400000000000001E-3</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3.6000000000000004E-2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24</v>
      </c>
      <c r="H51" s="1173"/>
      <c r="I51" s="971">
        <f t="shared" si="48"/>
        <v>0</v>
      </c>
      <c r="J51" s="971">
        <f t="shared" si="49"/>
        <v>0</v>
      </c>
      <c r="K51" s="971">
        <f t="shared" si="50"/>
        <v>0</v>
      </c>
      <c r="L51" s="971">
        <v>6.7000000000000002E-4</v>
      </c>
      <c r="M51" s="971">
        <f t="shared" si="51"/>
        <v>1.6080000000000001E-2</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8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SO_105B'!D2</f>
        <v>Nové Hurdisky - sociální bydlení Otrokovice</v>
      </c>
      <c r="D2" s="1589"/>
      <c r="E2" s="1568" t="s">
        <v>23</v>
      </c>
      <c r="F2" s="1568" t="str">
        <f>'Rozpočet SO_105B'!J2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SO_105B'!D4</f>
        <v>SO 105 - B</v>
      </c>
      <c r="D4" s="1565"/>
      <c r="E4" s="1571" t="s">
        <v>21</v>
      </c>
      <c r="F4" s="1571" t="str">
        <f>'Rozpočet SO_105B'!J4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SO_105B'!D6</f>
        <v xml:space="preserve"> </v>
      </c>
      <c r="D6" s="1565"/>
      <c r="E6" s="1571" t="s">
        <v>20</v>
      </c>
      <c r="F6" s="1571" t="str">
        <f>'Rozpočet SO_105B'!J6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SO_105B'!H4</f>
        <v>30.10.2022</v>
      </c>
      <c r="D8" s="1565"/>
      <c r="E8" s="1571" t="s">
        <v>4029</v>
      </c>
      <c r="F8" s="1571" t="str">
        <f>'Rozpočet SO_105B'!H6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SO_105B'!D8</f>
        <v xml:space="preserve"> </v>
      </c>
      <c r="D10" s="1565"/>
      <c r="E10" s="1571" t="s">
        <v>4032</v>
      </c>
      <c r="F10" s="1571" t="str">
        <f>'Rozpočet SO_105B'!J8</f>
        <v> </v>
      </c>
      <c r="G10" s="1565"/>
      <c r="H10" s="1565" t="s">
        <v>4033</v>
      </c>
      <c r="I10" s="1559" t="str">
        <f>'Rozpočet SO_105B'!H8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SO_105B'!AB12:AB56)</f>
        <v>0</v>
      </c>
      <c r="D14" s="1597" t="s">
        <v>4042</v>
      </c>
      <c r="E14" s="1598"/>
      <c r="F14" s="983">
        <v>0</v>
      </c>
      <c r="G14" s="1597" t="s">
        <v>4043</v>
      </c>
      <c r="H14" s="1598"/>
      <c r="I14" s="983">
        <v>0</v>
      </c>
    </row>
    <row r="15" spans="1:9" ht="15" customHeight="1">
      <c r="A15" s="984" t="s">
        <v>1066</v>
      </c>
      <c r="B15" s="982" t="s">
        <v>33</v>
      </c>
      <c r="C15" s="983">
        <f>SUM('Rozpočet SO_105B'!AC12:AC56)</f>
        <v>0</v>
      </c>
      <c r="D15" s="1597" t="s">
        <v>4044</v>
      </c>
      <c r="E15" s="1598"/>
      <c r="F15" s="983">
        <v>0</v>
      </c>
      <c r="G15" s="1597" t="s">
        <v>4045</v>
      </c>
      <c r="H15" s="1598"/>
      <c r="I15" s="983">
        <v>0</v>
      </c>
    </row>
    <row r="16" spans="1:9" ht="15" customHeight="1">
      <c r="A16" s="981" t="s">
        <v>27</v>
      </c>
      <c r="B16" s="982" t="s">
        <v>4041</v>
      </c>
      <c r="C16" s="983">
        <f>SUM('Rozpočet SO_105B'!AD12:AD56)</f>
        <v>0</v>
      </c>
      <c r="D16" s="1597" t="s">
        <v>4046</v>
      </c>
      <c r="E16" s="1598"/>
      <c r="F16" s="983">
        <v>0</v>
      </c>
      <c r="G16" s="1597" t="s">
        <v>4047</v>
      </c>
      <c r="H16" s="1598"/>
      <c r="I16" s="983">
        <v>0</v>
      </c>
    </row>
    <row r="17" spans="1:9" ht="15" customHeight="1">
      <c r="A17" s="984" t="s">
        <v>1066</v>
      </c>
      <c r="B17" s="982" t="s">
        <v>33</v>
      </c>
      <c r="C17" s="983">
        <f>SUM('Rozpočet SO_105B'!AE12:AE56)</f>
        <v>0</v>
      </c>
      <c r="D17" s="1597" t="s">
        <v>1066</v>
      </c>
      <c r="E17" s="1598"/>
      <c r="F17" s="985" t="s">
        <v>1066</v>
      </c>
      <c r="G17" s="1597" t="s">
        <v>4048</v>
      </c>
      <c r="H17" s="1598"/>
      <c r="I17" s="983">
        <v>0</v>
      </c>
    </row>
    <row r="18" spans="1:9" ht="15" customHeight="1">
      <c r="A18" s="981" t="s">
        <v>4049</v>
      </c>
      <c r="B18" s="982" t="s">
        <v>4041</v>
      </c>
      <c r="C18" s="983">
        <f>SUM('Rozpočet SO_105B'!AF12:AF56)</f>
        <v>0</v>
      </c>
      <c r="D18" s="1597" t="s">
        <v>1066</v>
      </c>
      <c r="E18" s="1598"/>
      <c r="F18" s="985" t="s">
        <v>1066</v>
      </c>
      <c r="G18" s="1597" t="s">
        <v>3122</v>
      </c>
      <c r="H18" s="1598"/>
      <c r="I18" s="983">
        <v>0</v>
      </c>
    </row>
    <row r="19" spans="1:9" ht="15" customHeight="1">
      <c r="A19" s="984" t="s">
        <v>1066</v>
      </c>
      <c r="B19" s="982" t="s">
        <v>33</v>
      </c>
      <c r="C19" s="983">
        <f>SUM('Rozpočet SO_105B'!AG12:AG56)</f>
        <v>0</v>
      </c>
      <c r="D19" s="1597" t="s">
        <v>1066</v>
      </c>
      <c r="E19" s="1598"/>
      <c r="F19" s="985" t="s">
        <v>1066</v>
      </c>
      <c r="G19" s="1597" t="s">
        <v>4050</v>
      </c>
      <c r="H19" s="1598"/>
      <c r="I19" s="983">
        <v>0</v>
      </c>
    </row>
    <row r="20" spans="1:9" ht="15" customHeight="1">
      <c r="A20" s="1599" t="s">
        <v>4051</v>
      </c>
      <c r="B20" s="1600"/>
      <c r="C20" s="983">
        <f>SUM('Rozpočet SO_105B'!AH12:AH56)</f>
        <v>0</v>
      </c>
      <c r="D20" s="1597" t="s">
        <v>1066</v>
      </c>
      <c r="E20" s="1598"/>
      <c r="F20" s="985" t="s">
        <v>1066</v>
      </c>
      <c r="G20" s="1597" t="s">
        <v>1066</v>
      </c>
      <c r="H20" s="1598"/>
      <c r="I20" s="985" t="s">
        <v>1066</v>
      </c>
    </row>
    <row r="21" spans="1:9" ht="15" customHeight="1">
      <c r="A21" s="1604" t="s">
        <v>4052</v>
      </c>
      <c r="B21" s="1605"/>
      <c r="C21" s="986">
        <f>SUM('Rozpočet SO_105B'!Z12:Z56)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SO_105B'!AJ12:AJ56)</f>
        <v>0</v>
      </c>
    </row>
    <row r="28" spans="1:9" ht="15" customHeight="1">
      <c r="A28" s="1601" t="s">
        <v>4061</v>
      </c>
      <c r="B28" s="1602"/>
      <c r="C28" s="991">
        <f>SUM('Rozpočet SO_105B'!AK12:AK56)</f>
        <v>0</v>
      </c>
      <c r="D28" s="1603" t="s">
        <v>4062</v>
      </c>
      <c r="E28" s="1603"/>
      <c r="F28" s="990">
        <f>ROUND(C28*(15/100),2)</f>
        <v>0</v>
      </c>
      <c r="G28" s="1603" t="s">
        <v>4063</v>
      </c>
      <c r="H28" s="1603"/>
      <c r="I28" s="990">
        <f>SUM(C27:C29)</f>
        <v>0</v>
      </c>
    </row>
    <row r="29" spans="1:9" ht="15" customHeight="1">
      <c r="A29" s="1601" t="s">
        <v>4064</v>
      </c>
      <c r="B29" s="1602"/>
      <c r="C29" s="991">
        <f>SUM('Rozpočet SO_105B'!AL12:AL56)+(F22+I22+F23+I23+I24+I25)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SO_105B'!D2</f>
        <v>Nové Hurdisky - sociální bydlení Otrokovice</v>
      </c>
      <c r="D2" s="1563" t="s">
        <v>4073</v>
      </c>
      <c r="E2" s="1563" t="s">
        <v>2898</v>
      </c>
      <c r="F2" s="1568" t="s">
        <v>23</v>
      </c>
      <c r="G2" s="1569" t="str">
        <f>'Rozpočet SO_105B'!J2</f>
        <v> </v>
      </c>
    </row>
    <row r="3" spans="1:9" ht="15" customHeight="1">
      <c r="A3" s="1564"/>
      <c r="B3" s="1565"/>
      <c r="C3" s="1567"/>
      <c r="D3" s="1565"/>
      <c r="E3" s="1565"/>
      <c r="F3" s="1565"/>
      <c r="G3" s="1560"/>
    </row>
    <row r="4" spans="1:9" ht="15" customHeight="1">
      <c r="A4" s="1570" t="s">
        <v>4026</v>
      </c>
      <c r="B4" s="1565"/>
      <c r="C4" s="1571" t="str">
        <f>'Rozpočet SO_105B'!D4</f>
        <v>SO 105 - B</v>
      </c>
      <c r="D4" s="1565" t="s">
        <v>4028</v>
      </c>
      <c r="E4" s="1565" t="s">
        <v>4304</v>
      </c>
      <c r="F4" s="1571" t="s">
        <v>21</v>
      </c>
      <c r="G4" s="1559" t="str">
        <f>'Rozpočet SO_105B'!J4</f>
        <v> </v>
      </c>
    </row>
    <row r="5" spans="1:9" ht="15" customHeight="1">
      <c r="A5" s="1564"/>
      <c r="B5" s="1565"/>
      <c r="C5" s="1565"/>
      <c r="D5" s="1565"/>
      <c r="E5" s="1565"/>
      <c r="F5" s="1565"/>
      <c r="G5" s="1560"/>
    </row>
    <row r="6" spans="1:9" ht="15" customHeight="1">
      <c r="A6" s="1570" t="s">
        <v>4027</v>
      </c>
      <c r="B6" s="1565"/>
      <c r="C6" s="1571" t="str">
        <f>'Rozpočet SO_105B'!D6</f>
        <v xml:space="preserve"> </v>
      </c>
      <c r="D6" s="1565" t="s">
        <v>4029</v>
      </c>
      <c r="E6" s="1565" t="s">
        <v>2898</v>
      </c>
      <c r="F6" s="1571" t="s">
        <v>20</v>
      </c>
      <c r="G6" s="1559" t="str">
        <f>'Rozpočet SO_105B'!J6</f>
        <v> </v>
      </c>
    </row>
    <row r="7" spans="1:9" ht="15" customHeight="1">
      <c r="A7" s="1564"/>
      <c r="B7" s="1565"/>
      <c r="C7" s="1565"/>
      <c r="D7" s="1565"/>
      <c r="E7" s="1565"/>
      <c r="F7" s="1565"/>
      <c r="G7" s="1560"/>
    </row>
    <row r="8" spans="1:9" ht="15" customHeight="1">
      <c r="A8" s="1570" t="s">
        <v>4032</v>
      </c>
      <c r="B8" s="1565"/>
      <c r="C8" s="1571" t="str">
        <f>'Rozpočet SO_105B'!J8</f>
        <v> </v>
      </c>
      <c r="D8" s="1565" t="s">
        <v>4075</v>
      </c>
      <c r="E8" s="1565" t="s">
        <v>4304</v>
      </c>
      <c r="F8" s="1565" t="s">
        <v>4075</v>
      </c>
      <c r="G8" s="1559" t="str">
        <f>'Rozpočet SO_105B'!H8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1066</v>
      </c>
      <c r="B12" s="970" t="s">
        <v>4087</v>
      </c>
      <c r="C12" s="970" t="s">
        <v>4088</v>
      </c>
      <c r="D12" s="971">
        <f>'Rozpočet SO_105B'!I15</f>
        <v>0</v>
      </c>
      <c r="E12" s="971">
        <f>'Rozpočet SO_105B'!J15</f>
        <v>0</v>
      </c>
      <c r="F12" s="971">
        <f>'Rozpočet SO_105B'!K15</f>
        <v>0</v>
      </c>
      <c r="G12" s="972">
        <f>'Rozpočet SO_105B'!M15</f>
        <v>5.94E-3</v>
      </c>
      <c r="H12" s="971"/>
      <c r="I12" s="971">
        <f t="shared" si="0"/>
        <v>0</v>
      </c>
    </row>
    <row r="13" spans="1:9" ht="15" customHeight="1">
      <c r="A13" s="969" t="s">
        <v>1066</v>
      </c>
      <c r="B13" s="970" t="s">
        <v>4089</v>
      </c>
      <c r="C13" s="970" t="s">
        <v>4090</v>
      </c>
      <c r="D13" s="971">
        <f>'Rozpočet SO_105B'!I18</f>
        <v>0</v>
      </c>
      <c r="E13" s="971">
        <f>'Rozpočet SO_105B'!J18</f>
        <v>0</v>
      </c>
      <c r="F13" s="971">
        <f>'Rozpočet SO_105B'!K18</f>
        <v>0</v>
      </c>
      <c r="G13" s="972">
        <f>'Rozpočet SO_105B'!M18</f>
        <v>0</v>
      </c>
      <c r="H13" s="971"/>
      <c r="I13" s="971">
        <f t="shared" si="0"/>
        <v>0</v>
      </c>
    </row>
    <row r="14" spans="1:9" ht="15" customHeight="1">
      <c r="A14" s="969" t="s">
        <v>1066</v>
      </c>
      <c r="B14" s="970" t="s">
        <v>4091</v>
      </c>
      <c r="C14" s="970" t="s">
        <v>4092</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1066</v>
      </c>
      <c r="B15" s="970" t="s">
        <v>4093</v>
      </c>
      <c r="C15" s="970" t="s">
        <v>4094</v>
      </c>
      <c r="D15" s="971">
        <f>'Rozpočet SO_105B'!I23</f>
        <v>0</v>
      </c>
      <c r="E15" s="971">
        <f>'Rozpočet SO_105B'!J23</f>
        <v>0</v>
      </c>
      <c r="F15" s="971">
        <f>'Rozpočet SO_105B'!K23</f>
        <v>0</v>
      </c>
      <c r="G15" s="972">
        <f>'Rozpočet SO_105B'!M23</f>
        <v>0</v>
      </c>
      <c r="H15" s="971"/>
      <c r="I15" s="971">
        <f t="shared" si="0"/>
        <v>0</v>
      </c>
    </row>
    <row r="16" spans="1:9" ht="15" customHeight="1">
      <c r="A16" s="969" t="s">
        <v>1066</v>
      </c>
      <c r="B16" s="970" t="s">
        <v>4097</v>
      </c>
      <c r="C16" s="970" t="s">
        <v>4098</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1066</v>
      </c>
      <c r="B17" s="970" t="s">
        <v>1791</v>
      </c>
      <c r="C17" s="970" t="s">
        <v>1792</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1066</v>
      </c>
      <c r="B18" s="970" t="s">
        <v>2068</v>
      </c>
      <c r="C18" s="970" t="s">
        <v>2067</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1066</v>
      </c>
      <c r="B19" s="970" t="s">
        <v>4099</v>
      </c>
      <c r="C19" s="970" t="s">
        <v>4100</v>
      </c>
      <c r="D19" s="971">
        <f>'Rozpočet SO_105B'!I36</f>
        <v>0</v>
      </c>
      <c r="E19" s="971">
        <f>'Rozpočet SO_105B'!J36</f>
        <v>0</v>
      </c>
      <c r="F19" s="971">
        <f>'Rozpočet SO_105B'!K36</f>
        <v>0</v>
      </c>
      <c r="G19" s="972">
        <f>'Rozpočet SO_105B'!M36</f>
        <v>0</v>
      </c>
      <c r="H19" s="971"/>
      <c r="I19" s="971">
        <f t="shared" si="0"/>
        <v>0</v>
      </c>
    </row>
    <row r="20" spans="1:9" ht="15" customHeight="1">
      <c r="A20" s="969" t="s">
        <v>1066</v>
      </c>
      <c r="B20" s="970" t="s">
        <v>4101</v>
      </c>
      <c r="C20" s="970" t="s">
        <v>4102</v>
      </c>
      <c r="D20" s="971">
        <f>'Rozpočet SO_105B'!I38</f>
        <v>0</v>
      </c>
      <c r="E20" s="971">
        <f>'Rozpočet SO_105B'!J38</f>
        <v>0</v>
      </c>
      <c r="F20" s="971">
        <f>'Rozpočet SO_105B'!K38</f>
        <v>0</v>
      </c>
      <c r="G20" s="972">
        <f>'Rozpočet SO_105B'!M38</f>
        <v>0.1234</v>
      </c>
      <c r="H20" s="971"/>
      <c r="I20" s="971">
        <f t="shared" si="0"/>
        <v>0</v>
      </c>
    </row>
    <row r="21" spans="1:9" ht="15" customHeight="1">
      <c r="A21" s="969" t="s">
        <v>1066</v>
      </c>
      <c r="B21" s="970" t="s">
        <v>4105</v>
      </c>
      <c r="C21" s="970" t="s">
        <v>4106</v>
      </c>
      <c r="D21" s="971">
        <f>'Rozpočet SO_105B'!I45</f>
        <v>0</v>
      </c>
      <c r="E21" s="971">
        <f>'Rozpočet SO_105B'!J45</f>
        <v>0</v>
      </c>
      <c r="F21" s="971">
        <f>'Rozpočet SO_105B'!K45</f>
        <v>0</v>
      </c>
      <c r="G21" s="972">
        <f>'Rozpočet SO_105B'!M45</f>
        <v>0</v>
      </c>
      <c r="H21" s="971"/>
      <c r="I21" s="971">
        <f t="shared" si="0"/>
        <v>0</v>
      </c>
    </row>
    <row r="22" spans="1:9" ht="15" customHeight="1">
      <c r="A22" s="969" t="s">
        <v>1066</v>
      </c>
      <c r="B22" s="970" t="s">
        <v>4107</v>
      </c>
      <c r="C22" s="970" t="s">
        <v>4108</v>
      </c>
      <c r="D22" s="971">
        <f>'Rozpočet SO_105B'!I47</f>
        <v>0</v>
      </c>
      <c r="E22" s="971">
        <f>'Rozpočet SO_105B'!J47</f>
        <v>0</v>
      </c>
      <c r="F22" s="971">
        <f>'Rozpočet SO_105B'!K47</f>
        <v>0</v>
      </c>
      <c r="G22" s="972">
        <f>'Rozpočet SO_105B'!M47</f>
        <v>1.2E-4</v>
      </c>
      <c r="H22" s="971"/>
      <c r="I22" s="971">
        <f t="shared" si="0"/>
        <v>0</v>
      </c>
    </row>
    <row r="23" spans="1:9" ht="15" customHeight="1">
      <c r="A23" s="973" t="s">
        <v>1066</v>
      </c>
      <c r="B23" s="974" t="s">
        <v>1066</v>
      </c>
      <c r="C23" s="974" t="s">
        <v>4051</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4357</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5" t="s">
        <v>4146</v>
      </c>
      <c r="E13" s="1565"/>
      <c r="F13" s="970" t="s">
        <v>567</v>
      </c>
      <c r="G13" s="971">
        <v>0.5</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2.4</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5.94E-3</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6</v>
      </c>
      <c r="H16" s="1173"/>
      <c r="I16" s="971">
        <f>G16*AO16</f>
        <v>0</v>
      </c>
      <c r="J16" s="971">
        <f>G16*AP16</f>
        <v>0</v>
      </c>
      <c r="K16" s="971">
        <f>G16*H16</f>
        <v>0</v>
      </c>
      <c r="L16" s="971">
        <v>9.8999999999999999E-4</v>
      </c>
      <c r="M16" s="971">
        <f>G16*L16</f>
        <v>5.94E-3</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4.16</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0.95200000000000007</v>
      </c>
      <c r="N20" s="1011" t="s">
        <v>1066</v>
      </c>
      <c r="AI20" s="998" t="s">
        <v>1066</v>
      </c>
      <c r="AS20" s="1010">
        <f>SUM(AJ21:AJ22)</f>
        <v>0</v>
      </c>
      <c r="AT20" s="1010">
        <f>SUM(AK21:AK22)</f>
        <v>0</v>
      </c>
      <c r="AU20" s="1010">
        <f>SUM(AL21:AL22)</f>
        <v>0</v>
      </c>
    </row>
    <row r="21" spans="1:64" ht="15" customHeight="1">
      <c r="A21" s="969" t="s">
        <v>4147</v>
      </c>
      <c r="B21" s="970" t="s">
        <v>1066</v>
      </c>
      <c r="C21" s="970" t="s">
        <v>4306</v>
      </c>
      <c r="D21" s="1565" t="s">
        <v>4307</v>
      </c>
      <c r="E21" s="1565"/>
      <c r="F21" s="970" t="s">
        <v>567</v>
      </c>
      <c r="G21" s="971">
        <v>0.56000000000000005</v>
      </c>
      <c r="H21" s="1173"/>
      <c r="I21" s="971">
        <f>G21*AO21</f>
        <v>0</v>
      </c>
      <c r="J21" s="971">
        <f>G21*AP21</f>
        <v>0</v>
      </c>
      <c r="K21" s="971">
        <f>G21*H21</f>
        <v>0</v>
      </c>
      <c r="L21" s="971">
        <v>1.7</v>
      </c>
      <c r="M21" s="971">
        <f>G21*L21</f>
        <v>0.95200000000000007</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1.76</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0.30252319999999999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0.16</v>
      </c>
      <c r="H26" s="1173"/>
      <c r="I26" s="971">
        <f>G26*AO26</f>
        <v>0</v>
      </c>
      <c r="J26" s="971">
        <f>G26*AP26</f>
        <v>0</v>
      </c>
      <c r="K26" s="971">
        <f>G26*H26</f>
        <v>0</v>
      </c>
      <c r="L26" s="971">
        <v>1.8907700000000001</v>
      </c>
      <c r="M26" s="971">
        <f>G26*L26</f>
        <v>0.30252319999999999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2</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0.1234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2</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2</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2</v>
      </c>
      <c r="H44" s="1173"/>
      <c r="I44" s="971">
        <f t="shared" si="24"/>
        <v>0</v>
      </c>
      <c r="J44" s="971">
        <f t="shared" si="25"/>
        <v>0</v>
      </c>
      <c r="K44" s="971">
        <f t="shared" si="26"/>
        <v>0</v>
      </c>
      <c r="L44" s="971">
        <v>8.0000000000000007E-5</v>
      </c>
      <c r="M44" s="971">
        <f t="shared" si="27"/>
        <v>1.6000000000000001E-4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1.2E-4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2</v>
      </c>
      <c r="H48" s="1173"/>
      <c r="I48" s="971">
        <f>G48*AO48</f>
        <v>0</v>
      </c>
      <c r="J48" s="971">
        <f>G48*AP48</f>
        <v>0</v>
      </c>
      <c r="K48" s="971">
        <f>G48*H48</f>
        <v>0</v>
      </c>
      <c r="L48" s="971">
        <v>6.0000000000000002E-5</v>
      </c>
      <c r="M48" s="971">
        <f>G48*L48</f>
        <v>1.2E-4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2.1260000000000001E-2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2</v>
      </c>
      <c r="H51" s="1173"/>
      <c r="I51" s="971">
        <f t="shared" si="48"/>
        <v>0</v>
      </c>
      <c r="J51" s="971">
        <f t="shared" si="49"/>
        <v>0</v>
      </c>
      <c r="K51" s="971">
        <f t="shared" si="50"/>
        <v>0</v>
      </c>
      <c r="L51" s="971">
        <v>6.7000000000000002E-4</v>
      </c>
      <c r="M51" s="971">
        <f t="shared" si="51"/>
        <v>1.34E-3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SO_105C'!D2</f>
        <v>Nové Hurdisky - sociální bydlení Otrokovice</v>
      </c>
      <c r="D2" s="1589"/>
      <c r="E2" s="1568" t="s">
        <v>23</v>
      </c>
      <c r="F2" s="1568" t="str">
        <f>'Rozpočet SO_105C'!J2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SO_105C'!D4</f>
        <v>SO 105 - C</v>
      </c>
      <c r="D4" s="1565"/>
      <c r="E4" s="1571" t="s">
        <v>21</v>
      </c>
      <c r="F4" s="1571" t="str">
        <f>'Rozpočet SO_105C'!J4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SO_105C'!D6</f>
        <v xml:space="preserve"> </v>
      </c>
      <c r="D6" s="1565"/>
      <c r="E6" s="1571" t="s">
        <v>20</v>
      </c>
      <c r="F6" s="1571" t="str">
        <f>'Rozpočet SO_105C'!J6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SO_105C'!H4</f>
        <v>30.10.2022</v>
      </c>
      <c r="D8" s="1565"/>
      <c r="E8" s="1571" t="s">
        <v>4029</v>
      </c>
      <c r="F8" s="1571" t="str">
        <f>'Rozpočet SO_105C'!H6</f>
        <v xml:space="preserve"> </v>
      </c>
      <c r="G8" s="1565"/>
      <c r="H8" s="1565" t="s">
        <v>4030</v>
      </c>
      <c r="I8" s="1592">
        <v>32</v>
      </c>
    </row>
    <row r="9" spans="1:9" ht="15" customHeight="1">
      <c r="A9" s="1564"/>
      <c r="B9" s="1565"/>
      <c r="C9" s="1565"/>
      <c r="D9" s="1565"/>
      <c r="E9" s="1565"/>
      <c r="F9" s="1565"/>
      <c r="G9" s="1565"/>
      <c r="H9" s="1565"/>
      <c r="I9" s="1560"/>
    </row>
    <row r="10" spans="1:9" ht="15" customHeight="1">
      <c r="A10" s="1570" t="s">
        <v>4031</v>
      </c>
      <c r="B10" s="1565"/>
      <c r="C10" s="1571" t="str">
        <f>'Rozpočet SO_105C'!D8</f>
        <v xml:space="preserve"> </v>
      </c>
      <c r="D10" s="1565"/>
      <c r="E10" s="1571" t="s">
        <v>4032</v>
      </c>
      <c r="F10" s="1571" t="str">
        <f>'Rozpočet SO_105C'!J8</f>
        <v> </v>
      </c>
      <c r="G10" s="1565"/>
      <c r="H10" s="1565" t="s">
        <v>4033</v>
      </c>
      <c r="I10" s="1559" t="str">
        <f>'Rozpočet SO_105C'!H8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SO_105C'!AB12:AB56)</f>
        <v>0</v>
      </c>
      <c r="D14" s="1597" t="s">
        <v>4042</v>
      </c>
      <c r="E14" s="1598"/>
      <c r="F14" s="983">
        <v>0</v>
      </c>
      <c r="G14" s="1597" t="s">
        <v>4043</v>
      </c>
      <c r="H14" s="1598"/>
      <c r="I14" s="983">
        <v>0</v>
      </c>
    </row>
    <row r="15" spans="1:9" ht="15" customHeight="1">
      <c r="A15" s="984" t="s">
        <v>1066</v>
      </c>
      <c r="B15" s="982" t="s">
        <v>33</v>
      </c>
      <c r="C15" s="983">
        <f>SUM('Rozpočet SO_105C'!AC12:AC56)</f>
        <v>0</v>
      </c>
      <c r="D15" s="1597" t="s">
        <v>4044</v>
      </c>
      <c r="E15" s="1598"/>
      <c r="F15" s="983">
        <v>0</v>
      </c>
      <c r="G15" s="1597" t="s">
        <v>4045</v>
      </c>
      <c r="H15" s="1598"/>
      <c r="I15" s="983">
        <v>0</v>
      </c>
    </row>
    <row r="16" spans="1:9" ht="15" customHeight="1">
      <c r="A16" s="981" t="s">
        <v>27</v>
      </c>
      <c r="B16" s="982" t="s">
        <v>4041</v>
      </c>
      <c r="C16" s="983">
        <f>SUM('Rozpočet SO_105C'!AD12:AD56)</f>
        <v>0</v>
      </c>
      <c r="D16" s="1597" t="s">
        <v>4046</v>
      </c>
      <c r="E16" s="1598"/>
      <c r="F16" s="983">
        <v>0</v>
      </c>
      <c r="G16" s="1597" t="s">
        <v>4047</v>
      </c>
      <c r="H16" s="1598"/>
      <c r="I16" s="983">
        <v>0</v>
      </c>
    </row>
    <row r="17" spans="1:9" ht="15" customHeight="1">
      <c r="A17" s="984" t="s">
        <v>1066</v>
      </c>
      <c r="B17" s="982" t="s">
        <v>33</v>
      </c>
      <c r="C17" s="983">
        <f>SUM('Rozpočet SO_105C'!AE12:AE56)</f>
        <v>0</v>
      </c>
      <c r="D17" s="1597" t="s">
        <v>1066</v>
      </c>
      <c r="E17" s="1598"/>
      <c r="F17" s="985" t="s">
        <v>1066</v>
      </c>
      <c r="G17" s="1597" t="s">
        <v>4048</v>
      </c>
      <c r="H17" s="1598"/>
      <c r="I17" s="983">
        <v>0</v>
      </c>
    </row>
    <row r="18" spans="1:9" ht="15" customHeight="1">
      <c r="A18" s="981" t="s">
        <v>4049</v>
      </c>
      <c r="B18" s="982" t="s">
        <v>4041</v>
      </c>
      <c r="C18" s="983">
        <f>SUM('Rozpočet SO_105C'!AF12:AF56)</f>
        <v>0</v>
      </c>
      <c r="D18" s="1597" t="s">
        <v>1066</v>
      </c>
      <c r="E18" s="1598"/>
      <c r="F18" s="985" t="s">
        <v>1066</v>
      </c>
      <c r="G18" s="1597" t="s">
        <v>3122</v>
      </c>
      <c r="H18" s="1598"/>
      <c r="I18" s="983">
        <v>0</v>
      </c>
    </row>
    <row r="19" spans="1:9" ht="15" customHeight="1">
      <c r="A19" s="984" t="s">
        <v>1066</v>
      </c>
      <c r="B19" s="982" t="s">
        <v>33</v>
      </c>
      <c r="C19" s="983">
        <f>SUM('Rozpočet SO_105C'!AG12:AG56)</f>
        <v>0</v>
      </c>
      <c r="D19" s="1597" t="s">
        <v>1066</v>
      </c>
      <c r="E19" s="1598"/>
      <c r="F19" s="985" t="s">
        <v>1066</v>
      </c>
      <c r="G19" s="1597" t="s">
        <v>4050</v>
      </c>
      <c r="H19" s="1598"/>
      <c r="I19" s="983">
        <v>0</v>
      </c>
    </row>
    <row r="20" spans="1:9" ht="15" customHeight="1">
      <c r="A20" s="1599" t="s">
        <v>4051</v>
      </c>
      <c r="B20" s="1600"/>
      <c r="C20" s="983">
        <f>SUM('Rozpočet SO_105C'!AH12:AH56)</f>
        <v>0</v>
      </c>
      <c r="D20" s="1597" t="s">
        <v>1066</v>
      </c>
      <c r="E20" s="1598"/>
      <c r="F20" s="985" t="s">
        <v>1066</v>
      </c>
      <c r="G20" s="1597" t="s">
        <v>1066</v>
      </c>
      <c r="H20" s="1598"/>
      <c r="I20" s="985" t="s">
        <v>1066</v>
      </c>
    </row>
    <row r="21" spans="1:9" ht="15" customHeight="1">
      <c r="A21" s="1604" t="s">
        <v>4052</v>
      </c>
      <c r="B21" s="1605"/>
      <c r="C21" s="986">
        <f>SUM('Rozpočet SO_105C'!Z12:Z56)</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SO_105C'!AJ12:AJ56)</f>
        <v>0</v>
      </c>
    </row>
    <row r="28" spans="1:9" ht="15" customHeight="1">
      <c r="A28" s="1601" t="s">
        <v>4061</v>
      </c>
      <c r="B28" s="1602"/>
      <c r="C28" s="991">
        <f>SUM('Rozpočet SO_105C'!AK12:AK56)</f>
        <v>0</v>
      </c>
      <c r="D28" s="1603" t="s">
        <v>4062</v>
      </c>
      <c r="E28" s="1603"/>
      <c r="F28" s="990">
        <f>ROUND(C28*(15/100),2)</f>
        <v>0</v>
      </c>
      <c r="G28" s="1603" t="s">
        <v>4063</v>
      </c>
      <c r="H28" s="1603"/>
      <c r="I28" s="990">
        <f>SUM(C27:C29)</f>
        <v>0</v>
      </c>
    </row>
    <row r="29" spans="1:9" ht="15" customHeight="1">
      <c r="A29" s="1601" t="s">
        <v>4064</v>
      </c>
      <c r="B29" s="1602"/>
      <c r="C29" s="991">
        <f>SUM('Rozpočet SO_105C'!AL12:AL56)+(F22+I22+F23+I23+I24+I25)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SO_105C'!D2</f>
        <v>Nové Hurdisky - sociální bydlení Otrokovice</v>
      </c>
      <c r="D2" s="1563" t="s">
        <v>4073</v>
      </c>
      <c r="E2" s="1563" t="s">
        <v>2898</v>
      </c>
      <c r="F2" s="1568" t="s">
        <v>23</v>
      </c>
      <c r="G2" s="1569" t="str">
        <f>'Rozpočet SO_105C'!J2</f>
        <v> </v>
      </c>
    </row>
    <row r="3" spans="1:9" ht="15" customHeight="1">
      <c r="A3" s="1564"/>
      <c r="B3" s="1565"/>
      <c r="C3" s="1567"/>
      <c r="D3" s="1565"/>
      <c r="E3" s="1565"/>
      <c r="F3" s="1565"/>
      <c r="G3" s="1560"/>
    </row>
    <row r="4" spans="1:9" ht="15" customHeight="1">
      <c r="A4" s="1570" t="s">
        <v>4026</v>
      </c>
      <c r="B4" s="1565"/>
      <c r="C4" s="1571" t="str">
        <f>'Rozpočet SO_105C'!D4</f>
        <v>SO 105 - C</v>
      </c>
      <c r="D4" s="1565" t="s">
        <v>4028</v>
      </c>
      <c r="E4" s="1565" t="s">
        <v>4304</v>
      </c>
      <c r="F4" s="1571" t="s">
        <v>21</v>
      </c>
      <c r="G4" s="1559" t="str">
        <f>'Rozpočet SO_105C'!J4</f>
        <v> </v>
      </c>
    </row>
    <row r="5" spans="1:9" ht="15" customHeight="1">
      <c r="A5" s="1564"/>
      <c r="B5" s="1565"/>
      <c r="C5" s="1565"/>
      <c r="D5" s="1565"/>
      <c r="E5" s="1565"/>
      <c r="F5" s="1565"/>
      <c r="G5" s="1560"/>
    </row>
    <row r="6" spans="1:9" ht="15" customHeight="1">
      <c r="A6" s="1570" t="s">
        <v>4027</v>
      </c>
      <c r="B6" s="1565"/>
      <c r="C6" s="1571" t="str">
        <f>'Rozpočet SO_105C'!D6</f>
        <v xml:space="preserve"> </v>
      </c>
      <c r="D6" s="1565" t="s">
        <v>4029</v>
      </c>
      <c r="E6" s="1565" t="s">
        <v>2898</v>
      </c>
      <c r="F6" s="1571" t="s">
        <v>20</v>
      </c>
      <c r="G6" s="1559" t="str">
        <f>'Rozpočet SO_105C'!J6</f>
        <v> </v>
      </c>
    </row>
    <row r="7" spans="1:9" ht="15" customHeight="1">
      <c r="A7" s="1564"/>
      <c r="B7" s="1565"/>
      <c r="C7" s="1565"/>
      <c r="D7" s="1565"/>
      <c r="E7" s="1565"/>
      <c r="F7" s="1565"/>
      <c r="G7" s="1560"/>
    </row>
    <row r="8" spans="1:9" ht="15" customHeight="1">
      <c r="A8" s="1570" t="s">
        <v>4032</v>
      </c>
      <c r="B8" s="1565"/>
      <c r="C8" s="1571" t="str">
        <f>'Rozpočet SO_105C'!J8</f>
        <v> </v>
      </c>
      <c r="D8" s="1565" t="s">
        <v>4075</v>
      </c>
      <c r="E8" s="1565" t="s">
        <v>4304</v>
      </c>
      <c r="F8" s="1565" t="s">
        <v>4075</v>
      </c>
      <c r="G8" s="1559" t="str">
        <f>'Rozpočet SO_105C'!H8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1066</v>
      </c>
      <c r="B12" s="970" t="s">
        <v>4087</v>
      </c>
      <c r="C12" s="970" t="s">
        <v>4088</v>
      </c>
      <c r="D12" s="971">
        <f>'Rozpočet SO_105C'!I15</f>
        <v>0</v>
      </c>
      <c r="E12" s="971">
        <f>'Rozpočet SO_105C'!J15</f>
        <v>0</v>
      </c>
      <c r="F12" s="971">
        <f>'Rozpočet SO_105C'!K15</f>
        <v>0</v>
      </c>
      <c r="G12" s="972">
        <f>'Rozpočet SO_105C'!M15</f>
        <v>1.485E-2</v>
      </c>
      <c r="H12" s="971"/>
      <c r="I12" s="971">
        <f t="shared" si="0"/>
        <v>0</v>
      </c>
    </row>
    <row r="13" spans="1:9" ht="15" customHeight="1">
      <c r="A13" s="969" t="s">
        <v>1066</v>
      </c>
      <c r="B13" s="970" t="s">
        <v>4089</v>
      </c>
      <c r="C13" s="970" t="s">
        <v>4090</v>
      </c>
      <c r="D13" s="971">
        <f>'Rozpočet SO_105C'!I18</f>
        <v>0</v>
      </c>
      <c r="E13" s="971">
        <f>'Rozpočet SO_105C'!J18</f>
        <v>0</v>
      </c>
      <c r="F13" s="971">
        <f>'Rozpočet SO_105C'!K18</f>
        <v>0</v>
      </c>
      <c r="G13" s="972">
        <f>'Rozpočet SO_105C'!M18</f>
        <v>0</v>
      </c>
      <c r="H13" s="971"/>
      <c r="I13" s="971">
        <f t="shared" si="0"/>
        <v>0</v>
      </c>
    </row>
    <row r="14" spans="1:9" ht="15" customHeight="1">
      <c r="A14" s="969" t="s">
        <v>1066</v>
      </c>
      <c r="B14" s="970" t="s">
        <v>4091</v>
      </c>
      <c r="C14" s="970" t="s">
        <v>4092</v>
      </c>
      <c r="D14" s="971">
        <f>'Rozpočet SO_105C'!I20</f>
        <v>0</v>
      </c>
      <c r="E14" s="971">
        <f>'Rozpočet SO_105C'!J20</f>
        <v>0</v>
      </c>
      <c r="F14" s="971">
        <f>'Rozpočet SO_105C'!K20</f>
        <v>0</v>
      </c>
      <c r="G14" s="972">
        <f>'Rozpočet SO_105C'!M20</f>
        <v>2.38</v>
      </c>
      <c r="H14" s="971"/>
      <c r="I14" s="971">
        <f t="shared" si="0"/>
        <v>0</v>
      </c>
    </row>
    <row r="15" spans="1:9" ht="15" customHeight="1">
      <c r="A15" s="969" t="s">
        <v>1066</v>
      </c>
      <c r="B15" s="970" t="s">
        <v>4093</v>
      </c>
      <c r="C15" s="970" t="s">
        <v>4094</v>
      </c>
      <c r="D15" s="971">
        <f>'Rozpočet SO_105C'!I23</f>
        <v>0</v>
      </c>
      <c r="E15" s="971">
        <f>'Rozpočet SO_105C'!J23</f>
        <v>0</v>
      </c>
      <c r="F15" s="971">
        <f>'Rozpočet SO_105C'!K23</f>
        <v>0</v>
      </c>
      <c r="G15" s="972">
        <f>'Rozpočet SO_105C'!M23</f>
        <v>0</v>
      </c>
      <c r="H15" s="971"/>
      <c r="I15" s="971">
        <f t="shared" si="0"/>
        <v>0</v>
      </c>
    </row>
    <row r="16" spans="1:9" ht="15" customHeight="1">
      <c r="A16" s="969" t="s">
        <v>1066</v>
      </c>
      <c r="B16" s="970" t="s">
        <v>4097</v>
      </c>
      <c r="C16" s="970" t="s">
        <v>4098</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1066</v>
      </c>
      <c r="B17" s="970" t="s">
        <v>1791</v>
      </c>
      <c r="C17" s="970" t="s">
        <v>1792</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1066</v>
      </c>
      <c r="B18" s="970" t="s">
        <v>2068</v>
      </c>
      <c r="C18" s="970" t="s">
        <v>2067</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1066</v>
      </c>
      <c r="B19" s="970" t="s">
        <v>4099</v>
      </c>
      <c r="C19" s="970" t="s">
        <v>4100</v>
      </c>
      <c r="D19" s="971">
        <f>'Rozpočet SO_105C'!I36</f>
        <v>0</v>
      </c>
      <c r="E19" s="971">
        <f>'Rozpočet SO_105C'!J36</f>
        <v>0</v>
      </c>
      <c r="F19" s="971">
        <f>'Rozpočet SO_105C'!K36</f>
        <v>0</v>
      </c>
      <c r="G19" s="972">
        <f>'Rozpočet SO_105C'!M36</f>
        <v>0</v>
      </c>
      <c r="H19" s="971"/>
      <c r="I19" s="971">
        <f t="shared" si="0"/>
        <v>0</v>
      </c>
    </row>
    <row r="20" spans="1:9" ht="15" customHeight="1">
      <c r="A20" s="969" t="s">
        <v>1066</v>
      </c>
      <c r="B20" s="970" t="s">
        <v>4101</v>
      </c>
      <c r="C20" s="970" t="s">
        <v>4102</v>
      </c>
      <c r="D20" s="971">
        <f>'Rozpočet SO_105C'!I38</f>
        <v>0</v>
      </c>
      <c r="E20" s="971">
        <f>'Rozpočet SO_105C'!J38</f>
        <v>0</v>
      </c>
      <c r="F20" s="971">
        <f>'Rozpočet SO_105C'!K38</f>
        <v>0</v>
      </c>
      <c r="G20" s="972">
        <f>'Rozpočet SO_105C'!M38</f>
        <v>0.12364</v>
      </c>
      <c r="H20" s="971"/>
      <c r="I20" s="971">
        <f t="shared" si="0"/>
        <v>0</v>
      </c>
    </row>
    <row r="21" spans="1:9" ht="15" customHeight="1">
      <c r="A21" s="969" t="s">
        <v>1066</v>
      </c>
      <c r="B21" s="970" t="s">
        <v>4105</v>
      </c>
      <c r="C21" s="970" t="s">
        <v>4106</v>
      </c>
      <c r="D21" s="971">
        <f>'Rozpočet SO_105C'!I45</f>
        <v>0</v>
      </c>
      <c r="E21" s="971">
        <f>'Rozpočet SO_105C'!J45</f>
        <v>0</v>
      </c>
      <c r="F21" s="971">
        <f>'Rozpočet SO_105C'!K45</f>
        <v>0</v>
      </c>
      <c r="G21" s="972">
        <f>'Rozpočet SO_105C'!M45</f>
        <v>0</v>
      </c>
      <c r="H21" s="971"/>
      <c r="I21" s="971">
        <f t="shared" si="0"/>
        <v>0</v>
      </c>
    </row>
    <row r="22" spans="1:9" ht="15" customHeight="1">
      <c r="A22" s="969" t="s">
        <v>1066</v>
      </c>
      <c r="B22" s="970" t="s">
        <v>4107</v>
      </c>
      <c r="C22" s="970" t="s">
        <v>4108</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1066</v>
      </c>
      <c r="B23" s="974" t="s">
        <v>1066</v>
      </c>
      <c r="C23" s="974" t="s">
        <v>4051</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4109</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4358</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SUM(I13:I14)</f>
        <v>0</v>
      </c>
      <c r="J12" s="1010">
        <f>SUM(J13:J14)</f>
        <v>0</v>
      </c>
      <c r="K12" s="1010">
        <f>SUM(K13:K14)</f>
        <v>0</v>
      </c>
      <c r="L12" s="998" t="s">
        <v>1066</v>
      </c>
      <c r="M12" s="1010">
        <f>SUM(M13:M14)</f>
        <v>0</v>
      </c>
      <c r="N12" s="1011" t="s">
        <v>1066</v>
      </c>
      <c r="AI12" s="998" t="s">
        <v>1066</v>
      </c>
      <c r="AS12" s="1010">
        <f>SUM(AJ13:AJ14)</f>
        <v>0</v>
      </c>
      <c r="AT12" s="1010">
        <f>SUM(AK13:AK14)</f>
        <v>0</v>
      </c>
      <c r="AU12" s="1010">
        <f>SUM(AL13:AL14)</f>
        <v>0</v>
      </c>
    </row>
    <row r="13" spans="1:64" ht="15" customHeight="1">
      <c r="A13" s="969" t="s">
        <v>227</v>
      </c>
      <c r="B13" s="970" t="s">
        <v>1066</v>
      </c>
      <c r="C13" s="970" t="s">
        <v>4145</v>
      </c>
      <c r="D13" s="1565" t="s">
        <v>4146</v>
      </c>
      <c r="E13" s="1565"/>
      <c r="F13" s="970" t="s">
        <v>567</v>
      </c>
      <c r="G13" s="971">
        <v>1</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6</v>
      </c>
      <c r="H14" s="1173"/>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1066</v>
      </c>
      <c r="B15" s="1008" t="s">
        <v>1066</v>
      </c>
      <c r="C15" s="1008" t="s">
        <v>4087</v>
      </c>
      <c r="D15" s="1587" t="s">
        <v>4088</v>
      </c>
      <c r="E15" s="1587"/>
      <c r="F15" s="1009" t="s">
        <v>2898</v>
      </c>
      <c r="G15" s="1009" t="s">
        <v>2898</v>
      </c>
      <c r="H15" s="1009"/>
      <c r="I15" s="1010">
        <f>SUM(I16:I17)</f>
        <v>0</v>
      </c>
      <c r="J15" s="1010">
        <f>SUM(J16:J17)</f>
        <v>0</v>
      </c>
      <c r="K15" s="1010">
        <f>SUM(K16:K17)</f>
        <v>0</v>
      </c>
      <c r="L15" s="998" t="s">
        <v>1066</v>
      </c>
      <c r="M15" s="1010">
        <f>SUM(M16:M17)</f>
        <v>1.485E-2</v>
      </c>
      <c r="N15" s="1011" t="s">
        <v>1066</v>
      </c>
      <c r="AI15" s="998" t="s">
        <v>1066</v>
      </c>
      <c r="AS15" s="1010">
        <f>SUM(AJ16:AJ17)</f>
        <v>0</v>
      </c>
      <c r="AT15" s="1010">
        <f>SUM(AK16:AK17)</f>
        <v>0</v>
      </c>
      <c r="AU15" s="1010">
        <f>SUM(AL16:AL17)</f>
        <v>0</v>
      </c>
    </row>
    <row r="16" spans="1:64" ht="15" customHeight="1">
      <c r="A16" s="969" t="s">
        <v>223</v>
      </c>
      <c r="B16" s="970" t="s">
        <v>1066</v>
      </c>
      <c r="C16" s="970" t="s">
        <v>1806</v>
      </c>
      <c r="D16" s="1565" t="s">
        <v>1807</v>
      </c>
      <c r="E16" s="1565"/>
      <c r="F16" s="970" t="s">
        <v>256</v>
      </c>
      <c r="G16" s="971">
        <v>15</v>
      </c>
      <c r="H16" s="1173"/>
      <c r="I16" s="971">
        <f>G16*AO16</f>
        <v>0</v>
      </c>
      <c r="J16" s="971">
        <f>G16*AP16</f>
        <v>0</v>
      </c>
      <c r="K16" s="971">
        <f>G16*H16</f>
        <v>0</v>
      </c>
      <c r="L16" s="971">
        <v>9.8999999999999999E-4</v>
      </c>
      <c r="M16" s="971">
        <f>G16*L16</f>
        <v>1.485E-2</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4148</v>
      </c>
      <c r="AZ16" s="1013" t="s">
        <v>4140</v>
      </c>
      <c r="BA16" s="998" t="s">
        <v>4141</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1066</v>
      </c>
      <c r="C17" s="970" t="s">
        <v>1808</v>
      </c>
      <c r="D17" s="1565" t="s">
        <v>1809</v>
      </c>
      <c r="E17" s="1565"/>
      <c r="F17" s="970" t="s">
        <v>256</v>
      </c>
      <c r="G17" s="971">
        <v>15</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4148</v>
      </c>
      <c r="AZ17" s="1013" t="s">
        <v>4140</v>
      </c>
      <c r="BA17" s="998" t="s">
        <v>4141</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1066</v>
      </c>
      <c r="B18" s="1008" t="s">
        <v>1066</v>
      </c>
      <c r="C18" s="1008" t="s">
        <v>4089</v>
      </c>
      <c r="D18" s="1587" t="s">
        <v>4090</v>
      </c>
      <c r="E18" s="1587"/>
      <c r="F18" s="1009" t="s">
        <v>2898</v>
      </c>
      <c r="G18" s="1009" t="s">
        <v>2898</v>
      </c>
      <c r="H18" s="1009"/>
      <c r="I18" s="1010">
        <f>SUM(I19:I19)</f>
        <v>0</v>
      </c>
      <c r="J18" s="1010">
        <f>SUM(J19:J19)</f>
        <v>0</v>
      </c>
      <c r="K18" s="1010">
        <f>SUM(K19:K19)</f>
        <v>0</v>
      </c>
      <c r="L18" s="998" t="s">
        <v>1066</v>
      </c>
      <c r="M18" s="1010">
        <f>SUM(M19:M19)</f>
        <v>0</v>
      </c>
      <c r="N18" s="1011" t="s">
        <v>1066</v>
      </c>
      <c r="AI18" s="998" t="s">
        <v>1066</v>
      </c>
      <c r="AS18" s="1010">
        <f>SUM(AJ19:AJ19)</f>
        <v>0</v>
      </c>
      <c r="AT18" s="1010">
        <f>SUM(AK19:AK19)</f>
        <v>0</v>
      </c>
      <c r="AU18" s="1010">
        <f>SUM(AL19:AL19)</f>
        <v>0</v>
      </c>
    </row>
    <row r="19" spans="1:64" ht="15" customHeight="1">
      <c r="A19" s="969" t="s">
        <v>3396</v>
      </c>
      <c r="B19" s="970" t="s">
        <v>1066</v>
      </c>
      <c r="C19" s="970" t="s">
        <v>3453</v>
      </c>
      <c r="D19" s="1565" t="s">
        <v>3454</v>
      </c>
      <c r="E19" s="1565"/>
      <c r="F19" s="970" t="s">
        <v>567</v>
      </c>
      <c r="G19" s="971">
        <v>10.4</v>
      </c>
      <c r="H19" s="1173"/>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4150</v>
      </c>
      <c r="AZ19" s="1013" t="s">
        <v>4140</v>
      </c>
      <c r="BA19" s="998" t="s">
        <v>4141</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1066</v>
      </c>
      <c r="B20" s="1008" t="s">
        <v>1066</v>
      </c>
      <c r="C20" s="1008" t="s">
        <v>4091</v>
      </c>
      <c r="D20" s="1587" t="s">
        <v>4092</v>
      </c>
      <c r="E20" s="1587"/>
      <c r="F20" s="1009" t="s">
        <v>2898</v>
      </c>
      <c r="G20" s="1009" t="s">
        <v>2898</v>
      </c>
      <c r="H20" s="1009"/>
      <c r="I20" s="1010">
        <f>SUM(I21:I22)</f>
        <v>0</v>
      </c>
      <c r="J20" s="1010">
        <f>SUM(J21:J22)</f>
        <v>0</v>
      </c>
      <c r="K20" s="1010">
        <f>SUM(K21:K22)</f>
        <v>0</v>
      </c>
      <c r="L20" s="998" t="s">
        <v>1066</v>
      </c>
      <c r="M20" s="1010">
        <f>SUM(M21:M22)</f>
        <v>2.38</v>
      </c>
      <c r="N20" s="1011" t="s">
        <v>1066</v>
      </c>
      <c r="AI20" s="998" t="s">
        <v>1066</v>
      </c>
      <c r="AS20" s="1010">
        <f>SUM(AJ21:AJ22)</f>
        <v>0</v>
      </c>
      <c r="AT20" s="1010">
        <f>SUM(AK21:AK22)</f>
        <v>0</v>
      </c>
      <c r="AU20" s="1010">
        <f>SUM(AL21:AL22)</f>
        <v>0</v>
      </c>
    </row>
    <row r="21" spans="1:64" ht="15" customHeight="1">
      <c r="A21" s="969" t="s">
        <v>4147</v>
      </c>
      <c r="B21" s="970" t="s">
        <v>1066</v>
      </c>
      <c r="C21" s="970" t="s">
        <v>4306</v>
      </c>
      <c r="D21" s="1565" t="s">
        <v>4307</v>
      </c>
      <c r="E21" s="1565"/>
      <c r="F21" s="970" t="s">
        <v>567</v>
      </c>
      <c r="G21" s="971">
        <v>1.4</v>
      </c>
      <c r="H21" s="1173"/>
      <c r="I21" s="971">
        <f>G21*AO21</f>
        <v>0</v>
      </c>
      <c r="J21" s="971">
        <f>G21*AP21</f>
        <v>0</v>
      </c>
      <c r="K21" s="971">
        <f>G21*H21</f>
        <v>0</v>
      </c>
      <c r="L21" s="971">
        <v>1.7</v>
      </c>
      <c r="M21" s="971">
        <f>G21*L21</f>
        <v>2.38</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4149</v>
      </c>
      <c r="B22" s="970" t="s">
        <v>1066</v>
      </c>
      <c r="C22" s="970" t="s">
        <v>1760</v>
      </c>
      <c r="D22" s="1565" t="s">
        <v>1759</v>
      </c>
      <c r="E22" s="1565"/>
      <c r="F22" s="970" t="s">
        <v>567</v>
      </c>
      <c r="G22" s="971">
        <v>4.4000000000000004</v>
      </c>
      <c r="H22" s="1173"/>
      <c r="I22" s="971">
        <f>G22*AO22</f>
        <v>0</v>
      </c>
      <c r="J22" s="971">
        <f>G22*AP22</f>
        <v>0</v>
      </c>
      <c r="K22" s="971">
        <f>G22*H22</f>
        <v>0</v>
      </c>
      <c r="L22" s="971">
        <v>0</v>
      </c>
      <c r="M22" s="971">
        <f>G22*L22</f>
        <v>0</v>
      </c>
      <c r="N22" s="1012" t="s">
        <v>4138</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1066</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4154</v>
      </c>
      <c r="AZ22" s="1013" t="s">
        <v>4140</v>
      </c>
      <c r="BA22" s="998" t="s">
        <v>4141</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1066</v>
      </c>
      <c r="B23" s="1008" t="s">
        <v>1066</v>
      </c>
      <c r="C23" s="1008" t="s">
        <v>4093</v>
      </c>
      <c r="D23" s="1587" t="s">
        <v>4094</v>
      </c>
      <c r="E23" s="1587"/>
      <c r="F23" s="1009" t="s">
        <v>2898</v>
      </c>
      <c r="G23" s="1009" t="s">
        <v>2898</v>
      </c>
      <c r="H23" s="1009"/>
      <c r="I23" s="1010">
        <f>SUM(I24:I24)</f>
        <v>0</v>
      </c>
      <c r="J23" s="1010">
        <f>SUM(J24:J24)</f>
        <v>0</v>
      </c>
      <c r="K23" s="1010">
        <f>SUM(K24:K24)</f>
        <v>0</v>
      </c>
      <c r="L23" s="998" t="s">
        <v>1066</v>
      </c>
      <c r="M23" s="1010">
        <f>SUM(M24:M24)</f>
        <v>0</v>
      </c>
      <c r="N23" s="1011" t="s">
        <v>1066</v>
      </c>
      <c r="AI23" s="998" t="s">
        <v>1066</v>
      </c>
      <c r="AS23" s="1010">
        <f>SUM(AJ24:AJ24)</f>
        <v>0</v>
      </c>
      <c r="AT23" s="1010">
        <f>SUM(AK24:AK24)</f>
        <v>0</v>
      </c>
      <c r="AU23" s="1010">
        <f>SUM(AL24:AL24)</f>
        <v>0</v>
      </c>
    </row>
    <row r="24" spans="1:64" ht="15" customHeight="1">
      <c r="A24" s="969" t="s">
        <v>3398</v>
      </c>
      <c r="B24" s="970" t="s">
        <v>1066</v>
      </c>
      <c r="C24" s="970" t="s">
        <v>4158</v>
      </c>
      <c r="D24" s="1565" t="s">
        <v>4159</v>
      </c>
      <c r="E24" s="1565"/>
      <c r="F24" s="970" t="s">
        <v>2190</v>
      </c>
      <c r="G24" s="971">
        <v>1</v>
      </c>
      <c r="H24" s="1173"/>
      <c r="I24" s="971">
        <f>G24*AO24</f>
        <v>0</v>
      </c>
      <c r="J24" s="971">
        <f>G24*AP24</f>
        <v>0</v>
      </c>
      <c r="K24" s="971">
        <f>G24*H24</f>
        <v>0</v>
      </c>
      <c r="L24" s="971">
        <v>0</v>
      </c>
      <c r="M24" s="971">
        <f>G24*L24</f>
        <v>0</v>
      </c>
      <c r="N24" s="1012" t="s">
        <v>1066</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4160</v>
      </c>
      <c r="AZ24" s="1013" t="s">
        <v>4140</v>
      </c>
      <c r="BA24" s="998" t="s">
        <v>4141</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1066</v>
      </c>
      <c r="B25" s="1008" t="s">
        <v>1066</v>
      </c>
      <c r="C25" s="1008" t="s">
        <v>4097</v>
      </c>
      <c r="D25" s="1587" t="s">
        <v>4098</v>
      </c>
      <c r="E25" s="1587"/>
      <c r="F25" s="1009" t="s">
        <v>2898</v>
      </c>
      <c r="G25" s="1009" t="s">
        <v>2898</v>
      </c>
      <c r="H25" s="1009"/>
      <c r="I25" s="1010">
        <f>SUM(I26:I26)</f>
        <v>0</v>
      </c>
      <c r="J25" s="1010">
        <f>SUM(J26:J26)</f>
        <v>0</v>
      </c>
      <c r="K25" s="1010">
        <f>SUM(K26:K26)</f>
        <v>0</v>
      </c>
      <c r="L25" s="998" t="s">
        <v>1066</v>
      </c>
      <c r="M25" s="1010">
        <f>SUM(M26:M26)</f>
        <v>0.75630800000000009</v>
      </c>
      <c r="N25" s="1011" t="s">
        <v>1066</v>
      </c>
      <c r="AI25" s="998" t="s">
        <v>1066</v>
      </c>
      <c r="AS25" s="1010">
        <f>SUM(AJ26:AJ26)</f>
        <v>0</v>
      </c>
      <c r="AT25" s="1010">
        <f>SUM(AK26:AK26)</f>
        <v>0</v>
      </c>
      <c r="AU25" s="1010">
        <f>SUM(AL26:AL26)</f>
        <v>0</v>
      </c>
    </row>
    <row r="26" spans="1:64" ht="15" customHeight="1">
      <c r="A26" s="969" t="s">
        <v>4151</v>
      </c>
      <c r="B26" s="970" t="s">
        <v>1066</v>
      </c>
      <c r="C26" s="970" t="s">
        <v>4168</v>
      </c>
      <c r="D26" s="1565" t="s">
        <v>4169</v>
      </c>
      <c r="E26" s="1565"/>
      <c r="F26" s="970" t="s">
        <v>567</v>
      </c>
      <c r="G26" s="971">
        <v>0.4</v>
      </c>
      <c r="H26" s="1173"/>
      <c r="I26" s="971">
        <f>G26*AO26</f>
        <v>0</v>
      </c>
      <c r="J26" s="971">
        <f>G26*AP26</f>
        <v>0</v>
      </c>
      <c r="K26" s="971">
        <f>G26*H26</f>
        <v>0</v>
      </c>
      <c r="L26" s="971">
        <v>1.8907700000000001</v>
      </c>
      <c r="M26" s="971">
        <f>G26*L26</f>
        <v>0.75630800000000009</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4170</v>
      </c>
      <c r="AZ26" s="1013" t="s">
        <v>4171</v>
      </c>
      <c r="BA26" s="998" t="s">
        <v>4141</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1066</v>
      </c>
      <c r="B27" s="1008" t="s">
        <v>1066</v>
      </c>
      <c r="C27" s="1008" t="s">
        <v>1791</v>
      </c>
      <c r="D27" s="1587" t="s">
        <v>1792</v>
      </c>
      <c r="E27" s="1587"/>
      <c r="F27" s="1009" t="s">
        <v>2898</v>
      </c>
      <c r="G27" s="1009" t="s">
        <v>2898</v>
      </c>
      <c r="H27" s="1009"/>
      <c r="I27" s="1010">
        <f>SUM(I28:I33)</f>
        <v>0</v>
      </c>
      <c r="J27" s="1010">
        <f>SUM(J28:J33)</f>
        <v>0</v>
      </c>
      <c r="K27" s="1010">
        <f>SUM(K28:K33)</f>
        <v>0</v>
      </c>
      <c r="L27" s="998" t="s">
        <v>1066</v>
      </c>
      <c r="M27" s="1010">
        <f>SUM(M28:M33)</f>
        <v>7.1319999999999995E-2</v>
      </c>
      <c r="N27" s="1011" t="s">
        <v>1066</v>
      </c>
      <c r="AI27" s="998" t="s">
        <v>1066</v>
      </c>
      <c r="AS27" s="1010">
        <f>SUM(AJ28:AJ33)</f>
        <v>0</v>
      </c>
      <c r="AT27" s="1010">
        <f>SUM(AK28:AK33)</f>
        <v>0</v>
      </c>
      <c r="AU27" s="1010">
        <f>SUM(AL28:AL33)</f>
        <v>0</v>
      </c>
    </row>
    <row r="28" spans="1:64" ht="15" customHeight="1">
      <c r="A28" s="969" t="s">
        <v>4155</v>
      </c>
      <c r="B28" s="970" t="s">
        <v>1066</v>
      </c>
      <c r="C28" s="970" t="s">
        <v>4308</v>
      </c>
      <c r="D28" s="1565" t="s">
        <v>4309</v>
      </c>
      <c r="E28" s="1565"/>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4138</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1066</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4149</v>
      </c>
      <c r="AV28" s="971">
        <f t="shared" ref="AV28:AV33" si="15">AW28+AX28</f>
        <v>0</v>
      </c>
      <c r="AW28" s="971">
        <f t="shared" ref="AW28:AW33" si="16">G28*AO28</f>
        <v>0</v>
      </c>
      <c r="AX28" s="971">
        <f t="shared" ref="AX28:AX33" si="17">G28*AP28</f>
        <v>0</v>
      </c>
      <c r="AY28" s="1013" t="s">
        <v>4310</v>
      </c>
      <c r="AZ28" s="1013" t="s">
        <v>4311</v>
      </c>
      <c r="BA28" s="998" t="s">
        <v>4141</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4157</v>
      </c>
      <c r="B29" s="970" t="s">
        <v>1066</v>
      </c>
      <c r="C29" s="970" t="s">
        <v>4312</v>
      </c>
      <c r="D29" s="1565" t="s">
        <v>4313</v>
      </c>
      <c r="E29" s="1565"/>
      <c r="F29" s="970" t="s">
        <v>347</v>
      </c>
      <c r="G29" s="971">
        <v>1</v>
      </c>
      <c r="H29" s="1173"/>
      <c r="I29" s="971">
        <f t="shared" si="0"/>
        <v>0</v>
      </c>
      <c r="J29" s="971">
        <f t="shared" si="1"/>
        <v>0</v>
      </c>
      <c r="K29" s="971">
        <f t="shared" si="2"/>
        <v>0</v>
      </c>
      <c r="L29" s="971">
        <v>2.1900000000000001E-3</v>
      </c>
      <c r="M29" s="971">
        <f t="shared" si="3"/>
        <v>2.1900000000000001E-3</v>
      </c>
      <c r="N29" s="1012" t="s">
        <v>4138</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1066</v>
      </c>
      <c r="AJ29" s="971">
        <f t="shared" si="12"/>
        <v>0</v>
      </c>
      <c r="AK29" s="971">
        <f t="shared" si="13"/>
        <v>0</v>
      </c>
      <c r="AL29" s="971">
        <f t="shared" si="14"/>
        <v>0</v>
      </c>
      <c r="AN29" s="971">
        <v>21</v>
      </c>
      <c r="AO29" s="971">
        <f>H29*0.970066420664207</f>
        <v>0</v>
      </c>
      <c r="AP29" s="971">
        <f>H29*(1-0.970066420664207)</f>
        <v>0</v>
      </c>
      <c r="AQ29" s="1013" t="s">
        <v>4149</v>
      </c>
      <c r="AV29" s="971">
        <f t="shared" si="15"/>
        <v>0</v>
      </c>
      <c r="AW29" s="971">
        <f t="shared" si="16"/>
        <v>0</v>
      </c>
      <c r="AX29" s="971">
        <f t="shared" si="17"/>
        <v>0</v>
      </c>
      <c r="AY29" s="1013" t="s">
        <v>4310</v>
      </c>
      <c r="AZ29" s="1013" t="s">
        <v>4311</v>
      </c>
      <c r="BA29" s="998" t="s">
        <v>4141</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4083</v>
      </c>
      <c r="B30" s="970" t="s">
        <v>1066</v>
      </c>
      <c r="C30" s="970" t="s">
        <v>4314</v>
      </c>
      <c r="D30" s="1565" t="s">
        <v>4315</v>
      </c>
      <c r="E30" s="1565"/>
      <c r="F30" s="970" t="s">
        <v>347</v>
      </c>
      <c r="G30" s="971">
        <v>1</v>
      </c>
      <c r="H30" s="1173"/>
      <c r="I30" s="971">
        <f t="shared" si="0"/>
        <v>0</v>
      </c>
      <c r="J30" s="971">
        <f t="shared" si="1"/>
        <v>0</v>
      </c>
      <c r="K30" s="971">
        <f t="shared" si="2"/>
        <v>0</v>
      </c>
      <c r="L30" s="971">
        <v>2.1000000000000001E-4</v>
      </c>
      <c r="M30" s="971">
        <f t="shared" si="3"/>
        <v>2.1000000000000001E-4</v>
      </c>
      <c r="N30" s="1012" t="s">
        <v>4138</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1066</v>
      </c>
      <c r="AJ30" s="971">
        <f t="shared" si="12"/>
        <v>0</v>
      </c>
      <c r="AK30" s="971">
        <f t="shared" si="13"/>
        <v>0</v>
      </c>
      <c r="AL30" s="971">
        <f t="shared" si="14"/>
        <v>0</v>
      </c>
      <c r="AN30" s="971">
        <v>21</v>
      </c>
      <c r="AO30" s="971">
        <f>H30*0.711585162611304</f>
        <v>0</v>
      </c>
      <c r="AP30" s="971">
        <f>H30*(1-0.711585162611304)</f>
        <v>0</v>
      </c>
      <c r="AQ30" s="1013" t="s">
        <v>4149</v>
      </c>
      <c r="AV30" s="971">
        <f t="shared" si="15"/>
        <v>0</v>
      </c>
      <c r="AW30" s="971">
        <f t="shared" si="16"/>
        <v>0</v>
      </c>
      <c r="AX30" s="971">
        <f t="shared" si="17"/>
        <v>0</v>
      </c>
      <c r="AY30" s="1013" t="s">
        <v>4310</v>
      </c>
      <c r="AZ30" s="1013" t="s">
        <v>4311</v>
      </c>
      <c r="BA30" s="998" t="s">
        <v>4141</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4085</v>
      </c>
      <c r="B31" s="970" t="s">
        <v>1066</v>
      </c>
      <c r="C31" s="970" t="s">
        <v>4316</v>
      </c>
      <c r="D31" s="1565" t="s">
        <v>4317</v>
      </c>
      <c r="E31" s="1565"/>
      <c r="F31" s="970" t="s">
        <v>347</v>
      </c>
      <c r="G31" s="971">
        <v>1</v>
      </c>
      <c r="H31" s="1173"/>
      <c r="I31" s="971">
        <f t="shared" si="0"/>
        <v>0</v>
      </c>
      <c r="J31" s="971">
        <f t="shared" si="1"/>
        <v>0</v>
      </c>
      <c r="K31" s="971">
        <f t="shared" si="2"/>
        <v>0</v>
      </c>
      <c r="L31" s="971">
        <v>1.7299999999999999E-2</v>
      </c>
      <c r="M31" s="971">
        <f t="shared" si="3"/>
        <v>1.7299999999999999E-2</v>
      </c>
      <c r="N31" s="1012" t="s">
        <v>4138</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1066</v>
      </c>
      <c r="AJ31" s="971">
        <f t="shared" si="12"/>
        <v>0</v>
      </c>
      <c r="AK31" s="971">
        <f t="shared" si="13"/>
        <v>0</v>
      </c>
      <c r="AL31" s="971">
        <f t="shared" si="14"/>
        <v>0</v>
      </c>
      <c r="AN31" s="971">
        <v>21</v>
      </c>
      <c r="AO31" s="971">
        <f>H31*0.837727323893518</f>
        <v>0</v>
      </c>
      <c r="AP31" s="971">
        <f>H31*(1-0.837727323893518)</f>
        <v>0</v>
      </c>
      <c r="AQ31" s="1013" t="s">
        <v>4149</v>
      </c>
      <c r="AV31" s="971">
        <f t="shared" si="15"/>
        <v>0</v>
      </c>
      <c r="AW31" s="971">
        <f t="shared" si="16"/>
        <v>0</v>
      </c>
      <c r="AX31" s="971">
        <f t="shared" si="17"/>
        <v>0</v>
      </c>
      <c r="AY31" s="1013" t="s">
        <v>4310</v>
      </c>
      <c r="AZ31" s="1013" t="s">
        <v>4311</v>
      </c>
      <c r="BA31" s="998" t="s">
        <v>4141</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4165</v>
      </c>
      <c r="B32" s="970" t="s">
        <v>1066</v>
      </c>
      <c r="C32" s="970" t="s">
        <v>4318</v>
      </c>
      <c r="D32" s="1565" t="s">
        <v>4319</v>
      </c>
      <c r="E32" s="1565"/>
      <c r="F32" s="970" t="s">
        <v>347</v>
      </c>
      <c r="G32" s="971">
        <v>1</v>
      </c>
      <c r="H32" s="1173"/>
      <c r="I32" s="971">
        <f t="shared" si="0"/>
        <v>0</v>
      </c>
      <c r="J32" s="971">
        <f t="shared" si="1"/>
        <v>0</v>
      </c>
      <c r="K32" s="971">
        <f t="shared" si="2"/>
        <v>0</v>
      </c>
      <c r="L32" s="971">
        <v>5.5100000000000001E-3</v>
      </c>
      <c r="M32" s="971">
        <f t="shared" si="3"/>
        <v>5.5100000000000001E-3</v>
      </c>
      <c r="N32" s="1012" t="s">
        <v>4138</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1066</v>
      </c>
      <c r="AJ32" s="971">
        <f t="shared" si="12"/>
        <v>0</v>
      </c>
      <c r="AK32" s="971">
        <f t="shared" si="13"/>
        <v>0</v>
      </c>
      <c r="AL32" s="971">
        <f t="shared" si="14"/>
        <v>0</v>
      </c>
      <c r="AN32" s="971">
        <v>21</v>
      </c>
      <c r="AO32" s="971">
        <f>H32*0.546999074313134</f>
        <v>0</v>
      </c>
      <c r="AP32" s="971">
        <f>H32*(1-0.546999074313134)</f>
        <v>0</v>
      </c>
      <c r="AQ32" s="1013" t="s">
        <v>4149</v>
      </c>
      <c r="AV32" s="971">
        <f t="shared" si="15"/>
        <v>0</v>
      </c>
      <c r="AW32" s="971">
        <f t="shared" si="16"/>
        <v>0</v>
      </c>
      <c r="AX32" s="971">
        <f t="shared" si="17"/>
        <v>0</v>
      </c>
      <c r="AY32" s="1013" t="s">
        <v>4310</v>
      </c>
      <c r="AZ32" s="1013" t="s">
        <v>4311</v>
      </c>
      <c r="BA32" s="998" t="s">
        <v>4141</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4087</v>
      </c>
      <c r="B33" s="970" t="s">
        <v>1066</v>
      </c>
      <c r="C33" s="970" t="s">
        <v>4320</v>
      </c>
      <c r="D33" s="1565" t="s">
        <v>4321</v>
      </c>
      <c r="E33" s="1565"/>
      <c r="F33" s="970" t="s">
        <v>347</v>
      </c>
      <c r="G33" s="971">
        <v>1</v>
      </c>
      <c r="H33" s="1173"/>
      <c r="I33" s="971">
        <f t="shared" si="0"/>
        <v>0</v>
      </c>
      <c r="J33" s="971">
        <f t="shared" si="1"/>
        <v>0</v>
      </c>
      <c r="K33" s="971">
        <f t="shared" si="2"/>
        <v>0</v>
      </c>
      <c r="L33" s="971">
        <v>1.3509999999999999E-2</v>
      </c>
      <c r="M33" s="971">
        <f t="shared" si="3"/>
        <v>1.3509999999999999E-2</v>
      </c>
      <c r="N33" s="1012" t="s">
        <v>4138</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1066</v>
      </c>
      <c r="AJ33" s="971">
        <f t="shared" si="12"/>
        <v>0</v>
      </c>
      <c r="AK33" s="971">
        <f t="shared" si="13"/>
        <v>0</v>
      </c>
      <c r="AL33" s="971">
        <f t="shared" si="14"/>
        <v>0</v>
      </c>
      <c r="AN33" s="971">
        <v>21</v>
      </c>
      <c r="AO33" s="971">
        <f>H33*0.942907188168898</f>
        <v>0</v>
      </c>
      <c r="AP33" s="971">
        <f>H33*(1-0.942907188168898)</f>
        <v>0</v>
      </c>
      <c r="AQ33" s="1013" t="s">
        <v>4149</v>
      </c>
      <c r="AV33" s="971">
        <f t="shared" si="15"/>
        <v>0</v>
      </c>
      <c r="AW33" s="971">
        <f t="shared" si="16"/>
        <v>0</v>
      </c>
      <c r="AX33" s="971">
        <f t="shared" si="17"/>
        <v>0</v>
      </c>
      <c r="AY33" s="1013" t="s">
        <v>4310</v>
      </c>
      <c r="AZ33" s="1013" t="s">
        <v>4311</v>
      </c>
      <c r="BA33" s="998" t="s">
        <v>4141</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1066</v>
      </c>
      <c r="B34" s="1008" t="s">
        <v>1066</v>
      </c>
      <c r="C34" s="1008" t="s">
        <v>2068</v>
      </c>
      <c r="D34" s="1587" t="s">
        <v>2067</v>
      </c>
      <c r="E34" s="1587"/>
      <c r="F34" s="1009" t="s">
        <v>2898</v>
      </c>
      <c r="G34" s="1009" t="s">
        <v>2898</v>
      </c>
      <c r="H34" s="1009"/>
      <c r="I34" s="1010">
        <f>SUM(I35:I35)</f>
        <v>0</v>
      </c>
      <c r="J34" s="1010">
        <f>SUM(J35:J35)</f>
        <v>0</v>
      </c>
      <c r="K34" s="1010">
        <f>SUM(K35:K35)</f>
        <v>0</v>
      </c>
      <c r="L34" s="998" t="s">
        <v>1066</v>
      </c>
      <c r="M34" s="1010">
        <f>SUM(M35:M35)</f>
        <v>3.2000000000000003E-4</v>
      </c>
      <c r="N34" s="1011" t="s">
        <v>1066</v>
      </c>
      <c r="AI34" s="998" t="s">
        <v>1066</v>
      </c>
      <c r="AS34" s="1010">
        <f>SUM(AJ35:AJ35)</f>
        <v>0</v>
      </c>
      <c r="AT34" s="1010">
        <f>SUM(AK35:AK35)</f>
        <v>0</v>
      </c>
      <c r="AU34" s="1010">
        <f>SUM(AL35:AL35)</f>
        <v>0</v>
      </c>
    </row>
    <row r="35" spans="1:64" ht="15" customHeight="1">
      <c r="A35" s="969" t="s">
        <v>4089</v>
      </c>
      <c r="B35" s="970" t="s">
        <v>1066</v>
      </c>
      <c r="C35" s="970" t="s">
        <v>4322</v>
      </c>
      <c r="D35" s="1565" t="s">
        <v>4323</v>
      </c>
      <c r="E35" s="1565"/>
      <c r="F35" s="970" t="s">
        <v>347</v>
      </c>
      <c r="G35" s="971">
        <v>4</v>
      </c>
      <c r="H35" s="1173"/>
      <c r="I35" s="971">
        <f>G35*AO35</f>
        <v>0</v>
      </c>
      <c r="J35" s="971">
        <f>G35*AP35</f>
        <v>0</v>
      </c>
      <c r="K35" s="971">
        <f>G35*H35</f>
        <v>0</v>
      </c>
      <c r="L35" s="971">
        <v>8.0000000000000007E-5</v>
      </c>
      <c r="M35" s="971">
        <f>G35*L35</f>
        <v>3.2000000000000003E-4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H35*0.0181467181467181</f>
        <v>0</v>
      </c>
      <c r="AP35" s="971">
        <f>H35*(1-0.0181467181467181)</f>
        <v>0</v>
      </c>
      <c r="AQ35" s="1013" t="s">
        <v>4149</v>
      </c>
      <c r="AV35" s="971">
        <f>AW35+AX35</f>
        <v>0</v>
      </c>
      <c r="AW35" s="971">
        <f>G35*AO35</f>
        <v>0</v>
      </c>
      <c r="AX35" s="971">
        <f>G35*AP35</f>
        <v>0</v>
      </c>
      <c r="AY35" s="1013" t="s">
        <v>4324</v>
      </c>
      <c r="AZ35" s="1013" t="s">
        <v>4325</v>
      </c>
      <c r="BA35" s="998" t="s">
        <v>4141</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1066</v>
      </c>
      <c r="B36" s="1008" t="s">
        <v>1066</v>
      </c>
      <c r="C36" s="1008" t="s">
        <v>4099</v>
      </c>
      <c r="D36" s="1587" t="s">
        <v>4100</v>
      </c>
      <c r="E36" s="1587"/>
      <c r="F36" s="1009" t="s">
        <v>2898</v>
      </c>
      <c r="G36" s="1009" t="s">
        <v>2898</v>
      </c>
      <c r="H36" s="1009"/>
      <c r="I36" s="1010">
        <f>SUM(I37:I37)</f>
        <v>0</v>
      </c>
      <c r="J36" s="1010">
        <f>SUM(J37:J37)</f>
        <v>0</v>
      </c>
      <c r="K36" s="1010">
        <f>SUM(K37:K37)</f>
        <v>0</v>
      </c>
      <c r="L36" s="998" t="s">
        <v>1066</v>
      </c>
      <c r="M36" s="1010">
        <f>SUM(M37:M37)</f>
        <v>0</v>
      </c>
      <c r="N36" s="1011" t="s">
        <v>1066</v>
      </c>
      <c r="AI36" s="998" t="s">
        <v>1066</v>
      </c>
      <c r="AS36" s="1010">
        <f>SUM(AJ37:AJ37)</f>
        <v>0</v>
      </c>
      <c r="AT36" s="1010">
        <f>SUM(AK37:AK37)</f>
        <v>0</v>
      </c>
      <c r="AU36" s="1010">
        <f>SUM(AL37:AL37)</f>
        <v>0</v>
      </c>
    </row>
    <row r="37" spans="1:64" ht="15" customHeight="1">
      <c r="A37" s="969" t="s">
        <v>4091</v>
      </c>
      <c r="B37" s="970" t="s">
        <v>1066</v>
      </c>
      <c r="C37" s="970" t="s">
        <v>4326</v>
      </c>
      <c r="D37" s="1565" t="s">
        <v>4327</v>
      </c>
      <c r="E37" s="1565"/>
      <c r="F37" s="970" t="s">
        <v>315</v>
      </c>
      <c r="G37" s="971">
        <v>5</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4174</v>
      </c>
      <c r="AZ37" s="1013" t="s">
        <v>4175</v>
      </c>
      <c r="BA37" s="998" t="s">
        <v>4141</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1066</v>
      </c>
      <c r="B38" s="1008" t="s">
        <v>1066</v>
      </c>
      <c r="C38" s="1008" t="s">
        <v>4101</v>
      </c>
      <c r="D38" s="1587" t="s">
        <v>4102</v>
      </c>
      <c r="E38" s="1587"/>
      <c r="F38" s="1009" t="s">
        <v>2898</v>
      </c>
      <c r="G38" s="1009" t="s">
        <v>2898</v>
      </c>
      <c r="H38" s="1009"/>
      <c r="I38" s="1010">
        <f>SUM(I39:I44)</f>
        <v>0</v>
      </c>
      <c r="J38" s="1010">
        <f>SUM(J39:J44)</f>
        <v>0</v>
      </c>
      <c r="K38" s="1010">
        <f>SUM(K39:K44)</f>
        <v>0</v>
      </c>
      <c r="L38" s="998" t="s">
        <v>1066</v>
      </c>
      <c r="M38" s="1010">
        <f>SUM(M39:M44)</f>
        <v>0.12364</v>
      </c>
      <c r="N38" s="1011" t="s">
        <v>1066</v>
      </c>
      <c r="AI38" s="998" t="s">
        <v>1066</v>
      </c>
      <c r="AS38" s="1010">
        <f>SUM(AJ39:AJ44)</f>
        <v>0</v>
      </c>
      <c r="AT38" s="1010">
        <f>SUM(AK39:AK44)</f>
        <v>0</v>
      </c>
      <c r="AU38" s="1010">
        <f>SUM(AL39:AL44)</f>
        <v>0</v>
      </c>
    </row>
    <row r="39" spans="1:64" ht="15" customHeight="1">
      <c r="A39" s="969" t="s">
        <v>4179</v>
      </c>
      <c r="B39" s="970" t="s">
        <v>1066</v>
      </c>
      <c r="C39" s="970" t="s">
        <v>4328</v>
      </c>
      <c r="D39" s="1565" t="s">
        <v>4329</v>
      </c>
      <c r="E39" s="1565"/>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4138</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1066</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4178</v>
      </c>
      <c r="AZ39" s="1013" t="s">
        <v>4175</v>
      </c>
      <c r="BA39" s="998" t="s">
        <v>4141</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4182</v>
      </c>
      <c r="B40" s="970" t="s">
        <v>1066</v>
      </c>
      <c r="C40" s="970" t="s">
        <v>4330</v>
      </c>
      <c r="D40" s="1565" t="s">
        <v>4331</v>
      </c>
      <c r="E40" s="1565"/>
      <c r="F40" s="970" t="s">
        <v>347</v>
      </c>
      <c r="G40" s="971">
        <v>1</v>
      </c>
      <c r="H40" s="1173"/>
      <c r="I40" s="971">
        <f t="shared" si="24"/>
        <v>0</v>
      </c>
      <c r="J40" s="971">
        <f t="shared" si="25"/>
        <v>0</v>
      </c>
      <c r="K40" s="971">
        <f t="shared" si="26"/>
        <v>0</v>
      </c>
      <c r="L40" s="971">
        <v>2.1000000000000001E-4</v>
      </c>
      <c r="M40" s="971">
        <f t="shared" si="27"/>
        <v>2.1000000000000001E-4</v>
      </c>
      <c r="N40" s="1012" t="s">
        <v>4138</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1066</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4178</v>
      </c>
      <c r="AZ40" s="1013" t="s">
        <v>4175</v>
      </c>
      <c r="BA40" s="998" t="s">
        <v>4141</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4185</v>
      </c>
      <c r="B41" s="970" t="s">
        <v>1066</v>
      </c>
      <c r="C41" s="970" t="s">
        <v>4332</v>
      </c>
      <c r="D41" s="1565" t="s">
        <v>4333</v>
      </c>
      <c r="E41" s="1565"/>
      <c r="F41" s="970" t="s">
        <v>347</v>
      </c>
      <c r="G41" s="971">
        <v>1</v>
      </c>
      <c r="H41" s="1173"/>
      <c r="I41" s="971">
        <f t="shared" si="24"/>
        <v>0</v>
      </c>
      <c r="J41" s="971">
        <f t="shared" si="25"/>
        <v>0</v>
      </c>
      <c r="K41" s="971">
        <f t="shared" si="26"/>
        <v>0</v>
      </c>
      <c r="L41" s="971">
        <v>0</v>
      </c>
      <c r="M41" s="971">
        <f t="shared" si="27"/>
        <v>0</v>
      </c>
      <c r="N41" s="1012" t="s">
        <v>4138</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1066</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4178</v>
      </c>
      <c r="AZ41" s="1013" t="s">
        <v>4175</v>
      </c>
      <c r="BA41" s="998" t="s">
        <v>4141</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2810</v>
      </c>
      <c r="B42" s="970" t="s">
        <v>1066</v>
      </c>
      <c r="C42" s="970" t="s">
        <v>1973</v>
      </c>
      <c r="D42" s="1565" t="s">
        <v>4334</v>
      </c>
      <c r="E42" s="1565"/>
      <c r="F42" s="970" t="s">
        <v>315</v>
      </c>
      <c r="G42" s="971">
        <v>5</v>
      </c>
      <c r="H42" s="1173"/>
      <c r="I42" s="971">
        <f t="shared" si="24"/>
        <v>0</v>
      </c>
      <c r="J42" s="971">
        <f t="shared" si="25"/>
        <v>0</v>
      </c>
      <c r="K42" s="971">
        <f t="shared" si="26"/>
        <v>0</v>
      </c>
      <c r="L42" s="971">
        <v>0</v>
      </c>
      <c r="M42" s="971">
        <f t="shared" si="27"/>
        <v>0</v>
      </c>
      <c r="N42" s="1012" t="s">
        <v>4138</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1066</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4178</v>
      </c>
      <c r="AZ42" s="1013" t="s">
        <v>4175</v>
      </c>
      <c r="BA42" s="998" t="s">
        <v>4141</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4192</v>
      </c>
      <c r="B43" s="970" t="s">
        <v>1066</v>
      </c>
      <c r="C43" s="970" t="s">
        <v>1975</v>
      </c>
      <c r="D43" s="1565" t="s">
        <v>4335</v>
      </c>
      <c r="E43" s="1565"/>
      <c r="F43" s="970" t="s">
        <v>315</v>
      </c>
      <c r="G43" s="971">
        <v>5</v>
      </c>
      <c r="H43" s="1173"/>
      <c r="I43" s="971">
        <f t="shared" si="24"/>
        <v>0</v>
      </c>
      <c r="J43" s="971">
        <f t="shared" si="25"/>
        <v>0</v>
      </c>
      <c r="K43" s="971">
        <f t="shared" si="26"/>
        <v>0</v>
      </c>
      <c r="L43" s="971">
        <v>0</v>
      </c>
      <c r="M43" s="971">
        <f t="shared" si="27"/>
        <v>0</v>
      </c>
      <c r="N43" s="1012" t="s">
        <v>4138</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1066</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4178</v>
      </c>
      <c r="AZ43" s="1013" t="s">
        <v>4175</v>
      </c>
      <c r="BA43" s="998" t="s">
        <v>4141</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4196</v>
      </c>
      <c r="B44" s="970" t="s">
        <v>1066</v>
      </c>
      <c r="C44" s="970" t="s">
        <v>4336</v>
      </c>
      <c r="D44" s="1565" t="s">
        <v>4337</v>
      </c>
      <c r="E44" s="1565"/>
      <c r="F44" s="970" t="s">
        <v>315</v>
      </c>
      <c r="G44" s="971">
        <v>5</v>
      </c>
      <c r="H44" s="1173"/>
      <c r="I44" s="971">
        <f t="shared" si="24"/>
        <v>0</v>
      </c>
      <c r="J44" s="971">
        <f t="shared" si="25"/>
        <v>0</v>
      </c>
      <c r="K44" s="971">
        <f t="shared" si="26"/>
        <v>0</v>
      </c>
      <c r="L44" s="971">
        <v>8.0000000000000007E-5</v>
      </c>
      <c r="M44" s="971">
        <f t="shared" si="27"/>
        <v>4.0000000000000002E-4</v>
      </c>
      <c r="N44" s="1012" t="s">
        <v>4138</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1066</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4178</v>
      </c>
      <c r="AZ44" s="1013" t="s">
        <v>4175</v>
      </c>
      <c r="BA44" s="998" t="s">
        <v>4141</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1066</v>
      </c>
      <c r="B45" s="1008" t="s">
        <v>1066</v>
      </c>
      <c r="C45" s="1008" t="s">
        <v>4105</v>
      </c>
      <c r="D45" s="1587" t="s">
        <v>4106</v>
      </c>
      <c r="E45" s="1587"/>
      <c r="F45" s="1009" t="s">
        <v>2898</v>
      </c>
      <c r="G45" s="1009" t="s">
        <v>2898</v>
      </c>
      <c r="H45" s="1009"/>
      <c r="I45" s="1010">
        <f>SUM(I46:I46)</f>
        <v>0</v>
      </c>
      <c r="J45" s="1010">
        <f>SUM(J46:J46)</f>
        <v>0</v>
      </c>
      <c r="K45" s="1010">
        <f>SUM(K46:K46)</f>
        <v>0</v>
      </c>
      <c r="L45" s="998" t="s">
        <v>1066</v>
      </c>
      <c r="M45" s="1010">
        <f>SUM(M46:M46)</f>
        <v>0</v>
      </c>
      <c r="N45" s="1011" t="s">
        <v>1066</v>
      </c>
      <c r="AI45" s="998" t="s">
        <v>1066</v>
      </c>
      <c r="AS45" s="1010">
        <f>SUM(AJ46:AJ46)</f>
        <v>0</v>
      </c>
      <c r="AT45" s="1010">
        <f>SUM(AK46:AK46)</f>
        <v>0</v>
      </c>
      <c r="AU45" s="1010">
        <f>SUM(AL46:AL46)</f>
        <v>0</v>
      </c>
    </row>
    <row r="46" spans="1:64" ht="15" customHeight="1">
      <c r="A46" s="969" t="s">
        <v>4200</v>
      </c>
      <c r="B46" s="970" t="s">
        <v>1066</v>
      </c>
      <c r="C46" s="970" t="s">
        <v>4338</v>
      </c>
      <c r="D46" s="1565" t="s">
        <v>4339</v>
      </c>
      <c r="E46" s="1565"/>
      <c r="F46" s="970" t="s">
        <v>347</v>
      </c>
      <c r="G46" s="971">
        <v>8</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4195</v>
      </c>
      <c r="AZ46" s="1013" t="s">
        <v>4189</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1066</v>
      </c>
      <c r="B47" s="1008" t="s">
        <v>1066</v>
      </c>
      <c r="C47" s="1008" t="s">
        <v>4107</v>
      </c>
      <c r="D47" s="1587" t="s">
        <v>4108</v>
      </c>
      <c r="E47" s="1587"/>
      <c r="F47" s="1009" t="s">
        <v>2898</v>
      </c>
      <c r="G47" s="1009" t="s">
        <v>2898</v>
      </c>
      <c r="H47" s="1009"/>
      <c r="I47" s="1010">
        <f>SUM(I48:I48)</f>
        <v>0</v>
      </c>
      <c r="J47" s="1010">
        <f>SUM(J48:J48)</f>
        <v>0</v>
      </c>
      <c r="K47" s="1010">
        <f>SUM(K48:K48)</f>
        <v>0</v>
      </c>
      <c r="L47" s="998" t="s">
        <v>1066</v>
      </c>
      <c r="M47" s="1010">
        <f>SUM(M48:M48)</f>
        <v>3.0000000000000003E-4</v>
      </c>
      <c r="N47" s="1011" t="s">
        <v>1066</v>
      </c>
      <c r="AI47" s="998" t="s">
        <v>1066</v>
      </c>
      <c r="AS47" s="1010">
        <f>SUM(AJ48:AJ48)</f>
        <v>0</v>
      </c>
      <c r="AT47" s="1010">
        <f>SUM(AK48:AK48)</f>
        <v>0</v>
      </c>
      <c r="AU47" s="1010">
        <f>SUM(AL48:AL48)</f>
        <v>0</v>
      </c>
    </row>
    <row r="48" spans="1:64" ht="15" customHeight="1">
      <c r="A48" s="969" t="s">
        <v>4203</v>
      </c>
      <c r="B48" s="970" t="s">
        <v>1066</v>
      </c>
      <c r="C48" s="970" t="s">
        <v>4340</v>
      </c>
      <c r="D48" s="1565" t="s">
        <v>4341</v>
      </c>
      <c r="E48" s="1565"/>
      <c r="F48" s="970" t="s">
        <v>315</v>
      </c>
      <c r="G48" s="971">
        <v>5</v>
      </c>
      <c r="H48" s="1173"/>
      <c r="I48" s="971">
        <f>G48*AO48</f>
        <v>0</v>
      </c>
      <c r="J48" s="971">
        <f>G48*AP48</f>
        <v>0</v>
      </c>
      <c r="K48" s="971">
        <f>G48*H48</f>
        <v>0</v>
      </c>
      <c r="L48" s="971">
        <v>6.0000000000000002E-5</v>
      </c>
      <c r="M48" s="971">
        <f>G48*L48</f>
        <v>3.0000000000000003E-4</v>
      </c>
      <c r="N48" s="1012" t="s">
        <v>4138</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4199</v>
      </c>
      <c r="AZ48" s="1013" t="s">
        <v>4189</v>
      </c>
      <c r="BA48" s="998" t="s">
        <v>4141</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1066</v>
      </c>
      <c r="B49" s="1008" t="s">
        <v>1066</v>
      </c>
      <c r="C49" s="1008" t="s">
        <v>1066</v>
      </c>
      <c r="D49" s="1587" t="s">
        <v>4051</v>
      </c>
      <c r="E49" s="1587"/>
      <c r="F49" s="1009" t="s">
        <v>2898</v>
      </c>
      <c r="G49" s="1009" t="s">
        <v>2898</v>
      </c>
      <c r="H49" s="1009"/>
      <c r="I49" s="1010">
        <f>SUM(I50:I56)</f>
        <v>0</v>
      </c>
      <c r="J49" s="1010">
        <f>SUM(J50:J56)</f>
        <v>0</v>
      </c>
      <c r="K49" s="1010">
        <f>SUM(K50:K56)</f>
        <v>0</v>
      </c>
      <c r="L49" s="998" t="s">
        <v>1066</v>
      </c>
      <c r="M49" s="1010">
        <f>SUM(M50:M56)</f>
        <v>2.3269999999999999E-2</v>
      </c>
      <c r="N49" s="1011" t="s">
        <v>1066</v>
      </c>
      <c r="AI49" s="998" t="s">
        <v>1066</v>
      </c>
      <c r="AS49" s="1010">
        <f>SUM(AJ50:AJ56)</f>
        <v>0</v>
      </c>
      <c r="AT49" s="1010">
        <f>SUM(AK50:AK56)</f>
        <v>0</v>
      </c>
      <c r="AU49" s="1010">
        <f>SUM(AL50:AL56)</f>
        <v>0</v>
      </c>
    </row>
    <row r="50" spans="1:64" ht="15" customHeight="1">
      <c r="A50" s="969" t="s">
        <v>4208</v>
      </c>
      <c r="B50" s="970" t="s">
        <v>1066</v>
      </c>
      <c r="C50" s="970" t="s">
        <v>4342</v>
      </c>
      <c r="D50" s="1565" t="s">
        <v>4343</v>
      </c>
      <c r="E50" s="1565"/>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4138</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1066</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3839</v>
      </c>
      <c r="AV50" s="971">
        <f t="shared" ref="AV50:AV56" si="65">AW50+AX50</f>
        <v>0</v>
      </c>
      <c r="AW50" s="971">
        <f t="shared" ref="AW50:AW56" si="66">G50*AO50</f>
        <v>0</v>
      </c>
      <c r="AX50" s="971">
        <f t="shared" ref="AX50:AX56" si="67">G50*AP50</f>
        <v>0</v>
      </c>
      <c r="AY50" s="1013" t="s">
        <v>4206</v>
      </c>
      <c r="AZ50" s="1013" t="s">
        <v>4207</v>
      </c>
      <c r="BA50" s="998" t="s">
        <v>4141</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4095</v>
      </c>
      <c r="B51" s="970" t="s">
        <v>1066</v>
      </c>
      <c r="C51" s="970" t="s">
        <v>4344</v>
      </c>
      <c r="D51" s="1565" t="s">
        <v>4345</v>
      </c>
      <c r="E51" s="1565"/>
      <c r="F51" s="970" t="s">
        <v>315</v>
      </c>
      <c r="G51" s="971">
        <v>5</v>
      </c>
      <c r="H51" s="1173"/>
      <c r="I51" s="971">
        <f t="shared" si="48"/>
        <v>0</v>
      </c>
      <c r="J51" s="971">
        <f t="shared" si="49"/>
        <v>0</v>
      </c>
      <c r="K51" s="971">
        <f t="shared" si="50"/>
        <v>0</v>
      </c>
      <c r="L51" s="971">
        <v>6.7000000000000002E-4</v>
      </c>
      <c r="M51" s="971">
        <f t="shared" si="51"/>
        <v>3.3500000000000001E-3</v>
      </c>
      <c r="N51" s="1012" t="s">
        <v>4138</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1066</v>
      </c>
      <c r="AJ51" s="971">
        <f t="shared" si="60"/>
        <v>0</v>
      </c>
      <c r="AK51" s="971">
        <f t="shared" si="61"/>
        <v>0</v>
      </c>
      <c r="AL51" s="971">
        <f t="shared" si="62"/>
        <v>0</v>
      </c>
      <c r="AN51" s="971">
        <v>21</v>
      </c>
      <c r="AO51" s="971">
        <f t="shared" si="63"/>
        <v>0</v>
      </c>
      <c r="AP51" s="971">
        <f t="shared" si="64"/>
        <v>0</v>
      </c>
      <c r="AQ51" s="1013" t="s">
        <v>3839</v>
      </c>
      <c r="AV51" s="971">
        <f t="shared" si="65"/>
        <v>0</v>
      </c>
      <c r="AW51" s="971">
        <f t="shared" si="66"/>
        <v>0</v>
      </c>
      <c r="AX51" s="971">
        <f t="shared" si="67"/>
        <v>0</v>
      </c>
      <c r="AY51" s="1013" t="s">
        <v>4206</v>
      </c>
      <c r="AZ51" s="1013" t="s">
        <v>4207</v>
      </c>
      <c r="BA51" s="998" t="s">
        <v>4141</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4214</v>
      </c>
      <c r="B52" s="970" t="s">
        <v>1066</v>
      </c>
      <c r="C52" s="970" t="s">
        <v>4346</v>
      </c>
      <c r="D52" s="1565" t="s">
        <v>4347</v>
      </c>
      <c r="E52" s="1565"/>
      <c r="F52" s="970" t="s">
        <v>347</v>
      </c>
      <c r="G52" s="971">
        <v>1</v>
      </c>
      <c r="H52" s="1173"/>
      <c r="I52" s="971">
        <f t="shared" si="48"/>
        <v>0</v>
      </c>
      <c r="J52" s="971">
        <f t="shared" si="49"/>
        <v>0</v>
      </c>
      <c r="K52" s="971">
        <f t="shared" si="50"/>
        <v>0</v>
      </c>
      <c r="L52" s="971">
        <v>0</v>
      </c>
      <c r="M52" s="971">
        <f t="shared" si="51"/>
        <v>0</v>
      </c>
      <c r="N52" s="1012" t="s">
        <v>4138</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1066</v>
      </c>
      <c r="AJ52" s="971">
        <f t="shared" si="60"/>
        <v>0</v>
      </c>
      <c r="AK52" s="971">
        <f t="shared" si="61"/>
        <v>0</v>
      </c>
      <c r="AL52" s="971">
        <f t="shared" si="62"/>
        <v>0</v>
      </c>
      <c r="AN52" s="971">
        <v>21</v>
      </c>
      <c r="AO52" s="971">
        <f t="shared" si="63"/>
        <v>0</v>
      </c>
      <c r="AP52" s="971">
        <f t="shared" si="64"/>
        <v>0</v>
      </c>
      <c r="AQ52" s="1013" t="s">
        <v>3839</v>
      </c>
      <c r="AV52" s="971">
        <f t="shared" si="65"/>
        <v>0</v>
      </c>
      <c r="AW52" s="971">
        <f t="shared" si="66"/>
        <v>0</v>
      </c>
      <c r="AX52" s="971">
        <f t="shared" si="67"/>
        <v>0</v>
      </c>
      <c r="AY52" s="1013" t="s">
        <v>4206</v>
      </c>
      <c r="AZ52" s="1013" t="s">
        <v>4207</v>
      </c>
      <c r="BA52" s="998" t="s">
        <v>4141</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4217</v>
      </c>
      <c r="B53" s="970" t="s">
        <v>1066</v>
      </c>
      <c r="C53" s="970" t="s">
        <v>4348</v>
      </c>
      <c r="D53" s="1565" t="s">
        <v>4349</v>
      </c>
      <c r="E53" s="1565"/>
      <c r="F53" s="970" t="s">
        <v>2190</v>
      </c>
      <c r="G53" s="971">
        <v>1</v>
      </c>
      <c r="H53" s="1173"/>
      <c r="I53" s="971">
        <f t="shared" si="48"/>
        <v>0</v>
      </c>
      <c r="J53" s="971">
        <f t="shared" si="49"/>
        <v>0</v>
      </c>
      <c r="K53" s="971">
        <f t="shared" si="50"/>
        <v>0</v>
      </c>
      <c r="L53" s="971">
        <v>1E-3</v>
      </c>
      <c r="M53" s="971">
        <f t="shared" si="51"/>
        <v>1E-3</v>
      </c>
      <c r="N53" s="1012" t="s">
        <v>4350</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1066</v>
      </c>
      <c r="AJ53" s="971">
        <f t="shared" si="60"/>
        <v>0</v>
      </c>
      <c r="AK53" s="971">
        <f t="shared" si="61"/>
        <v>0</v>
      </c>
      <c r="AL53" s="971">
        <f t="shared" si="62"/>
        <v>0</v>
      </c>
      <c r="AN53" s="971">
        <v>21</v>
      </c>
      <c r="AO53" s="971">
        <f t="shared" si="63"/>
        <v>0</v>
      </c>
      <c r="AP53" s="971">
        <f t="shared" si="64"/>
        <v>0</v>
      </c>
      <c r="AQ53" s="1013" t="s">
        <v>3839</v>
      </c>
      <c r="AV53" s="971">
        <f t="shared" si="65"/>
        <v>0</v>
      </c>
      <c r="AW53" s="971">
        <f t="shared" si="66"/>
        <v>0</v>
      </c>
      <c r="AX53" s="971">
        <f t="shared" si="67"/>
        <v>0</v>
      </c>
      <c r="AY53" s="1013" t="s">
        <v>4206</v>
      </c>
      <c r="AZ53" s="1013" t="s">
        <v>4207</v>
      </c>
      <c r="BA53" s="998" t="s">
        <v>4141</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4220</v>
      </c>
      <c r="B54" s="970" t="s">
        <v>1066</v>
      </c>
      <c r="C54" s="970" t="s">
        <v>4351</v>
      </c>
      <c r="D54" s="1565" t="s">
        <v>4352</v>
      </c>
      <c r="E54" s="1565"/>
      <c r="F54" s="970" t="s">
        <v>347</v>
      </c>
      <c r="G54" s="971">
        <v>1</v>
      </c>
      <c r="H54" s="1173"/>
      <c r="I54" s="971">
        <f t="shared" si="48"/>
        <v>0</v>
      </c>
      <c r="J54" s="971">
        <f t="shared" si="49"/>
        <v>0</v>
      </c>
      <c r="K54" s="971">
        <f t="shared" si="50"/>
        <v>0</v>
      </c>
      <c r="L54" s="971">
        <v>1.1299999999999999E-2</v>
      </c>
      <c r="M54" s="971">
        <f t="shared" si="51"/>
        <v>1.1299999999999999E-2</v>
      </c>
      <c r="N54" s="1012" t="s">
        <v>4138</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1066</v>
      </c>
      <c r="AJ54" s="971">
        <f t="shared" si="60"/>
        <v>0</v>
      </c>
      <c r="AK54" s="971">
        <f t="shared" si="61"/>
        <v>0</v>
      </c>
      <c r="AL54" s="971">
        <f t="shared" si="62"/>
        <v>0</v>
      </c>
      <c r="AN54" s="971">
        <v>21</v>
      </c>
      <c r="AO54" s="971">
        <f t="shared" si="63"/>
        <v>0</v>
      </c>
      <c r="AP54" s="971">
        <f t="shared" si="64"/>
        <v>0</v>
      </c>
      <c r="AQ54" s="1013" t="s">
        <v>3839</v>
      </c>
      <c r="AV54" s="971">
        <f t="shared" si="65"/>
        <v>0</v>
      </c>
      <c r="AW54" s="971">
        <f t="shared" si="66"/>
        <v>0</v>
      </c>
      <c r="AX54" s="971">
        <f t="shared" si="67"/>
        <v>0</v>
      </c>
      <c r="AY54" s="1013" t="s">
        <v>4206</v>
      </c>
      <c r="AZ54" s="1013" t="s">
        <v>4207</v>
      </c>
      <c r="BA54" s="998" t="s">
        <v>4141</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4223</v>
      </c>
      <c r="B55" s="970" t="s">
        <v>1066</v>
      </c>
      <c r="C55" s="970" t="s">
        <v>4353</v>
      </c>
      <c r="D55" s="1565" t="s">
        <v>4354</v>
      </c>
      <c r="E55" s="1565"/>
      <c r="F55" s="970" t="s">
        <v>347</v>
      </c>
      <c r="G55" s="971">
        <v>1</v>
      </c>
      <c r="H55" s="1173"/>
      <c r="I55" s="971">
        <f t="shared" si="48"/>
        <v>0</v>
      </c>
      <c r="J55" s="971">
        <f t="shared" si="49"/>
        <v>0</v>
      </c>
      <c r="K55" s="971">
        <f t="shared" si="50"/>
        <v>0</v>
      </c>
      <c r="L55" s="971">
        <v>7.3000000000000001E-3</v>
      </c>
      <c r="M55" s="971">
        <f t="shared" si="51"/>
        <v>7.3000000000000001E-3</v>
      </c>
      <c r="N55" s="1012" t="s">
        <v>4138</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1066</v>
      </c>
      <c r="AJ55" s="971">
        <f t="shared" si="60"/>
        <v>0</v>
      </c>
      <c r="AK55" s="971">
        <f t="shared" si="61"/>
        <v>0</v>
      </c>
      <c r="AL55" s="971">
        <f t="shared" si="62"/>
        <v>0</v>
      </c>
      <c r="AN55" s="971">
        <v>21</v>
      </c>
      <c r="AO55" s="971">
        <f t="shared" si="63"/>
        <v>0</v>
      </c>
      <c r="AP55" s="971">
        <f t="shared" si="64"/>
        <v>0</v>
      </c>
      <c r="AQ55" s="1013" t="s">
        <v>3839</v>
      </c>
      <c r="AV55" s="971">
        <f t="shared" si="65"/>
        <v>0</v>
      </c>
      <c r="AW55" s="971">
        <f t="shared" si="66"/>
        <v>0</v>
      </c>
      <c r="AX55" s="971">
        <f t="shared" si="67"/>
        <v>0</v>
      </c>
      <c r="AY55" s="1013" t="s">
        <v>4206</v>
      </c>
      <c r="AZ55" s="1013" t="s">
        <v>4207</v>
      </c>
      <c r="BA55" s="998" t="s">
        <v>4141</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4226</v>
      </c>
      <c r="B56" s="974" t="s">
        <v>1066</v>
      </c>
      <c r="C56" s="974" t="s">
        <v>4355</v>
      </c>
      <c r="D56" s="1588" t="s">
        <v>4356</v>
      </c>
      <c r="E56" s="1588"/>
      <c r="F56" s="974" t="s">
        <v>347</v>
      </c>
      <c r="G56" s="975">
        <v>1</v>
      </c>
      <c r="H56" s="1174"/>
      <c r="I56" s="975">
        <f t="shared" si="48"/>
        <v>0</v>
      </c>
      <c r="J56" s="975">
        <f t="shared" si="49"/>
        <v>0</v>
      </c>
      <c r="K56" s="975">
        <f t="shared" si="50"/>
        <v>0</v>
      </c>
      <c r="L56" s="975">
        <v>0</v>
      </c>
      <c r="M56" s="975">
        <f t="shared" si="51"/>
        <v>0</v>
      </c>
      <c r="N56" s="1014" t="s">
        <v>4138</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1066</v>
      </c>
      <c r="AJ56" s="971">
        <f t="shared" si="60"/>
        <v>0</v>
      </c>
      <c r="AK56" s="971">
        <f t="shared" si="61"/>
        <v>0</v>
      </c>
      <c r="AL56" s="971">
        <f t="shared" si="62"/>
        <v>0</v>
      </c>
      <c r="AN56" s="971">
        <v>21</v>
      </c>
      <c r="AO56" s="971">
        <f t="shared" si="63"/>
        <v>0</v>
      </c>
      <c r="AP56" s="971">
        <f t="shared" si="64"/>
        <v>0</v>
      </c>
      <c r="AQ56" s="1013" t="s">
        <v>3839</v>
      </c>
      <c r="AV56" s="971">
        <f t="shared" si="65"/>
        <v>0</v>
      </c>
      <c r="AW56" s="971">
        <f t="shared" si="66"/>
        <v>0</v>
      </c>
      <c r="AX56" s="971">
        <f t="shared" si="67"/>
        <v>0</v>
      </c>
      <c r="AY56" s="1013" t="s">
        <v>4206</v>
      </c>
      <c r="AZ56" s="1013" t="s">
        <v>4207</v>
      </c>
      <c r="BA56" s="998" t="s">
        <v>4141</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7" t="s">
        <v>4109</v>
      </c>
      <c r="J57" s="1567"/>
      <c r="K57" s="978">
        <f>K12+K15+K18+K20+K23+K25+K27+K34+K36+K38+K45+K47+K49</f>
        <v>0</v>
      </c>
    </row>
    <row r="58" spans="1:64" ht="15" customHeight="1">
      <c r="A58" s="992" t="s">
        <v>4071</v>
      </c>
    </row>
    <row r="59" spans="1:64" ht="12.75" customHeight="1">
      <c r="A59" s="1571" t="s">
        <v>1066</v>
      </c>
      <c r="B59" s="1565"/>
      <c r="C59" s="1565"/>
      <c r="D59" s="1565"/>
      <c r="E59" s="1565"/>
      <c r="F59" s="1565"/>
      <c r="G59" s="1565"/>
      <c r="H59" s="1565"/>
      <c r="I59" s="1565"/>
      <c r="J59" s="1565"/>
      <c r="K59" s="1565"/>
      <c r="L59" s="1565"/>
      <c r="M59" s="1565"/>
      <c r="N59" s="1565"/>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SO_106'!D2</f>
        <v>Nové Hurdisky - sociální bydlení Otrokovice</v>
      </c>
      <c r="D2" s="1589"/>
      <c r="E2" s="1568" t="s">
        <v>23</v>
      </c>
      <c r="F2" s="1568" t="str">
        <f>'Rozpočet SO_106'!J2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SO_106'!D4</f>
        <v>SO 106 - vodovod</v>
      </c>
      <c r="D4" s="1565"/>
      <c r="E4" s="1571" t="s">
        <v>21</v>
      </c>
      <c r="F4" s="1571" t="str">
        <f>'Rozpočet SO_106'!J4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SO_106'!D6</f>
        <v xml:space="preserve"> </v>
      </c>
      <c r="D6" s="1565"/>
      <c r="E6" s="1571" t="s">
        <v>20</v>
      </c>
      <c r="F6" s="1571" t="str">
        <f>'Rozpočet SO_106'!J6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SO_106'!H4</f>
        <v>30.10.2022</v>
      </c>
      <c r="D8" s="1565"/>
      <c r="E8" s="1571" t="s">
        <v>4029</v>
      </c>
      <c r="F8" s="1571" t="str">
        <f>'Rozpočet SO_106'!H6</f>
        <v xml:space="preserve"> </v>
      </c>
      <c r="G8" s="1565"/>
      <c r="H8" s="1565" t="s">
        <v>4030</v>
      </c>
      <c r="I8" s="1592">
        <v>28</v>
      </c>
    </row>
    <row r="9" spans="1:9" ht="15" customHeight="1">
      <c r="A9" s="1564"/>
      <c r="B9" s="1565"/>
      <c r="C9" s="1565"/>
      <c r="D9" s="1565"/>
      <c r="E9" s="1565"/>
      <c r="F9" s="1565"/>
      <c r="G9" s="1565"/>
      <c r="H9" s="1565"/>
      <c r="I9" s="1560"/>
    </row>
    <row r="10" spans="1:9" ht="15" customHeight="1">
      <c r="A10" s="1570" t="s">
        <v>4031</v>
      </c>
      <c r="B10" s="1565"/>
      <c r="C10" s="1571" t="str">
        <f>'Rozpočet SO_106'!D8</f>
        <v xml:space="preserve"> </v>
      </c>
      <c r="D10" s="1565"/>
      <c r="E10" s="1571" t="s">
        <v>4032</v>
      </c>
      <c r="F10" s="1571" t="str">
        <f>'Rozpočet SO_106'!J8</f>
        <v> </v>
      </c>
      <c r="G10" s="1565"/>
      <c r="H10" s="1565" t="s">
        <v>4033</v>
      </c>
      <c r="I10" s="1559" t="str">
        <f>'Rozpočet SO_106'!H8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SO_106'!AB12:AB49)</f>
        <v>0</v>
      </c>
      <c r="D14" s="1597" t="s">
        <v>4042</v>
      </c>
      <c r="E14" s="1598"/>
      <c r="F14" s="983">
        <v>0</v>
      </c>
      <c r="G14" s="1597" t="s">
        <v>4043</v>
      </c>
      <c r="H14" s="1598"/>
      <c r="I14" s="983">
        <v>0</v>
      </c>
    </row>
    <row r="15" spans="1:9" ht="15" customHeight="1">
      <c r="A15" s="984" t="s">
        <v>1066</v>
      </c>
      <c r="B15" s="982" t="s">
        <v>33</v>
      </c>
      <c r="C15" s="983">
        <f>SUM('Rozpočet SO_106'!AC12:AC49)</f>
        <v>0</v>
      </c>
      <c r="D15" s="1597" t="s">
        <v>4044</v>
      </c>
      <c r="E15" s="1598"/>
      <c r="F15" s="983">
        <v>0</v>
      </c>
      <c r="G15" s="1597" t="s">
        <v>4045</v>
      </c>
      <c r="H15" s="1598"/>
      <c r="I15" s="983">
        <v>0</v>
      </c>
    </row>
    <row r="16" spans="1:9" ht="15" customHeight="1">
      <c r="A16" s="981" t="s">
        <v>27</v>
      </c>
      <c r="B16" s="982" t="s">
        <v>4041</v>
      </c>
      <c r="C16" s="983">
        <f>SUM('Rozpočet SO_106'!AD12:AD49)</f>
        <v>0</v>
      </c>
      <c r="D16" s="1597" t="s">
        <v>4046</v>
      </c>
      <c r="E16" s="1598"/>
      <c r="F16" s="983">
        <v>0</v>
      </c>
      <c r="G16" s="1597" t="s">
        <v>4047</v>
      </c>
      <c r="H16" s="1598"/>
      <c r="I16" s="983">
        <v>0</v>
      </c>
    </row>
    <row r="17" spans="1:9" ht="15" customHeight="1">
      <c r="A17" s="984" t="s">
        <v>1066</v>
      </c>
      <c r="B17" s="982" t="s">
        <v>33</v>
      </c>
      <c r="C17" s="983">
        <f>SUM('Rozpočet SO_106'!AE12:AE49)</f>
        <v>0</v>
      </c>
      <c r="D17" s="1597" t="s">
        <v>1066</v>
      </c>
      <c r="E17" s="1598"/>
      <c r="F17" s="985" t="s">
        <v>1066</v>
      </c>
      <c r="G17" s="1597" t="s">
        <v>4048</v>
      </c>
      <c r="H17" s="1598"/>
      <c r="I17" s="983">
        <v>0</v>
      </c>
    </row>
    <row r="18" spans="1:9" ht="15" customHeight="1">
      <c r="A18" s="981" t="s">
        <v>4049</v>
      </c>
      <c r="B18" s="982" t="s">
        <v>4041</v>
      </c>
      <c r="C18" s="983">
        <f>SUM('Rozpočet SO_106'!AF12:AF49)</f>
        <v>0</v>
      </c>
      <c r="D18" s="1597" t="s">
        <v>1066</v>
      </c>
      <c r="E18" s="1598"/>
      <c r="F18" s="985" t="s">
        <v>1066</v>
      </c>
      <c r="G18" s="1597" t="s">
        <v>3122</v>
      </c>
      <c r="H18" s="1598"/>
      <c r="I18" s="983">
        <v>0</v>
      </c>
    </row>
    <row r="19" spans="1:9" ht="15" customHeight="1">
      <c r="A19" s="984" t="s">
        <v>1066</v>
      </c>
      <c r="B19" s="982" t="s">
        <v>33</v>
      </c>
      <c r="C19" s="983">
        <f>SUM('Rozpočet SO_106'!AG12:AG49)</f>
        <v>0</v>
      </c>
      <c r="D19" s="1597" t="s">
        <v>1066</v>
      </c>
      <c r="E19" s="1598"/>
      <c r="F19" s="985" t="s">
        <v>1066</v>
      </c>
      <c r="G19" s="1597" t="s">
        <v>4050</v>
      </c>
      <c r="H19" s="1598"/>
      <c r="I19" s="983">
        <v>0</v>
      </c>
    </row>
    <row r="20" spans="1:9" ht="15" customHeight="1">
      <c r="A20" s="1599" t="s">
        <v>4051</v>
      </c>
      <c r="B20" s="1600"/>
      <c r="C20" s="983">
        <f>SUM('Rozpočet SO_106'!AH12:AH49)</f>
        <v>0</v>
      </c>
      <c r="D20" s="1597" t="s">
        <v>1066</v>
      </c>
      <c r="E20" s="1598"/>
      <c r="F20" s="985" t="s">
        <v>1066</v>
      </c>
      <c r="G20" s="1597" t="s">
        <v>1066</v>
      </c>
      <c r="H20" s="1598"/>
      <c r="I20" s="985" t="s">
        <v>1066</v>
      </c>
    </row>
    <row r="21" spans="1:9" ht="15" customHeight="1">
      <c r="A21" s="1604" t="s">
        <v>4052</v>
      </c>
      <c r="B21" s="1605"/>
      <c r="C21" s="986">
        <f>SUM('Rozpočet SO_106'!Z12:Z49)</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SO_106'!AJ12:AJ49)</f>
        <v>0</v>
      </c>
    </row>
    <row r="28" spans="1:9" ht="15" customHeight="1">
      <c r="A28" s="1601" t="s">
        <v>4061</v>
      </c>
      <c r="B28" s="1602"/>
      <c r="C28" s="991">
        <f>SUM('Rozpočet SO_106'!AK12:AK49)</f>
        <v>0</v>
      </c>
      <c r="D28" s="1603" t="s">
        <v>4062</v>
      </c>
      <c r="E28" s="1603"/>
      <c r="F28" s="990">
        <f>ROUND(C28*(15/100),2)</f>
        <v>0</v>
      </c>
      <c r="G28" s="1603" t="s">
        <v>4063</v>
      </c>
      <c r="H28" s="1603"/>
      <c r="I28" s="990">
        <f>SUM(C27:C29)</f>
        <v>0</v>
      </c>
    </row>
    <row r="29" spans="1:9" ht="15" customHeight="1">
      <c r="A29" s="1601" t="s">
        <v>4064</v>
      </c>
      <c r="B29" s="1602"/>
      <c r="C29" s="991">
        <f>SUM('Rozpočet SO_106'!AL12:AL49)+(F22+I22+F23+I23+I24+I25)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SO_106'!D2</f>
        <v>Nové Hurdisky - sociální bydlení Otrokovice</v>
      </c>
      <c r="D2" s="1563" t="s">
        <v>4073</v>
      </c>
      <c r="E2" s="1563" t="s">
        <v>2898</v>
      </c>
      <c r="F2" s="1568" t="s">
        <v>23</v>
      </c>
      <c r="G2" s="1569" t="str">
        <f>'Rozpočet SO_106'!J2</f>
        <v> </v>
      </c>
    </row>
    <row r="3" spans="1:9" ht="15" customHeight="1">
      <c r="A3" s="1564"/>
      <c r="B3" s="1565"/>
      <c r="C3" s="1567"/>
      <c r="D3" s="1565"/>
      <c r="E3" s="1565"/>
      <c r="F3" s="1565"/>
      <c r="G3" s="1560"/>
    </row>
    <row r="4" spans="1:9" ht="15" customHeight="1">
      <c r="A4" s="1570" t="s">
        <v>4026</v>
      </c>
      <c r="B4" s="1565"/>
      <c r="C4" s="1571" t="str">
        <f>'Rozpočet SO_106'!D4</f>
        <v>SO 106 - vodovod</v>
      </c>
      <c r="D4" s="1565" t="s">
        <v>4028</v>
      </c>
      <c r="E4" s="1565" t="s">
        <v>4304</v>
      </c>
      <c r="F4" s="1571" t="s">
        <v>21</v>
      </c>
      <c r="G4" s="1559" t="str">
        <f>'Rozpočet SO_106'!J4</f>
        <v> </v>
      </c>
    </row>
    <row r="5" spans="1:9" ht="15" customHeight="1">
      <c r="A5" s="1564"/>
      <c r="B5" s="1565"/>
      <c r="C5" s="1565"/>
      <c r="D5" s="1565"/>
      <c r="E5" s="1565"/>
      <c r="F5" s="1565"/>
      <c r="G5" s="1560"/>
    </row>
    <row r="6" spans="1:9" ht="15" customHeight="1">
      <c r="A6" s="1570" t="s">
        <v>4027</v>
      </c>
      <c r="B6" s="1565"/>
      <c r="C6" s="1571" t="str">
        <f>'Rozpočet SO_106'!D6</f>
        <v xml:space="preserve"> </v>
      </c>
      <c r="D6" s="1565" t="s">
        <v>4029</v>
      </c>
      <c r="E6" s="1565" t="s">
        <v>2898</v>
      </c>
      <c r="F6" s="1571" t="s">
        <v>20</v>
      </c>
      <c r="G6" s="1559" t="str">
        <f>'Rozpočet SO_106'!J6</f>
        <v> </v>
      </c>
    </row>
    <row r="7" spans="1:9" ht="15" customHeight="1">
      <c r="A7" s="1564"/>
      <c r="B7" s="1565"/>
      <c r="C7" s="1565"/>
      <c r="D7" s="1565"/>
      <c r="E7" s="1565"/>
      <c r="F7" s="1565"/>
      <c r="G7" s="1560"/>
    </row>
    <row r="8" spans="1:9" ht="15" customHeight="1">
      <c r="A8" s="1570" t="s">
        <v>4032</v>
      </c>
      <c r="B8" s="1565"/>
      <c r="C8" s="1571" t="str">
        <f>'Rozpočet SO_106'!J8</f>
        <v> </v>
      </c>
      <c r="D8" s="1565" t="s">
        <v>4075</v>
      </c>
      <c r="E8" s="1565" t="s">
        <v>4304</v>
      </c>
      <c r="F8" s="1565" t="s">
        <v>4075</v>
      </c>
      <c r="G8" s="1559" t="str">
        <f>'Rozpočet SO_106'!H8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4085</v>
      </c>
      <c r="C11" s="970" t="s">
        <v>4086</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1066</v>
      </c>
      <c r="B12" s="970" t="s">
        <v>4087</v>
      </c>
      <c r="C12" s="970" t="s">
        <v>4088</v>
      </c>
      <c r="D12" s="971">
        <f>'Rozpočet SO_106'!I17</f>
        <v>0</v>
      </c>
      <c r="E12" s="971">
        <f>'Rozpočet SO_106'!J17</f>
        <v>0</v>
      </c>
      <c r="F12" s="971">
        <f>'Rozpočet SO_106'!K17</f>
        <v>0</v>
      </c>
      <c r="G12" s="972">
        <f>'Rozpočet SO_106'!M17</f>
        <v>0.148896</v>
      </c>
      <c r="H12" s="971"/>
      <c r="I12" s="971">
        <f t="shared" si="0"/>
        <v>0</v>
      </c>
    </row>
    <row r="13" spans="1:9" ht="15" customHeight="1">
      <c r="A13" s="969" t="s">
        <v>1066</v>
      </c>
      <c r="B13" s="970" t="s">
        <v>4089</v>
      </c>
      <c r="C13" s="970" t="s">
        <v>4090</v>
      </c>
      <c r="D13" s="971">
        <f>'Rozpočet SO_106'!I20</f>
        <v>0</v>
      </c>
      <c r="E13" s="971">
        <f>'Rozpočet SO_106'!J20</f>
        <v>0</v>
      </c>
      <c r="F13" s="971">
        <f>'Rozpočet SO_106'!K20</f>
        <v>0</v>
      </c>
      <c r="G13" s="972">
        <f>'Rozpočet SO_106'!M20</f>
        <v>0</v>
      </c>
      <c r="H13" s="971"/>
      <c r="I13" s="971">
        <f t="shared" si="0"/>
        <v>0</v>
      </c>
    </row>
    <row r="14" spans="1:9" ht="15" customHeight="1">
      <c r="A14" s="969" t="s">
        <v>1066</v>
      </c>
      <c r="B14" s="970" t="s">
        <v>4091</v>
      </c>
      <c r="C14" s="970" t="s">
        <v>4092</v>
      </c>
      <c r="D14" s="971">
        <f>'Rozpočet SO_106'!I22</f>
        <v>0</v>
      </c>
      <c r="E14" s="971">
        <f>'Rozpočet SO_106'!J22</f>
        <v>0</v>
      </c>
      <c r="F14" s="971">
        <f>'Rozpočet SO_106'!K22</f>
        <v>0</v>
      </c>
      <c r="G14" s="972">
        <f>'Rozpočet SO_106'!M22</f>
        <v>25.044</v>
      </c>
      <c r="H14" s="971"/>
      <c r="I14" s="971">
        <f t="shared" si="0"/>
        <v>0</v>
      </c>
    </row>
    <row r="15" spans="1:9" ht="15" customHeight="1">
      <c r="A15" s="969" t="s">
        <v>1066</v>
      </c>
      <c r="B15" s="970" t="s">
        <v>4093</v>
      </c>
      <c r="C15" s="970" t="s">
        <v>4094</v>
      </c>
      <c r="D15" s="971">
        <f>'Rozpočet SO_106'!I27</f>
        <v>0</v>
      </c>
      <c r="E15" s="971">
        <f>'Rozpočet SO_106'!J27</f>
        <v>0</v>
      </c>
      <c r="F15" s="971">
        <f>'Rozpočet SO_106'!K27</f>
        <v>0</v>
      </c>
      <c r="G15" s="972">
        <f>'Rozpočet SO_106'!M27</f>
        <v>0</v>
      </c>
      <c r="H15" s="971"/>
      <c r="I15" s="971">
        <f t="shared" si="0"/>
        <v>0</v>
      </c>
    </row>
    <row r="16" spans="1:9" ht="15" customHeight="1">
      <c r="A16" s="969" t="s">
        <v>1066</v>
      </c>
      <c r="B16" s="970" t="s">
        <v>4097</v>
      </c>
      <c r="C16" s="970" t="s">
        <v>4098</v>
      </c>
      <c r="D16" s="971">
        <f>'Rozpočet SO_106'!I29</f>
        <v>0</v>
      </c>
      <c r="E16" s="971">
        <f>'Rozpočet SO_106'!J29</f>
        <v>0</v>
      </c>
      <c r="F16" s="971">
        <f>'Rozpočet SO_106'!K29</f>
        <v>0</v>
      </c>
      <c r="G16" s="972">
        <f>'Rozpočet SO_106'!M29</f>
        <v>7.1092952</v>
      </c>
      <c r="H16" s="971"/>
      <c r="I16" s="971">
        <f t="shared" si="0"/>
        <v>0</v>
      </c>
    </row>
    <row r="17" spans="1:9" ht="15" customHeight="1">
      <c r="A17" s="969" t="s">
        <v>1066</v>
      </c>
      <c r="B17" s="970" t="s">
        <v>4099</v>
      </c>
      <c r="C17" s="970" t="s">
        <v>4100</v>
      </c>
      <c r="D17" s="971">
        <f>'Rozpočet SO_106'!I31</f>
        <v>0</v>
      </c>
      <c r="E17" s="971">
        <f>'Rozpočet SO_106'!J31</f>
        <v>0</v>
      </c>
      <c r="F17" s="971">
        <f>'Rozpočet SO_106'!K31</f>
        <v>0</v>
      </c>
      <c r="G17" s="972">
        <f>'Rozpočet SO_106'!M31</f>
        <v>0</v>
      </c>
      <c r="H17" s="971"/>
      <c r="I17" s="971">
        <f t="shared" si="0"/>
        <v>0</v>
      </c>
    </row>
    <row r="18" spans="1:9" ht="15" customHeight="1">
      <c r="A18" s="969" t="s">
        <v>1066</v>
      </c>
      <c r="B18" s="970" t="s">
        <v>4101</v>
      </c>
      <c r="C18" s="970" t="s">
        <v>4102</v>
      </c>
      <c r="D18" s="971">
        <f>'Rozpočet SO_106'!I33</f>
        <v>0</v>
      </c>
      <c r="E18" s="971">
        <f>'Rozpočet SO_106'!J33</f>
        <v>0</v>
      </c>
      <c r="F18" s="971">
        <f>'Rozpočet SO_106'!K33</f>
        <v>0</v>
      </c>
      <c r="G18" s="972">
        <f>'Rozpočet SO_106'!M33</f>
        <v>0.12324</v>
      </c>
      <c r="H18" s="971"/>
      <c r="I18" s="971">
        <f t="shared" si="0"/>
        <v>0</v>
      </c>
    </row>
    <row r="19" spans="1:9" ht="15" customHeight="1">
      <c r="A19" s="969" t="s">
        <v>1066</v>
      </c>
      <c r="B19" s="970" t="s">
        <v>4107</v>
      </c>
      <c r="C19" s="970" t="s">
        <v>4108</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1066</v>
      </c>
      <c r="B20" s="974" t="s">
        <v>1066</v>
      </c>
      <c r="C20" s="974" t="s">
        <v>4051</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4109</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63" t="s">
        <v>4073</v>
      </c>
      <c r="G2" s="1563"/>
      <c r="H2" s="1563" t="s">
        <v>2898</v>
      </c>
      <c r="I2" s="1568" t="s">
        <v>23</v>
      </c>
      <c r="J2" s="1563" t="s">
        <v>4111</v>
      </c>
      <c r="K2" s="1563"/>
      <c r="L2" s="1563"/>
      <c r="M2" s="1563"/>
      <c r="N2" s="1574"/>
    </row>
    <row r="3" spans="1:64" ht="15" customHeight="1">
      <c r="A3" s="1564"/>
      <c r="B3" s="1565"/>
      <c r="C3" s="1565"/>
      <c r="D3" s="1567"/>
      <c r="E3" s="1567"/>
      <c r="F3" s="1565"/>
      <c r="G3" s="1565"/>
      <c r="H3" s="1565"/>
      <c r="I3" s="1565"/>
      <c r="J3" s="1565"/>
      <c r="K3" s="1565"/>
      <c r="L3" s="1565"/>
      <c r="M3" s="1565"/>
      <c r="N3" s="1560"/>
    </row>
    <row r="4" spans="1:64" ht="15" customHeight="1">
      <c r="A4" s="1570" t="s">
        <v>4026</v>
      </c>
      <c r="B4" s="1565"/>
      <c r="C4" s="1565"/>
      <c r="D4" s="1571" t="s">
        <v>4360</v>
      </c>
      <c r="E4" s="1565"/>
      <c r="F4" s="1565" t="s">
        <v>4028</v>
      </c>
      <c r="G4" s="1565"/>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t="s">
        <v>4029</v>
      </c>
      <c r="G6" s="1565"/>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t="s">
        <v>4075</v>
      </c>
      <c r="G8" s="1565"/>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4085</v>
      </c>
      <c r="D12" s="1587" t="s">
        <v>4086</v>
      </c>
      <c r="E12" s="1587"/>
      <c r="F12" s="1009" t="s">
        <v>2898</v>
      </c>
      <c r="G12" s="1009" t="s">
        <v>2898</v>
      </c>
      <c r="H12" s="1009" t="s">
        <v>2898</v>
      </c>
      <c r="I12" s="1010">
        <f>SUM(I13:I16)</f>
        <v>0</v>
      </c>
      <c r="J12" s="1010">
        <f>SUM(J13:J16)</f>
        <v>0</v>
      </c>
      <c r="K12" s="1010">
        <f>SUM(K13:K16)</f>
        <v>0</v>
      </c>
      <c r="L12" s="998" t="s">
        <v>1066</v>
      </c>
      <c r="M12" s="1010">
        <f>SUM(M13:M16)</f>
        <v>0</v>
      </c>
      <c r="N12" s="1011" t="s">
        <v>1066</v>
      </c>
      <c r="AI12" s="998" t="s">
        <v>1066</v>
      </c>
      <c r="AS12" s="1010">
        <f>SUM(AJ13:AJ16)</f>
        <v>0</v>
      </c>
      <c r="AT12" s="1010">
        <f>SUM(AK13:AK16)</f>
        <v>0</v>
      </c>
      <c r="AU12" s="1010">
        <f>SUM(AL13:AL16)</f>
        <v>0</v>
      </c>
    </row>
    <row r="13" spans="1:64" ht="15" customHeight="1">
      <c r="A13" s="969" t="s">
        <v>227</v>
      </c>
      <c r="B13" s="970" t="s">
        <v>1066</v>
      </c>
      <c r="C13" s="970" t="s">
        <v>4136</v>
      </c>
      <c r="D13" s="1565" t="s">
        <v>4137</v>
      </c>
      <c r="E13" s="1565"/>
      <c r="F13" s="970" t="s">
        <v>567</v>
      </c>
      <c r="G13" s="971">
        <v>60.16</v>
      </c>
      <c r="H13" s="1172"/>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4144</v>
      </c>
      <c r="AZ13" s="1013" t="s">
        <v>4140</v>
      </c>
      <c r="BA13" s="998" t="s">
        <v>4141</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1066</v>
      </c>
      <c r="C14" s="970" t="s">
        <v>4142</v>
      </c>
      <c r="D14" s="1565" t="s">
        <v>4143</v>
      </c>
      <c r="E14" s="1565"/>
      <c r="F14" s="970" t="s">
        <v>567</v>
      </c>
      <c r="G14" s="971">
        <v>60.16</v>
      </c>
      <c r="H14" s="1172"/>
      <c r="I14" s="971">
        <f>G14*AO14</f>
        <v>0</v>
      </c>
      <c r="J14" s="971">
        <f>G14*AP14</f>
        <v>0</v>
      </c>
      <c r="K14" s="971">
        <f>G14*H14</f>
        <v>0</v>
      </c>
      <c r="L14" s="971">
        <v>0</v>
      </c>
      <c r="M14" s="971">
        <f>G14*L14</f>
        <v>0</v>
      </c>
      <c r="N14" s="1012" t="s">
        <v>4138</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1066</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4144</v>
      </c>
      <c r="AZ14" s="1013" t="s">
        <v>4140</v>
      </c>
      <c r="BA14" s="998" t="s">
        <v>4141</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1066</v>
      </c>
      <c r="C15" s="970" t="s">
        <v>4145</v>
      </c>
      <c r="D15" s="1565" t="s">
        <v>4146</v>
      </c>
      <c r="E15" s="1565"/>
      <c r="F15" s="970" t="s">
        <v>567</v>
      </c>
      <c r="G15" s="971">
        <v>6</v>
      </c>
      <c r="H15" s="1172"/>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1066</v>
      </c>
      <c r="C16" s="970" t="s">
        <v>4261</v>
      </c>
      <c r="D16" s="1565" t="s">
        <v>4361</v>
      </c>
      <c r="E16" s="1565"/>
      <c r="F16" s="970" t="s">
        <v>567</v>
      </c>
      <c r="G16" s="971">
        <v>39.6</v>
      </c>
      <c r="H16" s="1172"/>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1066</v>
      </c>
      <c r="B17" s="1008" t="s">
        <v>1066</v>
      </c>
      <c r="C17" s="1008" t="s">
        <v>4087</v>
      </c>
      <c r="D17" s="1587" t="s">
        <v>4088</v>
      </c>
      <c r="E17" s="1587"/>
      <c r="F17" s="1009" t="s">
        <v>2898</v>
      </c>
      <c r="G17" s="1009" t="s">
        <v>2898</v>
      </c>
      <c r="H17" s="1009"/>
      <c r="I17" s="1010">
        <f>SUM(I18:I19)</f>
        <v>0</v>
      </c>
      <c r="J17" s="1010">
        <f>SUM(J18:J19)</f>
        <v>0</v>
      </c>
      <c r="K17" s="1010">
        <f>SUM(K18:K19)</f>
        <v>0</v>
      </c>
      <c r="L17" s="998" t="s">
        <v>1066</v>
      </c>
      <c r="M17" s="1010">
        <f>SUM(M18:M19)</f>
        <v>0.148896</v>
      </c>
      <c r="N17" s="1011" t="s">
        <v>1066</v>
      </c>
      <c r="AI17" s="998" t="s">
        <v>1066</v>
      </c>
      <c r="AS17" s="1010">
        <f>SUM(AJ18:AJ19)</f>
        <v>0</v>
      </c>
      <c r="AT17" s="1010">
        <f>SUM(AK18:AK19)</f>
        <v>0</v>
      </c>
      <c r="AU17" s="1010">
        <f>SUM(AL18:AL19)</f>
        <v>0</v>
      </c>
    </row>
    <row r="18" spans="1:64" ht="15" customHeight="1">
      <c r="A18" s="969" t="s">
        <v>3396</v>
      </c>
      <c r="B18" s="970" t="s">
        <v>1066</v>
      </c>
      <c r="C18" s="970" t="s">
        <v>1806</v>
      </c>
      <c r="D18" s="1565" t="s">
        <v>1807</v>
      </c>
      <c r="E18" s="1565"/>
      <c r="F18" s="970" t="s">
        <v>256</v>
      </c>
      <c r="G18" s="971">
        <v>150.4</v>
      </c>
      <c r="H18" s="1172"/>
      <c r="I18" s="971">
        <f>G18*AO18</f>
        <v>0</v>
      </c>
      <c r="J18" s="971">
        <f>G18*AP18</f>
        <v>0</v>
      </c>
      <c r="K18" s="971">
        <f>G18*H18</f>
        <v>0</v>
      </c>
      <c r="L18" s="971">
        <v>9.8999999999999999E-4</v>
      </c>
      <c r="M18" s="971">
        <f>G18*L18</f>
        <v>0.148896</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4148</v>
      </c>
      <c r="AZ18" s="1013" t="s">
        <v>4140</v>
      </c>
      <c r="BA18" s="998" t="s">
        <v>4141</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4147</v>
      </c>
      <c r="B19" s="970" t="s">
        <v>1066</v>
      </c>
      <c r="C19" s="970" t="s">
        <v>1808</v>
      </c>
      <c r="D19" s="1565" t="s">
        <v>1809</v>
      </c>
      <c r="E19" s="1565"/>
      <c r="F19" s="970" t="s">
        <v>256</v>
      </c>
      <c r="G19" s="971">
        <v>150.4</v>
      </c>
      <c r="H19" s="1172"/>
      <c r="I19" s="971">
        <f>G19*AO19</f>
        <v>0</v>
      </c>
      <c r="J19" s="971">
        <f>G19*AP19</f>
        <v>0</v>
      </c>
      <c r="K19" s="971">
        <f>G19*H19</f>
        <v>0</v>
      </c>
      <c r="L19" s="971">
        <v>0</v>
      </c>
      <c r="M19" s="971">
        <f>G19*L19</f>
        <v>0</v>
      </c>
      <c r="N19" s="1012" t="s">
        <v>4138</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1066</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4148</v>
      </c>
      <c r="AZ19" s="1013" t="s">
        <v>4140</v>
      </c>
      <c r="BA19" s="998" t="s">
        <v>4141</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1066</v>
      </c>
      <c r="B20" s="1008" t="s">
        <v>1066</v>
      </c>
      <c r="C20" s="1008" t="s">
        <v>4089</v>
      </c>
      <c r="D20" s="1587" t="s">
        <v>4090</v>
      </c>
      <c r="E20" s="1587"/>
      <c r="F20" s="1009" t="s">
        <v>2898</v>
      </c>
      <c r="G20" s="1009" t="s">
        <v>2898</v>
      </c>
      <c r="H20" s="1009"/>
      <c r="I20" s="1010">
        <f>SUM(I21:I21)</f>
        <v>0</v>
      </c>
      <c r="J20" s="1010">
        <f>SUM(J21:J21)</f>
        <v>0</v>
      </c>
      <c r="K20" s="1010">
        <f>SUM(K21:K21)</f>
        <v>0</v>
      </c>
      <c r="L20" s="998" t="s">
        <v>1066</v>
      </c>
      <c r="M20" s="1010">
        <f>SUM(M21:M21)</f>
        <v>0</v>
      </c>
      <c r="N20" s="1011" t="s">
        <v>1066</v>
      </c>
      <c r="AI20" s="998" t="s">
        <v>1066</v>
      </c>
      <c r="AS20" s="1010">
        <f>SUM(AJ21:AJ21)</f>
        <v>0</v>
      </c>
      <c r="AT20" s="1010">
        <f>SUM(AK21:AK21)</f>
        <v>0</v>
      </c>
      <c r="AU20" s="1010">
        <f>SUM(AL21:AL21)</f>
        <v>0</v>
      </c>
    </row>
    <row r="21" spans="1:64" ht="15" customHeight="1">
      <c r="A21" s="969" t="s">
        <v>4149</v>
      </c>
      <c r="B21" s="970" t="s">
        <v>1066</v>
      </c>
      <c r="C21" s="970" t="s">
        <v>3453</v>
      </c>
      <c r="D21" s="1565" t="s">
        <v>3454</v>
      </c>
      <c r="E21" s="1565"/>
      <c r="F21" s="970" t="s">
        <v>567</v>
      </c>
      <c r="G21" s="971">
        <v>105.28</v>
      </c>
      <c r="H21" s="1172"/>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4150</v>
      </c>
      <c r="AZ21" s="1013" t="s">
        <v>4140</v>
      </c>
      <c r="BA21" s="998" t="s">
        <v>4141</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1066</v>
      </c>
      <c r="B22" s="1008" t="s">
        <v>1066</v>
      </c>
      <c r="C22" s="1008" t="s">
        <v>4091</v>
      </c>
      <c r="D22" s="1587" t="s">
        <v>4092</v>
      </c>
      <c r="E22" s="1587"/>
      <c r="F22" s="1009" t="s">
        <v>2898</v>
      </c>
      <c r="G22" s="1009" t="s">
        <v>2898</v>
      </c>
      <c r="H22" s="1009"/>
      <c r="I22" s="1010">
        <f>SUM(I23:I26)</f>
        <v>0</v>
      </c>
      <c r="J22" s="1010">
        <f>SUM(J23:J26)</f>
        <v>0</v>
      </c>
      <c r="K22" s="1010">
        <f>SUM(K23:K26)</f>
        <v>0</v>
      </c>
      <c r="L22" s="998" t="s">
        <v>1066</v>
      </c>
      <c r="M22" s="1010">
        <f>SUM(M23:M26)</f>
        <v>25.044</v>
      </c>
      <c r="N22" s="1011" t="s">
        <v>1066</v>
      </c>
      <c r="AI22" s="998" t="s">
        <v>1066</v>
      </c>
      <c r="AS22" s="1010">
        <f>SUM(AJ23:AJ26)</f>
        <v>0</v>
      </c>
      <c r="AT22" s="1010">
        <f>SUM(AK23:AK26)</f>
        <v>0</v>
      </c>
      <c r="AU22" s="1010">
        <f>SUM(AL23:AL26)</f>
        <v>0</v>
      </c>
    </row>
    <row r="23" spans="1:64" ht="15" customHeight="1">
      <c r="A23" s="969" t="s">
        <v>3398</v>
      </c>
      <c r="B23" s="970" t="s">
        <v>1066</v>
      </c>
      <c r="C23" s="970" t="s">
        <v>1760</v>
      </c>
      <c r="D23" s="1565" t="s">
        <v>1759</v>
      </c>
      <c r="E23" s="1565"/>
      <c r="F23" s="970" t="s">
        <v>567</v>
      </c>
      <c r="G23" s="971">
        <v>45.12</v>
      </c>
      <c r="H23" s="1172"/>
      <c r="I23" s="971">
        <f>G23*AO23</f>
        <v>0</v>
      </c>
      <c r="J23" s="971">
        <f>G23*AP23</f>
        <v>0</v>
      </c>
      <c r="K23" s="971">
        <f>G23*H23</f>
        <v>0</v>
      </c>
      <c r="L23" s="971">
        <v>0</v>
      </c>
      <c r="M23" s="971">
        <f>G23*L23</f>
        <v>0</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4154</v>
      </c>
      <c r="AZ23" s="1013" t="s">
        <v>4140</v>
      </c>
      <c r="BA23" s="998" t="s">
        <v>4141</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4151</v>
      </c>
      <c r="B24" s="970" t="s">
        <v>1066</v>
      </c>
      <c r="C24" s="970" t="s">
        <v>4306</v>
      </c>
      <c r="D24" s="1565" t="s">
        <v>4307</v>
      </c>
      <c r="E24" s="1565"/>
      <c r="F24" s="970" t="s">
        <v>567</v>
      </c>
      <c r="G24" s="971">
        <v>13.16</v>
      </c>
      <c r="H24" s="1173"/>
      <c r="I24" s="971">
        <f>G24*AO24</f>
        <v>0</v>
      </c>
      <c r="J24" s="971">
        <f>G24*AP24</f>
        <v>0</v>
      </c>
      <c r="K24" s="971">
        <f>G24*H24</f>
        <v>0</v>
      </c>
      <c r="L24" s="971">
        <v>1.7</v>
      </c>
      <c r="M24" s="971">
        <f>G24*L24</f>
        <v>22.372</v>
      </c>
      <c r="N24" s="1012" t="s">
        <v>4138</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1066</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4154</v>
      </c>
      <c r="AZ24" s="1013" t="s">
        <v>4140</v>
      </c>
      <c r="BA24" s="998" t="s">
        <v>4141</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4155</v>
      </c>
      <c r="B25" s="970" t="s">
        <v>1066</v>
      </c>
      <c r="C25" s="970" t="s">
        <v>4362</v>
      </c>
      <c r="D25" s="1565" t="s">
        <v>4363</v>
      </c>
      <c r="E25" s="1565"/>
      <c r="F25" s="970" t="s">
        <v>567</v>
      </c>
      <c r="G25" s="971">
        <v>1.6</v>
      </c>
      <c r="H25" s="1173"/>
      <c r="I25" s="971">
        <f>G25*AO25</f>
        <v>0</v>
      </c>
      <c r="J25" s="971">
        <f>G25*AP25</f>
        <v>0</v>
      </c>
      <c r="K25" s="971">
        <f>G25*H25</f>
        <v>0</v>
      </c>
      <c r="L25" s="971">
        <v>1.67</v>
      </c>
      <c r="M25" s="971">
        <f>G25*L25</f>
        <v>2.6720000000000002</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4154</v>
      </c>
      <c r="AZ25" s="1013" t="s">
        <v>4140</v>
      </c>
      <c r="BA25" s="998" t="s">
        <v>4141</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4157</v>
      </c>
      <c r="B26" s="970" t="s">
        <v>1066</v>
      </c>
      <c r="C26" s="970" t="s">
        <v>1760</v>
      </c>
      <c r="D26" s="1565" t="s">
        <v>4364</v>
      </c>
      <c r="E26" s="1565"/>
      <c r="F26" s="970" t="s">
        <v>567</v>
      </c>
      <c r="G26" s="971">
        <v>39.6</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4154</v>
      </c>
      <c r="AZ26" s="1013" t="s">
        <v>4140</v>
      </c>
      <c r="BA26" s="998" t="s">
        <v>4141</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1066</v>
      </c>
      <c r="B27" s="1008" t="s">
        <v>1066</v>
      </c>
      <c r="C27" s="1008" t="s">
        <v>4093</v>
      </c>
      <c r="D27" s="1587" t="s">
        <v>4094</v>
      </c>
      <c r="E27" s="1587"/>
      <c r="F27" s="1009" t="s">
        <v>2898</v>
      </c>
      <c r="G27" s="1009" t="s">
        <v>2898</v>
      </c>
      <c r="H27" s="1009"/>
      <c r="I27" s="1010">
        <f>SUM(I28:I28)</f>
        <v>0</v>
      </c>
      <c r="J27" s="1010">
        <f>SUM(J28:J28)</f>
        <v>0</v>
      </c>
      <c r="K27" s="1010">
        <f>SUM(K28:K28)</f>
        <v>0</v>
      </c>
      <c r="L27" s="998" t="s">
        <v>1066</v>
      </c>
      <c r="M27" s="1010">
        <f>SUM(M28:M28)</f>
        <v>0</v>
      </c>
      <c r="N27" s="1011" t="s">
        <v>1066</v>
      </c>
      <c r="AI27" s="998" t="s">
        <v>1066</v>
      </c>
      <c r="AS27" s="1010">
        <f>SUM(AJ28:AJ28)</f>
        <v>0</v>
      </c>
      <c r="AT27" s="1010">
        <f>SUM(AK28:AK28)</f>
        <v>0</v>
      </c>
      <c r="AU27" s="1010">
        <f>SUM(AL28:AL28)</f>
        <v>0</v>
      </c>
    </row>
    <row r="28" spans="1:64" ht="15" customHeight="1">
      <c r="A28" s="969" t="s">
        <v>4083</v>
      </c>
      <c r="B28" s="970" t="s">
        <v>1066</v>
      </c>
      <c r="C28" s="970" t="s">
        <v>4158</v>
      </c>
      <c r="D28" s="1565" t="s">
        <v>4159</v>
      </c>
      <c r="E28" s="1565"/>
      <c r="F28" s="970" t="s">
        <v>2190</v>
      </c>
      <c r="G28" s="971">
        <v>1</v>
      </c>
      <c r="H28" s="1173"/>
      <c r="I28" s="971">
        <f>G28*AO28</f>
        <v>0</v>
      </c>
      <c r="J28" s="971">
        <f>G28*AP28</f>
        <v>0</v>
      </c>
      <c r="K28" s="971">
        <f>G28*H28</f>
        <v>0</v>
      </c>
      <c r="L28" s="971">
        <v>0</v>
      </c>
      <c r="M28" s="971">
        <f>G28*L28</f>
        <v>0</v>
      </c>
      <c r="N28" s="1012" t="s">
        <v>1066</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1066</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4160</v>
      </c>
      <c r="AZ28" s="1013" t="s">
        <v>4140</v>
      </c>
      <c r="BA28" s="998" t="s">
        <v>4141</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1066</v>
      </c>
      <c r="B29" s="1008" t="s">
        <v>1066</v>
      </c>
      <c r="C29" s="1008" t="s">
        <v>4097</v>
      </c>
      <c r="D29" s="1587" t="s">
        <v>4098</v>
      </c>
      <c r="E29" s="1587"/>
      <c r="F29" s="1009" t="s">
        <v>2898</v>
      </c>
      <c r="G29" s="1009" t="s">
        <v>2898</v>
      </c>
      <c r="H29" s="1009"/>
      <c r="I29" s="1010">
        <f>SUM(I30:I30)</f>
        <v>0</v>
      </c>
      <c r="J29" s="1010">
        <f>SUM(J30:J30)</f>
        <v>0</v>
      </c>
      <c r="K29" s="1010">
        <f>SUM(K30:K30)</f>
        <v>0</v>
      </c>
      <c r="L29" s="998" t="s">
        <v>1066</v>
      </c>
      <c r="M29" s="1010">
        <f>SUM(M30:M30)</f>
        <v>7.1092952</v>
      </c>
      <c r="N29" s="1011" t="s">
        <v>1066</v>
      </c>
      <c r="AI29" s="998" t="s">
        <v>1066</v>
      </c>
      <c r="AS29" s="1010">
        <f>SUM(AJ30:AJ30)</f>
        <v>0</v>
      </c>
      <c r="AT29" s="1010">
        <f>SUM(AK30:AK30)</f>
        <v>0</v>
      </c>
      <c r="AU29" s="1010">
        <f>SUM(AL30:AL30)</f>
        <v>0</v>
      </c>
    </row>
    <row r="30" spans="1:64" ht="15" customHeight="1">
      <c r="A30" s="969" t="s">
        <v>4085</v>
      </c>
      <c r="B30" s="970" t="s">
        <v>1066</v>
      </c>
      <c r="C30" s="970" t="s">
        <v>4168</v>
      </c>
      <c r="D30" s="1565" t="s">
        <v>4169</v>
      </c>
      <c r="E30" s="1565"/>
      <c r="F30" s="970" t="s">
        <v>567</v>
      </c>
      <c r="G30" s="971">
        <v>3.76</v>
      </c>
      <c r="H30" s="1173"/>
      <c r="I30" s="971">
        <f>G30*AO30</f>
        <v>0</v>
      </c>
      <c r="J30" s="971">
        <f>G30*AP30</f>
        <v>0</v>
      </c>
      <c r="K30" s="971">
        <f>G30*H30</f>
        <v>0</v>
      </c>
      <c r="L30" s="971">
        <v>1.8907700000000001</v>
      </c>
      <c r="M30" s="971">
        <f>G30*L30</f>
        <v>7.1092952</v>
      </c>
      <c r="N30" s="1012" t="s">
        <v>4138</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1066</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4170</v>
      </c>
      <c r="AZ30" s="1013" t="s">
        <v>4171</v>
      </c>
      <c r="BA30" s="998" t="s">
        <v>4141</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1066</v>
      </c>
      <c r="B31" s="1008" t="s">
        <v>1066</v>
      </c>
      <c r="C31" s="1008" t="s">
        <v>4099</v>
      </c>
      <c r="D31" s="1587" t="s">
        <v>4100</v>
      </c>
      <c r="E31" s="1587"/>
      <c r="F31" s="1009" t="s">
        <v>2898</v>
      </c>
      <c r="G31" s="1009" t="s">
        <v>2898</v>
      </c>
      <c r="H31" s="1009"/>
      <c r="I31" s="1010">
        <f>SUM(I32:I32)</f>
        <v>0</v>
      </c>
      <c r="J31" s="1010">
        <f>SUM(J32:J32)</f>
        <v>0</v>
      </c>
      <c r="K31" s="1010">
        <f>SUM(K32:K32)</f>
        <v>0</v>
      </c>
      <c r="L31" s="998" t="s">
        <v>1066</v>
      </c>
      <c r="M31" s="1010">
        <f>SUM(M32:M32)</f>
        <v>0</v>
      </c>
      <c r="N31" s="1011" t="s">
        <v>1066</v>
      </c>
      <c r="AI31" s="998" t="s">
        <v>1066</v>
      </c>
      <c r="AS31" s="1010">
        <f>SUM(AJ32:AJ32)</f>
        <v>0</v>
      </c>
      <c r="AT31" s="1010">
        <f>SUM(AK32:AK32)</f>
        <v>0</v>
      </c>
      <c r="AU31" s="1010">
        <f>SUM(AL32:AL32)</f>
        <v>0</v>
      </c>
    </row>
    <row r="32" spans="1:64" ht="15" customHeight="1">
      <c r="A32" s="969" t="s">
        <v>4165</v>
      </c>
      <c r="B32" s="970" t="s">
        <v>1066</v>
      </c>
      <c r="C32" s="970" t="s">
        <v>4365</v>
      </c>
      <c r="D32" s="1565" t="s">
        <v>4366</v>
      </c>
      <c r="E32" s="1565"/>
      <c r="F32" s="970" t="s">
        <v>315</v>
      </c>
      <c r="G32" s="971">
        <v>47</v>
      </c>
      <c r="H32" s="1173"/>
      <c r="I32" s="971">
        <f>G32*AO32</f>
        <v>0</v>
      </c>
      <c r="J32" s="971">
        <f>G32*AP32</f>
        <v>0</v>
      </c>
      <c r="K32" s="971">
        <f>G32*H32</f>
        <v>0</v>
      </c>
      <c r="L32" s="971">
        <v>0</v>
      </c>
      <c r="M32" s="971">
        <f>G32*L32</f>
        <v>0</v>
      </c>
      <c r="N32" s="1012" t="s">
        <v>4138</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1066</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4174</v>
      </c>
      <c r="AZ32" s="1013" t="s">
        <v>4175</v>
      </c>
      <c r="BA32" s="998" t="s">
        <v>4141</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1066</v>
      </c>
      <c r="B33" s="1008" t="s">
        <v>1066</v>
      </c>
      <c r="C33" s="1008" t="s">
        <v>4101</v>
      </c>
      <c r="D33" s="1587" t="s">
        <v>4102</v>
      </c>
      <c r="E33" s="1587"/>
      <c r="F33" s="1009" t="s">
        <v>2898</v>
      </c>
      <c r="G33" s="1009" t="s">
        <v>2898</v>
      </c>
      <c r="H33" s="1009"/>
      <c r="I33" s="1010">
        <f>SUM(I34:I38)</f>
        <v>0</v>
      </c>
      <c r="J33" s="1010">
        <f>SUM(J34:J38)</f>
        <v>0</v>
      </c>
      <c r="K33" s="1010">
        <f>SUM(K34:K38)</f>
        <v>0</v>
      </c>
      <c r="L33" s="998" t="s">
        <v>1066</v>
      </c>
      <c r="M33" s="1010">
        <f>SUM(M34:M38)</f>
        <v>0.12324</v>
      </c>
      <c r="N33" s="1011" t="s">
        <v>1066</v>
      </c>
      <c r="AI33" s="998" t="s">
        <v>1066</v>
      </c>
      <c r="AS33" s="1010">
        <f>SUM(AJ34:AJ38)</f>
        <v>0</v>
      </c>
      <c r="AT33" s="1010">
        <f>SUM(AK34:AK38)</f>
        <v>0</v>
      </c>
      <c r="AU33" s="1010">
        <f>SUM(AL34:AL38)</f>
        <v>0</v>
      </c>
    </row>
    <row r="34" spans="1:64" ht="15" customHeight="1">
      <c r="A34" s="969" t="s">
        <v>4087</v>
      </c>
      <c r="B34" s="970" t="s">
        <v>1066</v>
      </c>
      <c r="C34" s="970" t="s">
        <v>4328</v>
      </c>
      <c r="D34" s="1565" t="s">
        <v>4329</v>
      </c>
      <c r="E34" s="1565"/>
      <c r="F34" s="970" t="s">
        <v>347</v>
      </c>
      <c r="G34" s="971">
        <v>1</v>
      </c>
      <c r="H34" s="1173"/>
      <c r="I34" s="971">
        <f>G34*AO34</f>
        <v>0</v>
      </c>
      <c r="J34" s="971">
        <f>G34*AP34</f>
        <v>0</v>
      </c>
      <c r="K34" s="971">
        <f>G34*H34</f>
        <v>0</v>
      </c>
      <c r="L34" s="971">
        <v>0.12303</v>
      </c>
      <c r="M34" s="971">
        <f>G34*L34</f>
        <v>0.12303</v>
      </c>
      <c r="N34" s="1012" t="s">
        <v>4138</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1066</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4178</v>
      </c>
      <c r="AZ34" s="1013" t="s">
        <v>4175</v>
      </c>
      <c r="BA34" s="998" t="s">
        <v>4141</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4089</v>
      </c>
      <c r="B35" s="970" t="s">
        <v>1066</v>
      </c>
      <c r="C35" s="970" t="s">
        <v>4330</v>
      </c>
      <c r="D35" s="1565" t="s">
        <v>4331</v>
      </c>
      <c r="E35" s="1565"/>
      <c r="F35" s="970" t="s">
        <v>347</v>
      </c>
      <c r="G35" s="971">
        <v>1</v>
      </c>
      <c r="H35" s="1173"/>
      <c r="I35" s="971">
        <f>G35*AO35</f>
        <v>0</v>
      </c>
      <c r="J35" s="971">
        <f>G35*AP35</f>
        <v>0</v>
      </c>
      <c r="K35" s="971">
        <f>G35*H35</f>
        <v>0</v>
      </c>
      <c r="L35" s="971">
        <v>2.1000000000000001E-4</v>
      </c>
      <c r="M35" s="971">
        <f>G35*L35</f>
        <v>2.1000000000000001E-4</v>
      </c>
      <c r="N35" s="1012" t="s">
        <v>4138</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1066</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4178</v>
      </c>
      <c r="AZ35" s="1013" t="s">
        <v>4175</v>
      </c>
      <c r="BA35" s="998" t="s">
        <v>4141</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4091</v>
      </c>
      <c r="B36" s="970" t="s">
        <v>1066</v>
      </c>
      <c r="C36" s="970" t="s">
        <v>4332</v>
      </c>
      <c r="D36" s="1565" t="s">
        <v>4333</v>
      </c>
      <c r="E36" s="1565"/>
      <c r="F36" s="970" t="s">
        <v>347</v>
      </c>
      <c r="G36" s="971">
        <v>1</v>
      </c>
      <c r="H36" s="1173"/>
      <c r="I36" s="971">
        <f>G36*AO36</f>
        <v>0</v>
      </c>
      <c r="J36" s="971">
        <f>G36*AP36</f>
        <v>0</v>
      </c>
      <c r="K36" s="971">
        <f>G36*H36</f>
        <v>0</v>
      </c>
      <c r="L36" s="971">
        <v>0</v>
      </c>
      <c r="M36" s="971">
        <f>G36*L36</f>
        <v>0</v>
      </c>
      <c r="N36" s="1012" t="s">
        <v>4138</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1066</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4178</v>
      </c>
      <c r="AZ36" s="1013" t="s">
        <v>4175</v>
      </c>
      <c r="BA36" s="998" t="s">
        <v>4141</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4179</v>
      </c>
      <c r="B37" s="970" t="s">
        <v>1066</v>
      </c>
      <c r="C37" s="970" t="s">
        <v>1973</v>
      </c>
      <c r="D37" s="1565" t="s">
        <v>4334</v>
      </c>
      <c r="E37" s="1565"/>
      <c r="F37" s="970" t="s">
        <v>315</v>
      </c>
      <c r="G37" s="971">
        <v>47</v>
      </c>
      <c r="H37" s="1173"/>
      <c r="I37" s="971">
        <f>G37*AO37</f>
        <v>0</v>
      </c>
      <c r="J37" s="971">
        <f>G37*AP37</f>
        <v>0</v>
      </c>
      <c r="K37" s="971">
        <f>G37*H37</f>
        <v>0</v>
      </c>
      <c r="L37" s="971">
        <v>0</v>
      </c>
      <c r="M37" s="971">
        <f>G37*L37</f>
        <v>0</v>
      </c>
      <c r="N37" s="1012" t="s">
        <v>4138</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1066</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4178</v>
      </c>
      <c r="AZ37" s="1013" t="s">
        <v>4175</v>
      </c>
      <c r="BA37" s="998" t="s">
        <v>4141</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1066</v>
      </c>
      <c r="C38" s="970" t="s">
        <v>1975</v>
      </c>
      <c r="D38" s="1565" t="s">
        <v>4335</v>
      </c>
      <c r="E38" s="1565"/>
      <c r="F38" s="970" t="s">
        <v>315</v>
      </c>
      <c r="G38" s="971">
        <v>47</v>
      </c>
      <c r="H38" s="1173"/>
      <c r="I38" s="971">
        <f>G38*AO38</f>
        <v>0</v>
      </c>
      <c r="J38" s="971">
        <f>G38*AP38</f>
        <v>0</v>
      </c>
      <c r="K38" s="971">
        <f>G38*H38</f>
        <v>0</v>
      </c>
      <c r="L38" s="971">
        <v>0</v>
      </c>
      <c r="M38" s="971">
        <f>G38*L38</f>
        <v>0</v>
      </c>
      <c r="N38" s="1012" t="s">
        <v>4138</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1066</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4178</v>
      </c>
      <c r="AZ38" s="1013" t="s">
        <v>4175</v>
      </c>
      <c r="BA38" s="998" t="s">
        <v>4141</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1066</v>
      </c>
      <c r="B39" s="1008" t="s">
        <v>1066</v>
      </c>
      <c r="C39" s="1008" t="s">
        <v>4107</v>
      </c>
      <c r="D39" s="1587" t="s">
        <v>4108</v>
      </c>
      <c r="E39" s="1587"/>
      <c r="F39" s="1009" t="s">
        <v>2898</v>
      </c>
      <c r="G39" s="1009" t="s">
        <v>2898</v>
      </c>
      <c r="H39" s="1009"/>
      <c r="I39" s="1010">
        <f>SUM(I40:I43)</f>
        <v>0</v>
      </c>
      <c r="J39" s="1010">
        <f>SUM(J40:J43)</f>
        <v>0</v>
      </c>
      <c r="K39" s="1010">
        <f>SUM(K40:K43)</f>
        <v>0</v>
      </c>
      <c r="L39" s="998" t="s">
        <v>1066</v>
      </c>
      <c r="M39" s="1010">
        <f>SUM(M40:M43)</f>
        <v>2.0159999999999997E-2</v>
      </c>
      <c r="N39" s="1011" t="s">
        <v>1066</v>
      </c>
      <c r="AI39" s="998" t="s">
        <v>1066</v>
      </c>
      <c r="AS39" s="1010">
        <f>SUM(AJ40:AJ43)</f>
        <v>0</v>
      </c>
      <c r="AT39" s="1010">
        <f>SUM(AK40:AK43)</f>
        <v>0</v>
      </c>
      <c r="AU39" s="1010">
        <f>SUM(AL40:AL43)</f>
        <v>0</v>
      </c>
    </row>
    <row r="40" spans="1:64" ht="37.5" customHeight="1">
      <c r="A40" s="969" t="s">
        <v>4185</v>
      </c>
      <c r="B40" s="970" t="s">
        <v>1066</v>
      </c>
      <c r="C40" s="970" t="s">
        <v>4611</v>
      </c>
      <c r="D40" s="1571" t="s">
        <v>4612</v>
      </c>
      <c r="E40" s="1571"/>
      <c r="F40" s="970" t="s">
        <v>347</v>
      </c>
      <c r="G40" s="971">
        <v>1</v>
      </c>
      <c r="H40" s="1173"/>
      <c r="I40" s="971">
        <f>G40*AO40</f>
        <v>0</v>
      </c>
      <c r="J40" s="971">
        <f>G40*AP40</f>
        <v>0</v>
      </c>
      <c r="K40" s="971">
        <f>G40*H40</f>
        <v>0</v>
      </c>
      <c r="L40" s="971">
        <v>1.338E-2</v>
      </c>
      <c r="M40" s="971">
        <f>G40*L40</f>
        <v>1.338E-2</v>
      </c>
      <c r="N40" s="1012" t="s">
        <v>4138</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1066</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4199</v>
      </c>
      <c r="AZ40" s="1013" t="s">
        <v>4189</v>
      </c>
      <c r="BA40" s="998" t="s">
        <v>4141</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2810</v>
      </c>
      <c r="B41" s="970" t="s">
        <v>1066</v>
      </c>
      <c r="C41" s="970" t="s">
        <v>4336</v>
      </c>
      <c r="D41" s="1565" t="s">
        <v>4337</v>
      </c>
      <c r="E41" s="1565"/>
      <c r="F41" s="970" t="s">
        <v>315</v>
      </c>
      <c r="G41" s="971">
        <v>47</v>
      </c>
      <c r="H41" s="1173"/>
      <c r="I41" s="971">
        <f>G41*AO41</f>
        <v>0</v>
      </c>
      <c r="J41" s="971">
        <f>G41*AP41</f>
        <v>0</v>
      </c>
      <c r="K41" s="971">
        <f>G41*H41</f>
        <v>0</v>
      </c>
      <c r="L41" s="971">
        <v>8.0000000000000007E-5</v>
      </c>
      <c r="M41" s="971">
        <f>G41*L41</f>
        <v>3.7600000000000003E-3</v>
      </c>
      <c r="N41" s="1012" t="s">
        <v>4138</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1066</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4199</v>
      </c>
      <c r="AZ41" s="1013" t="s">
        <v>4189</v>
      </c>
      <c r="BA41" s="998" t="s">
        <v>4141</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4192</v>
      </c>
      <c r="B42" s="970" t="s">
        <v>1066</v>
      </c>
      <c r="C42" s="970" t="s">
        <v>4367</v>
      </c>
      <c r="D42" s="1565" t="s">
        <v>4368</v>
      </c>
      <c r="E42" s="1565"/>
      <c r="F42" s="970" t="s">
        <v>347</v>
      </c>
      <c r="G42" s="971">
        <v>2</v>
      </c>
      <c r="H42" s="1173"/>
      <c r="I42" s="971">
        <f>G42*AO42</f>
        <v>0</v>
      </c>
      <c r="J42" s="971">
        <f>G42*AP42</f>
        <v>0</v>
      </c>
      <c r="K42" s="971">
        <f>G42*H42</f>
        <v>0</v>
      </c>
      <c r="L42" s="971">
        <v>1E-4</v>
      </c>
      <c r="M42" s="971">
        <f>G42*L42</f>
        <v>2.0000000000000001E-4</v>
      </c>
      <c r="N42" s="1012" t="s">
        <v>4138</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1066</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4199</v>
      </c>
      <c r="AZ42" s="1013" t="s">
        <v>4189</v>
      </c>
      <c r="BA42" s="998" t="s">
        <v>4141</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4196</v>
      </c>
      <c r="B43" s="970" t="s">
        <v>1066</v>
      </c>
      <c r="C43" s="970" t="s">
        <v>4340</v>
      </c>
      <c r="D43" s="1565" t="s">
        <v>4341</v>
      </c>
      <c r="E43" s="1565"/>
      <c r="F43" s="970" t="s">
        <v>315</v>
      </c>
      <c r="G43" s="971">
        <v>47</v>
      </c>
      <c r="H43" s="1173"/>
      <c r="I43" s="971">
        <f>G43*AO43</f>
        <v>0</v>
      </c>
      <c r="J43" s="971">
        <f>G43*AP43</f>
        <v>0</v>
      </c>
      <c r="K43" s="971">
        <f>G43*H43</f>
        <v>0</v>
      </c>
      <c r="L43" s="971">
        <v>6.0000000000000002E-5</v>
      </c>
      <c r="M43" s="971">
        <f>G43*L43</f>
        <v>2.82E-3</v>
      </c>
      <c r="N43" s="1012" t="s">
        <v>4138</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1066</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4199</v>
      </c>
      <c r="AZ43" s="1013" t="s">
        <v>4189</v>
      </c>
      <c r="BA43" s="998" t="s">
        <v>4141</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1066</v>
      </c>
      <c r="B44" s="1008" t="s">
        <v>1066</v>
      </c>
      <c r="C44" s="1008" t="s">
        <v>1066</v>
      </c>
      <c r="D44" s="1587" t="s">
        <v>4051</v>
      </c>
      <c r="E44" s="1587"/>
      <c r="F44" s="1009" t="s">
        <v>2898</v>
      </c>
      <c r="G44" s="1009" t="s">
        <v>2898</v>
      </c>
      <c r="H44" s="1009"/>
      <c r="I44" s="1010">
        <f>SUM(I45:I49)</f>
        <v>0</v>
      </c>
      <c r="J44" s="1010">
        <f>SUM(J45:J49)</f>
        <v>0</v>
      </c>
      <c r="K44" s="1010">
        <f>SUM(K45:K49)</f>
        <v>0</v>
      </c>
      <c r="L44" s="998" t="s">
        <v>1066</v>
      </c>
      <c r="M44" s="1010">
        <f>SUM(M45:M49)</f>
        <v>6.7949999999999997E-2</v>
      </c>
      <c r="N44" s="1011" t="s">
        <v>1066</v>
      </c>
      <c r="AI44" s="998" t="s">
        <v>1066</v>
      </c>
      <c r="AS44" s="1010">
        <f>SUM(AJ45:AJ49)</f>
        <v>0</v>
      </c>
      <c r="AT44" s="1010">
        <f>SUM(AK45:AK49)</f>
        <v>0</v>
      </c>
      <c r="AU44" s="1010">
        <f>SUM(AL45:AL49)</f>
        <v>0</v>
      </c>
    </row>
    <row r="45" spans="1:64" ht="15" customHeight="1">
      <c r="A45" s="969" t="s">
        <v>4200</v>
      </c>
      <c r="B45" s="970" t="s">
        <v>1066</v>
      </c>
      <c r="C45" s="970" t="s">
        <v>4353</v>
      </c>
      <c r="D45" s="1565" t="s">
        <v>4354</v>
      </c>
      <c r="E45" s="1565"/>
      <c r="F45" s="970" t="s">
        <v>347</v>
      </c>
      <c r="G45" s="971">
        <v>1</v>
      </c>
      <c r="H45" s="1173"/>
      <c r="I45" s="971">
        <f>G45*AO45</f>
        <v>0</v>
      </c>
      <c r="J45" s="971">
        <f>G45*AP45</f>
        <v>0</v>
      </c>
      <c r="K45" s="971">
        <f>G45*H45</f>
        <v>0</v>
      </c>
      <c r="L45" s="971">
        <v>7.3000000000000001E-3</v>
      </c>
      <c r="M45" s="971">
        <f>G45*L45</f>
        <v>7.3000000000000001E-3</v>
      </c>
      <c r="N45" s="1012" t="s">
        <v>4138</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1066</v>
      </c>
      <c r="AJ45" s="971">
        <f>IF(AN45=0,K45,0)</f>
        <v>0</v>
      </c>
      <c r="AK45" s="971">
        <f>IF(AN45=15,K45,0)</f>
        <v>0</v>
      </c>
      <c r="AL45" s="971">
        <f>IF(AN45=21,K45,0)</f>
        <v>0</v>
      </c>
      <c r="AN45" s="971">
        <v>21</v>
      </c>
      <c r="AO45" s="971">
        <f>H45*1</f>
        <v>0</v>
      </c>
      <c r="AP45" s="971">
        <f>H45*(1-1)</f>
        <v>0</v>
      </c>
      <c r="AQ45" s="1013" t="s">
        <v>3839</v>
      </c>
      <c r="AV45" s="971">
        <f>AW45+AX45</f>
        <v>0</v>
      </c>
      <c r="AW45" s="971">
        <f>G45*AO45</f>
        <v>0</v>
      </c>
      <c r="AX45" s="971">
        <f>G45*AP45</f>
        <v>0</v>
      </c>
      <c r="AY45" s="1013" t="s">
        <v>4206</v>
      </c>
      <c r="AZ45" s="1013" t="s">
        <v>4207</v>
      </c>
      <c r="BA45" s="998" t="s">
        <v>4141</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4203</v>
      </c>
      <c r="B46" s="970" t="s">
        <v>1066</v>
      </c>
      <c r="C46" s="970" t="s">
        <v>4355</v>
      </c>
      <c r="D46" s="1565" t="s">
        <v>4356</v>
      </c>
      <c r="E46" s="1565"/>
      <c r="F46" s="970" t="s">
        <v>347</v>
      </c>
      <c r="G46" s="971">
        <v>1</v>
      </c>
      <c r="H46" s="1173"/>
      <c r="I46" s="971">
        <f>G46*AO46</f>
        <v>0</v>
      </c>
      <c r="J46" s="971">
        <f>G46*AP46</f>
        <v>0</v>
      </c>
      <c r="K46" s="971">
        <f>G46*H46</f>
        <v>0</v>
      </c>
      <c r="L46" s="971">
        <v>0</v>
      </c>
      <c r="M46" s="971">
        <f>G46*L46</f>
        <v>0</v>
      </c>
      <c r="N46" s="1012" t="s">
        <v>4138</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1066</v>
      </c>
      <c r="AJ46" s="971">
        <f>IF(AN46=0,K46,0)</f>
        <v>0</v>
      </c>
      <c r="AK46" s="971">
        <f>IF(AN46=15,K46,0)</f>
        <v>0</v>
      </c>
      <c r="AL46" s="971">
        <f>IF(AN46=21,K46,0)</f>
        <v>0</v>
      </c>
      <c r="AN46" s="971">
        <v>21</v>
      </c>
      <c r="AO46" s="971">
        <f>H46*1</f>
        <v>0</v>
      </c>
      <c r="AP46" s="971">
        <f>H46*(1-1)</f>
        <v>0</v>
      </c>
      <c r="AQ46" s="1013" t="s">
        <v>3839</v>
      </c>
      <c r="AV46" s="971">
        <f>AW46+AX46</f>
        <v>0</v>
      </c>
      <c r="AW46" s="971">
        <f>G46*AO46</f>
        <v>0</v>
      </c>
      <c r="AX46" s="971">
        <f>G46*AP46</f>
        <v>0</v>
      </c>
      <c r="AY46" s="1013" t="s">
        <v>4206</v>
      </c>
      <c r="AZ46" s="1013" t="s">
        <v>4207</v>
      </c>
      <c r="BA46" s="998" t="s">
        <v>4141</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4208</v>
      </c>
      <c r="B47" s="970" t="s">
        <v>1066</v>
      </c>
      <c r="C47" s="970" t="s">
        <v>4351</v>
      </c>
      <c r="D47" s="1565" t="s">
        <v>4352</v>
      </c>
      <c r="E47" s="1565"/>
      <c r="F47" s="970" t="s">
        <v>347</v>
      </c>
      <c r="G47" s="971">
        <v>1</v>
      </c>
      <c r="H47" s="1173"/>
      <c r="I47" s="971">
        <f>G47*AO47</f>
        <v>0</v>
      </c>
      <c r="J47" s="971">
        <f>G47*AP47</f>
        <v>0</v>
      </c>
      <c r="K47" s="971">
        <f>G47*H47</f>
        <v>0</v>
      </c>
      <c r="L47" s="971">
        <v>1.1299999999999999E-2</v>
      </c>
      <c r="M47" s="971">
        <f>G47*L47</f>
        <v>1.1299999999999999E-2</v>
      </c>
      <c r="N47" s="1012" t="s">
        <v>4138</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1066</v>
      </c>
      <c r="AJ47" s="971">
        <f>IF(AN47=0,K47,0)</f>
        <v>0</v>
      </c>
      <c r="AK47" s="971">
        <f>IF(AN47=15,K47,0)</f>
        <v>0</v>
      </c>
      <c r="AL47" s="971">
        <f>IF(AN47=21,K47,0)</f>
        <v>0</v>
      </c>
      <c r="AN47" s="971">
        <v>21</v>
      </c>
      <c r="AO47" s="971">
        <f>H47*1</f>
        <v>0</v>
      </c>
      <c r="AP47" s="971">
        <f>H47*(1-1)</f>
        <v>0</v>
      </c>
      <c r="AQ47" s="1013" t="s">
        <v>3839</v>
      </c>
      <c r="AV47" s="971">
        <f>AW47+AX47</f>
        <v>0</v>
      </c>
      <c r="AW47" s="971">
        <f>G47*AO47</f>
        <v>0</v>
      </c>
      <c r="AX47" s="971">
        <f>G47*AP47</f>
        <v>0</v>
      </c>
      <c r="AY47" s="1013" t="s">
        <v>4206</v>
      </c>
      <c r="AZ47" s="1013" t="s">
        <v>4207</v>
      </c>
      <c r="BA47" s="998" t="s">
        <v>4141</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4095</v>
      </c>
      <c r="B48" s="970" t="s">
        <v>1066</v>
      </c>
      <c r="C48" s="970" t="s">
        <v>4369</v>
      </c>
      <c r="D48" s="1565" t="s">
        <v>4370</v>
      </c>
      <c r="E48" s="1565"/>
      <c r="F48" s="970" t="s">
        <v>2190</v>
      </c>
      <c r="G48" s="971">
        <v>2</v>
      </c>
      <c r="H48" s="1173"/>
      <c r="I48" s="971">
        <f>G48*AO48</f>
        <v>0</v>
      </c>
      <c r="J48" s="971">
        <f>G48*AP48</f>
        <v>0</v>
      </c>
      <c r="K48" s="971">
        <f>G48*H48</f>
        <v>0</v>
      </c>
      <c r="L48" s="971">
        <v>0</v>
      </c>
      <c r="M48" s="971">
        <f>G48*L48</f>
        <v>0</v>
      </c>
      <c r="N48" s="1012" t="s">
        <v>1066</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1066</v>
      </c>
      <c r="AJ48" s="971">
        <f>IF(AN48=0,K48,0)</f>
        <v>0</v>
      </c>
      <c r="AK48" s="971">
        <f>IF(AN48=15,K48,0)</f>
        <v>0</v>
      </c>
      <c r="AL48" s="971">
        <f>IF(AN48=21,K48,0)</f>
        <v>0</v>
      </c>
      <c r="AN48" s="971">
        <v>21</v>
      </c>
      <c r="AO48" s="971">
        <f>H48*1</f>
        <v>0</v>
      </c>
      <c r="AP48" s="971">
        <f>H48*(1-1)</f>
        <v>0</v>
      </c>
      <c r="AQ48" s="1013" t="s">
        <v>3839</v>
      </c>
      <c r="AV48" s="971">
        <f>AW48+AX48</f>
        <v>0</v>
      </c>
      <c r="AW48" s="971">
        <f>G48*AO48</f>
        <v>0</v>
      </c>
      <c r="AX48" s="971">
        <f>G48*AP48</f>
        <v>0</v>
      </c>
      <c r="AY48" s="1013" t="s">
        <v>4206</v>
      </c>
      <c r="AZ48" s="1013" t="s">
        <v>4207</v>
      </c>
      <c r="BA48" s="998" t="s">
        <v>4141</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4214</v>
      </c>
      <c r="B49" s="974" t="s">
        <v>1066</v>
      </c>
      <c r="C49" s="974" t="s">
        <v>4371</v>
      </c>
      <c r="D49" s="1588" t="s">
        <v>4372</v>
      </c>
      <c r="E49" s="1588"/>
      <c r="F49" s="974" t="s">
        <v>315</v>
      </c>
      <c r="G49" s="975">
        <v>47</v>
      </c>
      <c r="H49" s="1174"/>
      <c r="I49" s="975">
        <f>G49*AO49</f>
        <v>0</v>
      </c>
      <c r="J49" s="975">
        <f>G49*AP49</f>
        <v>0</v>
      </c>
      <c r="K49" s="975">
        <f>G49*H49</f>
        <v>0</v>
      </c>
      <c r="L49" s="975">
        <v>1.0499999999999999E-3</v>
      </c>
      <c r="M49" s="975">
        <f>G49*L49</f>
        <v>4.9349999999999998E-2</v>
      </c>
      <c r="N49" s="1014" t="s">
        <v>4138</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1066</v>
      </c>
      <c r="AJ49" s="971">
        <f>IF(AN49=0,K49,0)</f>
        <v>0</v>
      </c>
      <c r="AK49" s="971">
        <f>IF(AN49=15,K49,0)</f>
        <v>0</v>
      </c>
      <c r="AL49" s="971">
        <f>IF(AN49=21,K49,0)</f>
        <v>0</v>
      </c>
      <c r="AN49" s="971">
        <v>21</v>
      </c>
      <c r="AO49" s="971">
        <f>H49*1</f>
        <v>0</v>
      </c>
      <c r="AP49" s="971">
        <f>H49*(1-1)</f>
        <v>0</v>
      </c>
      <c r="AQ49" s="1013" t="s">
        <v>3839</v>
      </c>
      <c r="AV49" s="971">
        <f>AW49+AX49</f>
        <v>0</v>
      </c>
      <c r="AW49" s="971">
        <f>G49*AO49</f>
        <v>0</v>
      </c>
      <c r="AX49" s="971">
        <f>G49*AP49</f>
        <v>0</v>
      </c>
      <c r="AY49" s="1013" t="s">
        <v>4206</v>
      </c>
      <c r="AZ49" s="1013" t="s">
        <v>4207</v>
      </c>
      <c r="BA49" s="998" t="s">
        <v>4141</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7" t="s">
        <v>4109</v>
      </c>
      <c r="J50" s="1567"/>
      <c r="K50" s="978">
        <f>K12+K17+K20+K22+K27+K29+K31+K33+K39+K44</f>
        <v>0</v>
      </c>
    </row>
    <row r="51" spans="1:64" ht="15" customHeight="1">
      <c r="A51" s="992" t="s">
        <v>4071</v>
      </c>
    </row>
    <row r="52" spans="1:64" ht="12.75" customHeight="1">
      <c r="A52" s="1571" t="s">
        <v>1066</v>
      </c>
      <c r="B52" s="1565"/>
      <c r="C52" s="1565"/>
      <c r="D52" s="1565"/>
      <c r="E52" s="1565"/>
      <c r="F52" s="1565"/>
      <c r="G52" s="1565"/>
      <c r="H52" s="1565"/>
      <c r="I52" s="1565"/>
      <c r="J52" s="1565"/>
      <c r="K52" s="1565"/>
      <c r="L52" s="1565"/>
      <c r="M52" s="1565"/>
      <c r="N52" s="1565"/>
    </row>
  </sheetData>
  <mergeCells count="69">
    <mergeCell ref="I50:J50"/>
    <mergeCell ref="A52:N52"/>
    <mergeCell ref="D44:E44"/>
    <mergeCell ref="D45:E45"/>
    <mergeCell ref="D46:E46"/>
    <mergeCell ref="D47:E47"/>
    <mergeCell ref="D48:E48"/>
    <mergeCell ref="D49:E49"/>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09375" defaultRowHeight="15" customHeight="1"/>
  <cols>
    <col min="1" max="1" width="10.5546875" style="963" customWidth="1"/>
    <col min="2" max="2" width="14.88671875" style="963" customWidth="1"/>
    <col min="3" max="3" width="31.44140625" style="963" customWidth="1"/>
    <col min="4" max="4" width="11.33203125" style="963" customWidth="1"/>
    <col min="5" max="5" width="12" style="963" customWidth="1"/>
    <col min="6" max="6" width="31.44140625" style="963" customWidth="1"/>
    <col min="7" max="7" width="12.109375" style="963"/>
    <col min="8" max="8" width="14.5546875" style="963" customWidth="1"/>
    <col min="9" max="9" width="31.44140625" style="963" customWidth="1"/>
    <col min="10" max="16384" width="12.109375" style="963"/>
  </cols>
  <sheetData>
    <row r="1" spans="1:9" ht="54.75" customHeight="1">
      <c r="A1" s="1590" t="s">
        <v>4023</v>
      </c>
      <c r="B1" s="1561"/>
      <c r="C1" s="1561"/>
      <c r="D1" s="1561"/>
      <c r="E1" s="1561"/>
      <c r="F1" s="1561"/>
      <c r="G1" s="1561"/>
      <c r="H1" s="1561"/>
      <c r="I1" s="1561"/>
    </row>
    <row r="2" spans="1:9" ht="15" customHeight="1">
      <c r="A2" s="1562" t="s">
        <v>4024</v>
      </c>
      <c r="B2" s="1563"/>
      <c r="C2" s="1566" t="str">
        <f>'Rozpočet SO_107'!D2</f>
        <v>Nové Hurdisky - sociální bydlení Otrokovice</v>
      </c>
      <c r="D2" s="1589"/>
      <c r="E2" s="1568" t="s">
        <v>23</v>
      </c>
      <c r="F2" s="1568" t="str">
        <f>'Rozpočet SO_107'!J2</f>
        <v> </v>
      </c>
      <c r="G2" s="1563"/>
      <c r="H2" s="1568" t="s">
        <v>4025</v>
      </c>
      <c r="I2" s="1574" t="s">
        <v>1066</v>
      </c>
    </row>
    <row r="3" spans="1:9" ht="15" customHeight="1">
      <c r="A3" s="1564"/>
      <c r="B3" s="1565"/>
      <c r="C3" s="1567"/>
      <c r="D3" s="1567"/>
      <c r="E3" s="1565"/>
      <c r="F3" s="1565"/>
      <c r="G3" s="1565"/>
      <c r="H3" s="1565"/>
      <c r="I3" s="1560"/>
    </row>
    <row r="4" spans="1:9" ht="15" customHeight="1">
      <c r="A4" s="1570" t="s">
        <v>4026</v>
      </c>
      <c r="B4" s="1565"/>
      <c r="C4" s="1571" t="str">
        <f>'Rozpočet SO_107'!D4</f>
        <v>SO 107 - rušený plynovod</v>
      </c>
      <c r="D4" s="1565"/>
      <c r="E4" s="1571" t="s">
        <v>21</v>
      </c>
      <c r="F4" s="1571" t="str">
        <f>'Rozpočet SO_107'!J4</f>
        <v> </v>
      </c>
      <c r="G4" s="1565"/>
      <c r="H4" s="1571" t="s">
        <v>4025</v>
      </c>
      <c r="I4" s="1560" t="s">
        <v>1066</v>
      </c>
    </row>
    <row r="5" spans="1:9" ht="15" customHeight="1">
      <c r="A5" s="1564"/>
      <c r="B5" s="1565"/>
      <c r="C5" s="1565"/>
      <c r="D5" s="1565"/>
      <c r="E5" s="1565"/>
      <c r="F5" s="1565"/>
      <c r="G5" s="1565"/>
      <c r="H5" s="1565"/>
      <c r="I5" s="1560"/>
    </row>
    <row r="6" spans="1:9" ht="15" customHeight="1">
      <c r="A6" s="1570" t="s">
        <v>4027</v>
      </c>
      <c r="B6" s="1565"/>
      <c r="C6" s="1571" t="str">
        <f>'Rozpočet SO_107'!D6</f>
        <v xml:space="preserve"> </v>
      </c>
      <c r="D6" s="1565"/>
      <c r="E6" s="1571" t="s">
        <v>20</v>
      </c>
      <c r="F6" s="1571" t="str">
        <f>'Rozpočet SO_107'!J6</f>
        <v> </v>
      </c>
      <c r="G6" s="1565"/>
      <c r="H6" s="1571" t="s">
        <v>4025</v>
      </c>
      <c r="I6" s="1560" t="s">
        <v>1066</v>
      </c>
    </row>
    <row r="7" spans="1:9" ht="15" customHeight="1">
      <c r="A7" s="1564"/>
      <c r="B7" s="1565"/>
      <c r="C7" s="1565"/>
      <c r="D7" s="1565"/>
      <c r="E7" s="1565"/>
      <c r="F7" s="1565"/>
      <c r="G7" s="1565"/>
      <c r="H7" s="1565"/>
      <c r="I7" s="1560"/>
    </row>
    <row r="8" spans="1:9" ht="15" customHeight="1">
      <c r="A8" s="1570" t="s">
        <v>4028</v>
      </c>
      <c r="B8" s="1565"/>
      <c r="C8" s="1571" t="str">
        <f>'Rozpočet SO_107'!H4</f>
        <v>30.10.2022</v>
      </c>
      <c r="D8" s="1565"/>
      <c r="E8" s="1571" t="s">
        <v>4029</v>
      </c>
      <c r="F8" s="1571" t="str">
        <f>'Rozpočet SO_107'!H6</f>
        <v xml:space="preserve"> </v>
      </c>
      <c r="G8" s="1565"/>
      <c r="H8" s="1565" t="s">
        <v>4030</v>
      </c>
      <c r="I8" s="1592">
        <v>11</v>
      </c>
    </row>
    <row r="9" spans="1:9" ht="15" customHeight="1">
      <c r="A9" s="1564"/>
      <c r="B9" s="1565"/>
      <c r="C9" s="1565"/>
      <c r="D9" s="1565"/>
      <c r="E9" s="1565"/>
      <c r="F9" s="1565"/>
      <c r="G9" s="1565"/>
      <c r="H9" s="1565"/>
      <c r="I9" s="1560"/>
    </row>
    <row r="10" spans="1:9" ht="15" customHeight="1">
      <c r="A10" s="1570" t="s">
        <v>4031</v>
      </c>
      <c r="B10" s="1565"/>
      <c r="C10" s="1571" t="str">
        <f>'Rozpočet SO_107'!D8</f>
        <v xml:space="preserve"> </v>
      </c>
      <c r="D10" s="1565"/>
      <c r="E10" s="1571" t="s">
        <v>4032</v>
      </c>
      <c r="F10" s="1571" t="str">
        <f>'Rozpočet SO_107'!J8</f>
        <v> </v>
      </c>
      <c r="G10" s="1565"/>
      <c r="H10" s="1565" t="s">
        <v>4033</v>
      </c>
      <c r="I10" s="1559" t="str">
        <f>'Rozpočet SO_107'!H8</f>
        <v>30.10.2022</v>
      </c>
    </row>
    <row r="11" spans="1:9" ht="15" customHeight="1">
      <c r="A11" s="1593"/>
      <c r="B11" s="1588"/>
      <c r="C11" s="1588"/>
      <c r="D11" s="1588"/>
      <c r="E11" s="1588"/>
      <c r="F11" s="1588"/>
      <c r="G11" s="1588"/>
      <c r="H11" s="1588"/>
      <c r="I11" s="1591"/>
    </row>
    <row r="12" spans="1:9" ht="22.5" customHeight="1">
      <c r="A12" s="1594" t="s">
        <v>4034</v>
      </c>
      <c r="B12" s="1594"/>
      <c r="C12" s="1594"/>
      <c r="D12" s="1594"/>
      <c r="E12" s="1594"/>
      <c r="F12" s="1594"/>
      <c r="G12" s="1594"/>
      <c r="H12" s="1594"/>
      <c r="I12" s="1594"/>
    </row>
    <row r="13" spans="1:9" ht="26.25" customHeight="1">
      <c r="A13" s="979" t="s">
        <v>4035</v>
      </c>
      <c r="B13" s="1595" t="s">
        <v>4036</v>
      </c>
      <c r="C13" s="1596"/>
      <c r="D13" s="980" t="s">
        <v>4037</v>
      </c>
      <c r="E13" s="1595" t="s">
        <v>4038</v>
      </c>
      <c r="F13" s="1596"/>
      <c r="G13" s="980" t="s">
        <v>4039</v>
      </c>
      <c r="H13" s="1595" t="s">
        <v>4040</v>
      </c>
      <c r="I13" s="1596"/>
    </row>
    <row r="14" spans="1:9" ht="15" customHeight="1">
      <c r="A14" s="981" t="s">
        <v>26</v>
      </c>
      <c r="B14" s="982" t="s">
        <v>4041</v>
      </c>
      <c r="C14" s="983">
        <f>SUM('Rozpočet SO_107'!AB12:AB27)</f>
        <v>0</v>
      </c>
      <c r="D14" s="1597" t="s">
        <v>4042</v>
      </c>
      <c r="E14" s="1598"/>
      <c r="F14" s="983">
        <v>0</v>
      </c>
      <c r="G14" s="1597" t="s">
        <v>4043</v>
      </c>
      <c r="H14" s="1598"/>
      <c r="I14" s="983">
        <v>0</v>
      </c>
    </row>
    <row r="15" spans="1:9" ht="15" customHeight="1">
      <c r="A15" s="984" t="s">
        <v>1066</v>
      </c>
      <c r="B15" s="982" t="s">
        <v>33</v>
      </c>
      <c r="C15" s="983">
        <f>SUM('Rozpočet SO_107'!AC12:AC27)</f>
        <v>0</v>
      </c>
      <c r="D15" s="1597" t="s">
        <v>4044</v>
      </c>
      <c r="E15" s="1598"/>
      <c r="F15" s="983">
        <v>0</v>
      </c>
      <c r="G15" s="1597" t="s">
        <v>4045</v>
      </c>
      <c r="H15" s="1598"/>
      <c r="I15" s="983">
        <v>0</v>
      </c>
    </row>
    <row r="16" spans="1:9" ht="15" customHeight="1">
      <c r="A16" s="981" t="s">
        <v>27</v>
      </c>
      <c r="B16" s="982" t="s">
        <v>4041</v>
      </c>
      <c r="C16" s="983">
        <f>SUM('Rozpočet SO_107'!AD12:AD27)</f>
        <v>0</v>
      </c>
      <c r="D16" s="1597" t="s">
        <v>4046</v>
      </c>
      <c r="E16" s="1598"/>
      <c r="F16" s="983">
        <v>0</v>
      </c>
      <c r="G16" s="1597" t="s">
        <v>4047</v>
      </c>
      <c r="H16" s="1598"/>
      <c r="I16" s="983">
        <v>0</v>
      </c>
    </row>
    <row r="17" spans="1:9" ht="15" customHeight="1">
      <c r="A17" s="984" t="s">
        <v>1066</v>
      </c>
      <c r="B17" s="982" t="s">
        <v>33</v>
      </c>
      <c r="C17" s="983">
        <f>SUM('Rozpočet SO_107'!AE12:AE27)</f>
        <v>0</v>
      </c>
      <c r="D17" s="1597" t="s">
        <v>1066</v>
      </c>
      <c r="E17" s="1598"/>
      <c r="F17" s="985" t="s">
        <v>1066</v>
      </c>
      <c r="G17" s="1597" t="s">
        <v>4048</v>
      </c>
      <c r="H17" s="1598"/>
      <c r="I17" s="983">
        <v>0</v>
      </c>
    </row>
    <row r="18" spans="1:9" ht="15" customHeight="1">
      <c r="A18" s="981" t="s">
        <v>4049</v>
      </c>
      <c r="B18" s="982" t="s">
        <v>4041</v>
      </c>
      <c r="C18" s="983">
        <f>SUM('Rozpočet SO_107'!AF12:AF27)</f>
        <v>0</v>
      </c>
      <c r="D18" s="1597" t="s">
        <v>1066</v>
      </c>
      <c r="E18" s="1598"/>
      <c r="F18" s="985" t="s">
        <v>1066</v>
      </c>
      <c r="G18" s="1597" t="s">
        <v>3122</v>
      </c>
      <c r="H18" s="1598"/>
      <c r="I18" s="983">
        <v>0</v>
      </c>
    </row>
    <row r="19" spans="1:9" ht="15" customHeight="1">
      <c r="A19" s="984" t="s">
        <v>1066</v>
      </c>
      <c r="B19" s="982" t="s">
        <v>33</v>
      </c>
      <c r="C19" s="983">
        <f>SUM('Rozpočet SO_107'!AG12:AG27)</f>
        <v>0</v>
      </c>
      <c r="D19" s="1597" t="s">
        <v>1066</v>
      </c>
      <c r="E19" s="1598"/>
      <c r="F19" s="985" t="s">
        <v>1066</v>
      </c>
      <c r="G19" s="1597" t="s">
        <v>4050</v>
      </c>
      <c r="H19" s="1598"/>
      <c r="I19" s="983">
        <v>0</v>
      </c>
    </row>
    <row r="20" spans="1:9" ht="15" customHeight="1">
      <c r="A20" s="1599" t="s">
        <v>4051</v>
      </c>
      <c r="B20" s="1600"/>
      <c r="C20" s="983">
        <f>SUM('Rozpočet SO_107'!AH12:AH27)</f>
        <v>0</v>
      </c>
      <c r="D20" s="1597" t="s">
        <v>1066</v>
      </c>
      <c r="E20" s="1598"/>
      <c r="F20" s="985" t="s">
        <v>1066</v>
      </c>
      <c r="G20" s="1597" t="s">
        <v>1066</v>
      </c>
      <c r="H20" s="1598"/>
      <c r="I20" s="985" t="s">
        <v>1066</v>
      </c>
    </row>
    <row r="21" spans="1:9" ht="15" customHeight="1">
      <c r="A21" s="1604" t="s">
        <v>4052</v>
      </c>
      <c r="B21" s="1605"/>
      <c r="C21" s="986">
        <f>SUM('Rozpočet SO_107'!Z12:Z27)</f>
        <v>0</v>
      </c>
      <c r="D21" s="1606" t="s">
        <v>1066</v>
      </c>
      <c r="E21" s="1607"/>
      <c r="F21" s="987" t="s">
        <v>1066</v>
      </c>
      <c r="G21" s="1606" t="s">
        <v>1066</v>
      </c>
      <c r="H21" s="1607"/>
      <c r="I21" s="987" t="s">
        <v>1066</v>
      </c>
    </row>
    <row r="22" spans="1:9" ht="16.5" customHeight="1">
      <c r="A22" s="1608" t="s">
        <v>4053</v>
      </c>
      <c r="B22" s="1609"/>
      <c r="C22" s="988">
        <f>SUM(C14:C21)</f>
        <v>0</v>
      </c>
      <c r="D22" s="1610" t="s">
        <v>4054</v>
      </c>
      <c r="E22" s="1609"/>
      <c r="F22" s="988">
        <f>SUM(F14:F21)</f>
        <v>0</v>
      </c>
      <c r="G22" s="1610" t="s">
        <v>4055</v>
      </c>
      <c r="H22" s="1609"/>
      <c r="I22" s="988">
        <f>SUM(I14:I21)</f>
        <v>0</v>
      </c>
    </row>
    <row r="23" spans="1:9" ht="15" customHeight="1" thickBot="1">
      <c r="D23" s="1599" t="s">
        <v>4056</v>
      </c>
      <c r="E23" s="1600"/>
      <c r="F23" s="989">
        <v>0</v>
      </c>
      <c r="G23" s="1611" t="s">
        <v>4057</v>
      </c>
      <c r="H23" s="1600"/>
      <c r="I23" s="983">
        <v>0</v>
      </c>
    </row>
    <row r="24" spans="1:9" ht="15" customHeight="1">
      <c r="G24" s="1599" t="s">
        <v>4058</v>
      </c>
      <c r="H24" s="1600"/>
      <c r="I24" s="983">
        <v>0</v>
      </c>
    </row>
    <row r="25" spans="1:9" ht="15" customHeight="1">
      <c r="G25" s="1599" t="s">
        <v>4059</v>
      </c>
      <c r="H25" s="1600"/>
      <c r="I25" s="983">
        <v>0</v>
      </c>
    </row>
    <row r="27" spans="1:9" ht="15" customHeight="1">
      <c r="A27" s="1612" t="s">
        <v>4060</v>
      </c>
      <c r="B27" s="1603"/>
      <c r="C27" s="990">
        <f>SUM('Rozpočet SO_107'!AJ12:AJ27)</f>
        <v>0</v>
      </c>
    </row>
    <row r="28" spans="1:9" ht="15" customHeight="1">
      <c r="A28" s="1601" t="s">
        <v>4061</v>
      </c>
      <c r="B28" s="1602"/>
      <c r="C28" s="991">
        <f>SUM('Rozpočet SO_107'!AK12:AK27)</f>
        <v>0</v>
      </c>
      <c r="D28" s="1603" t="s">
        <v>4062</v>
      </c>
      <c r="E28" s="1603"/>
      <c r="F28" s="990">
        <f>ROUND(C28*(15/100),2)</f>
        <v>0</v>
      </c>
      <c r="G28" s="1603" t="s">
        <v>4063</v>
      </c>
      <c r="H28" s="1603"/>
      <c r="I28" s="990">
        <f>SUM(C27:C29)</f>
        <v>0</v>
      </c>
    </row>
    <row r="29" spans="1:9" ht="15" customHeight="1">
      <c r="A29" s="1601" t="s">
        <v>4064</v>
      </c>
      <c r="B29" s="1602"/>
      <c r="C29" s="991">
        <f>SUM('Rozpočet SO_107'!AL12:AL27)+(F22+I22+F23+I23+I24+I25)</f>
        <v>0</v>
      </c>
      <c r="D29" s="1602" t="s">
        <v>4065</v>
      </c>
      <c r="E29" s="1602"/>
      <c r="F29" s="991">
        <f>ROUND(C29*(21/100),2)</f>
        <v>0</v>
      </c>
      <c r="G29" s="1602" t="s">
        <v>4066</v>
      </c>
      <c r="H29" s="1602"/>
      <c r="I29" s="991">
        <f>SUM(F28:F29)+I28</f>
        <v>0</v>
      </c>
    </row>
    <row r="31" spans="1:9" ht="15" customHeight="1">
      <c r="A31" s="1613" t="s">
        <v>4067</v>
      </c>
      <c r="B31" s="1614"/>
      <c r="C31" s="1615"/>
      <c r="D31" s="1614" t="s">
        <v>4068</v>
      </c>
      <c r="E31" s="1614"/>
      <c r="F31" s="1615"/>
      <c r="G31" s="1614" t="s">
        <v>4069</v>
      </c>
      <c r="H31" s="1614"/>
      <c r="I31" s="1615"/>
    </row>
    <row r="32" spans="1:9" ht="15" customHeight="1">
      <c r="A32" s="1616" t="s">
        <v>1066</v>
      </c>
      <c r="B32" s="1606"/>
      <c r="C32" s="1617"/>
      <c r="D32" s="1606" t="s">
        <v>1066</v>
      </c>
      <c r="E32" s="1606"/>
      <c r="F32" s="1617"/>
      <c r="G32" s="1606" t="s">
        <v>1066</v>
      </c>
      <c r="H32" s="1606"/>
      <c r="I32" s="1617"/>
    </row>
    <row r="33" spans="1:9" ht="15" customHeight="1">
      <c r="A33" s="1616" t="s">
        <v>1066</v>
      </c>
      <c r="B33" s="1606"/>
      <c r="C33" s="1617"/>
      <c r="D33" s="1606" t="s">
        <v>1066</v>
      </c>
      <c r="E33" s="1606"/>
      <c r="F33" s="1617"/>
      <c r="G33" s="1606" t="s">
        <v>1066</v>
      </c>
      <c r="H33" s="1606"/>
      <c r="I33" s="1617"/>
    </row>
    <row r="34" spans="1:9" ht="15" customHeight="1">
      <c r="A34" s="1616" t="s">
        <v>1066</v>
      </c>
      <c r="B34" s="1606"/>
      <c r="C34" s="1617"/>
      <c r="D34" s="1606" t="s">
        <v>1066</v>
      </c>
      <c r="E34" s="1606"/>
      <c r="F34" s="1617"/>
      <c r="G34" s="1606" t="s">
        <v>1066</v>
      </c>
      <c r="H34" s="1606"/>
      <c r="I34" s="1617"/>
    </row>
    <row r="35" spans="1:9" ht="15" customHeight="1" thickBot="1">
      <c r="A35" s="1618" t="s">
        <v>4070</v>
      </c>
      <c r="B35" s="1619"/>
      <c r="C35" s="1620"/>
      <c r="D35" s="1619" t="s">
        <v>4070</v>
      </c>
      <c r="E35" s="1619"/>
      <c r="F35" s="1620"/>
      <c r="G35" s="1619" t="s">
        <v>4070</v>
      </c>
      <c r="H35" s="1619"/>
      <c r="I35" s="1620"/>
    </row>
    <row r="36" spans="1:9" ht="15" customHeight="1">
      <c r="A36" s="992" t="s">
        <v>4071</v>
      </c>
    </row>
    <row r="37" spans="1:9" ht="12.75" customHeight="1">
      <c r="A37" s="1571" t="s">
        <v>1066</v>
      </c>
      <c r="B37" s="1565"/>
      <c r="C37" s="1565"/>
      <c r="D37" s="1565"/>
      <c r="E37" s="1565"/>
      <c r="F37" s="1565"/>
      <c r="G37" s="1565"/>
      <c r="H37" s="1565"/>
      <c r="I37" s="1565"/>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09375" defaultRowHeight="15" customHeight="1"/>
  <cols>
    <col min="1" max="2" width="9.6640625" style="963" customWidth="1"/>
    <col min="3" max="3" width="83" style="963" customWidth="1"/>
    <col min="4" max="6" width="32.33203125" style="963" customWidth="1"/>
    <col min="7" max="7" width="42.6640625" style="963" customWidth="1"/>
    <col min="8" max="9" width="0" style="963" hidden="1" customWidth="1"/>
    <col min="10" max="16384" width="12.109375" style="963"/>
  </cols>
  <sheetData>
    <row r="1" spans="1:9" ht="54.75" customHeight="1">
      <c r="A1" s="1561" t="s">
        <v>4072</v>
      </c>
      <c r="B1" s="1561"/>
      <c r="C1" s="1561"/>
      <c r="D1" s="1561"/>
      <c r="E1" s="1561"/>
      <c r="F1" s="1561"/>
      <c r="G1" s="1561"/>
    </row>
    <row r="2" spans="1:9" ht="15" customHeight="1">
      <c r="A2" s="1562" t="s">
        <v>4024</v>
      </c>
      <c r="B2" s="1563"/>
      <c r="C2" s="1566" t="str">
        <f>'Rozpočet SO_107'!D2</f>
        <v>Nové Hurdisky - sociální bydlení Otrokovice</v>
      </c>
      <c r="D2" s="1563" t="s">
        <v>4073</v>
      </c>
      <c r="E2" s="1563" t="s">
        <v>2898</v>
      </c>
      <c r="F2" s="1568" t="s">
        <v>23</v>
      </c>
      <c r="G2" s="1569" t="str">
        <f>'Rozpočet SO_107'!J2</f>
        <v> </v>
      </c>
    </row>
    <row r="3" spans="1:9" ht="15" customHeight="1">
      <c r="A3" s="1564"/>
      <c r="B3" s="1565"/>
      <c r="C3" s="1567"/>
      <c r="D3" s="1565"/>
      <c r="E3" s="1565"/>
      <c r="F3" s="1565"/>
      <c r="G3" s="1560"/>
    </row>
    <row r="4" spans="1:9" ht="15" customHeight="1">
      <c r="A4" s="1570" t="s">
        <v>4026</v>
      </c>
      <c r="B4" s="1565"/>
      <c r="C4" s="1571" t="str">
        <f>'Rozpočet SO_107'!D4</f>
        <v>SO 107 - rušený plynovod</v>
      </c>
      <c r="D4" s="1565" t="s">
        <v>4028</v>
      </c>
      <c r="E4" s="1565" t="s">
        <v>4304</v>
      </c>
      <c r="F4" s="1571" t="s">
        <v>21</v>
      </c>
      <c r="G4" s="1559" t="str">
        <f>'Rozpočet SO_107'!J4</f>
        <v> </v>
      </c>
    </row>
    <row r="5" spans="1:9" ht="15" customHeight="1">
      <c r="A5" s="1564"/>
      <c r="B5" s="1565"/>
      <c r="C5" s="1565"/>
      <c r="D5" s="1565"/>
      <c r="E5" s="1565"/>
      <c r="F5" s="1565"/>
      <c r="G5" s="1560"/>
    </row>
    <row r="6" spans="1:9" ht="15" customHeight="1">
      <c r="A6" s="1570" t="s">
        <v>4027</v>
      </c>
      <c r="B6" s="1565"/>
      <c r="C6" s="1571" t="str">
        <f>'Rozpočet SO_107'!D6</f>
        <v xml:space="preserve"> </v>
      </c>
      <c r="D6" s="1565" t="s">
        <v>4029</v>
      </c>
      <c r="E6" s="1565" t="s">
        <v>2898</v>
      </c>
      <c r="F6" s="1571" t="s">
        <v>20</v>
      </c>
      <c r="G6" s="1559" t="str">
        <f>'Rozpočet SO_107'!J6</f>
        <v> </v>
      </c>
    </row>
    <row r="7" spans="1:9" ht="15" customHeight="1">
      <c r="A7" s="1564"/>
      <c r="B7" s="1565"/>
      <c r="C7" s="1565"/>
      <c r="D7" s="1565"/>
      <c r="E7" s="1565"/>
      <c r="F7" s="1565"/>
      <c r="G7" s="1560"/>
    </row>
    <row r="8" spans="1:9" ht="15" customHeight="1">
      <c r="A8" s="1570" t="s">
        <v>4032</v>
      </c>
      <c r="B8" s="1565"/>
      <c r="C8" s="1571" t="str">
        <f>'Rozpočet SO_107'!J8</f>
        <v> </v>
      </c>
      <c r="D8" s="1565" t="s">
        <v>4075</v>
      </c>
      <c r="E8" s="1565" t="s">
        <v>4304</v>
      </c>
      <c r="F8" s="1565" t="s">
        <v>4075</v>
      </c>
      <c r="G8" s="1559" t="str">
        <f>'Rozpočet SO_107'!H8</f>
        <v>30.10.2022</v>
      </c>
    </row>
    <row r="9" spans="1:9" ht="15" customHeight="1" thickBot="1">
      <c r="A9" s="1564"/>
      <c r="B9" s="1565"/>
      <c r="C9" s="1565"/>
      <c r="D9" s="1565"/>
      <c r="E9" s="1565"/>
      <c r="F9" s="1565"/>
      <c r="G9" s="1560"/>
    </row>
    <row r="10" spans="1:9" ht="15" customHeight="1" thickBot="1">
      <c r="A10" s="964" t="s">
        <v>4076</v>
      </c>
      <c r="B10" s="965" t="s">
        <v>4077</v>
      </c>
      <c r="C10" s="966" t="s">
        <v>4078</v>
      </c>
      <c r="D10" s="967" t="s">
        <v>4079</v>
      </c>
      <c r="E10" s="967" t="s">
        <v>4080</v>
      </c>
      <c r="F10" s="967" t="s">
        <v>4081</v>
      </c>
      <c r="G10" s="968" t="s">
        <v>4082</v>
      </c>
    </row>
    <row r="11" spans="1:9" ht="15" customHeight="1">
      <c r="A11" s="969" t="s">
        <v>1066</v>
      </c>
      <c r="B11" s="970" t="s">
        <v>4083</v>
      </c>
      <c r="C11" s="970" t="s">
        <v>4084</v>
      </c>
      <c r="D11" s="971">
        <f>'Rozpočet SO_107'!I12</f>
        <v>0</v>
      </c>
      <c r="E11" s="971">
        <f>'Rozpočet SO_107'!J12</f>
        <v>0</v>
      </c>
      <c r="F11" s="971">
        <f>'Rozpočet SO_107'!K12</f>
        <v>0</v>
      </c>
      <c r="G11" s="972">
        <f>'Rozpočet SO_107'!M12</f>
        <v>0</v>
      </c>
      <c r="H11" s="971"/>
      <c r="I11" s="971">
        <f>IF(H11="F",0,F11)</f>
        <v>0</v>
      </c>
    </row>
    <row r="12" spans="1:9" ht="15" customHeight="1">
      <c r="A12" s="969" t="s">
        <v>1066</v>
      </c>
      <c r="B12" s="970" t="s">
        <v>4085</v>
      </c>
      <c r="C12" s="970" t="s">
        <v>4086</v>
      </c>
      <c r="D12" s="971">
        <f>'Rozpočet SO_107'!I14</f>
        <v>0</v>
      </c>
      <c r="E12" s="971">
        <f>'Rozpočet SO_107'!J14</f>
        <v>0</v>
      </c>
      <c r="F12" s="971">
        <f>'Rozpočet SO_107'!K14</f>
        <v>0</v>
      </c>
      <c r="G12" s="972">
        <f>'Rozpočet SO_107'!M14</f>
        <v>0</v>
      </c>
      <c r="H12" s="971"/>
      <c r="I12" s="971">
        <f>IF(H12="F",0,F12)</f>
        <v>0</v>
      </c>
    </row>
    <row r="13" spans="1:9" ht="15" customHeight="1">
      <c r="A13" s="969" t="s">
        <v>1066</v>
      </c>
      <c r="B13" s="970" t="s">
        <v>4091</v>
      </c>
      <c r="C13" s="970" t="s">
        <v>4092</v>
      </c>
      <c r="D13" s="971">
        <f>'Rozpočet SO_107'!I19</f>
        <v>0</v>
      </c>
      <c r="E13" s="971">
        <f>'Rozpočet SO_107'!J19</f>
        <v>0</v>
      </c>
      <c r="F13" s="971">
        <f>'Rozpočet SO_107'!K19</f>
        <v>0</v>
      </c>
      <c r="G13" s="972">
        <f>'Rozpočet SO_107'!M19</f>
        <v>0</v>
      </c>
      <c r="H13" s="971"/>
      <c r="I13" s="971">
        <f>IF(H13="F",0,F13)</f>
        <v>0</v>
      </c>
    </row>
    <row r="14" spans="1:9" ht="15" customHeight="1">
      <c r="A14" s="969" t="s">
        <v>1066</v>
      </c>
      <c r="B14" s="970" t="s">
        <v>2068</v>
      </c>
      <c r="C14" s="970" t="s">
        <v>2067</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1066</v>
      </c>
      <c r="B15" s="974" t="s">
        <v>4256</v>
      </c>
      <c r="C15" s="974" t="s">
        <v>4257</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4109</v>
      </c>
      <c r="F16" s="978">
        <f>SUM(I11:I15)</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09375" defaultRowHeight="15" customHeight="1"/>
  <cols>
    <col min="1" max="1" width="4.44140625" style="963" customWidth="1"/>
    <col min="2" max="2" width="8.44140625" style="963" customWidth="1"/>
    <col min="3" max="3" width="20.6640625" style="963" customWidth="1"/>
    <col min="4" max="4" width="1.5546875" style="963" customWidth="1"/>
    <col min="5" max="5" width="63.6640625" style="963" customWidth="1"/>
    <col min="6" max="6" width="4.6640625" style="963" customWidth="1"/>
    <col min="7" max="7" width="14.6640625" style="963" customWidth="1"/>
    <col min="8" max="8" width="13.6640625" style="963" customWidth="1"/>
    <col min="9" max="11" width="18.33203125" style="963" customWidth="1"/>
    <col min="12" max="14" width="13.5546875" style="963" customWidth="1"/>
    <col min="15" max="25" width="12.109375" style="963"/>
    <col min="26" max="64" width="12.109375" style="963" hidden="1" customWidth="1"/>
    <col min="65" max="66" width="0" style="963" hidden="1" customWidth="1"/>
    <col min="67" max="16384" width="12.109375" style="963"/>
  </cols>
  <sheetData>
    <row r="1" spans="1:64" ht="54.75" customHeight="1">
      <c r="A1" s="1561" t="s">
        <v>4110</v>
      </c>
      <c r="B1" s="1561"/>
      <c r="C1" s="1561"/>
      <c r="D1" s="1561"/>
      <c r="E1" s="1561"/>
      <c r="F1" s="1561"/>
      <c r="G1" s="1561"/>
      <c r="H1" s="1561"/>
      <c r="I1" s="1561"/>
      <c r="J1" s="1561"/>
      <c r="K1" s="1561"/>
      <c r="L1" s="1561"/>
      <c r="M1" s="1561"/>
      <c r="N1" s="1561"/>
    </row>
    <row r="2" spans="1:64" ht="15" customHeight="1">
      <c r="A2" s="1562" t="s">
        <v>4024</v>
      </c>
      <c r="B2" s="1563"/>
      <c r="C2" s="1563"/>
      <c r="D2" s="1566" t="s">
        <v>2849</v>
      </c>
      <c r="E2" s="1589"/>
      <c r="F2" s="1589"/>
      <c r="G2" s="1563" t="s">
        <v>4073</v>
      </c>
      <c r="H2" s="1563" t="s">
        <v>2898</v>
      </c>
      <c r="I2" s="1568" t="s">
        <v>23</v>
      </c>
      <c r="J2" s="1563" t="s">
        <v>4111</v>
      </c>
      <c r="K2" s="1563"/>
      <c r="L2" s="1563"/>
      <c r="M2" s="1563"/>
      <c r="N2" s="1574"/>
    </row>
    <row r="3" spans="1:64" ht="15" customHeight="1">
      <c r="A3" s="1564"/>
      <c r="B3" s="1565"/>
      <c r="C3" s="1565"/>
      <c r="D3" s="1567"/>
      <c r="E3" s="1567"/>
      <c r="F3" s="1567"/>
      <c r="G3" s="1565"/>
      <c r="H3" s="1565"/>
      <c r="I3" s="1565"/>
      <c r="J3" s="1565"/>
      <c r="K3" s="1565"/>
      <c r="L3" s="1565"/>
      <c r="M3" s="1565"/>
      <c r="N3" s="1560"/>
    </row>
    <row r="4" spans="1:64" ht="15" customHeight="1">
      <c r="A4" s="1570" t="s">
        <v>4026</v>
      </c>
      <c r="B4" s="1565"/>
      <c r="C4" s="1565"/>
      <c r="D4" s="1571" t="s">
        <v>4373</v>
      </c>
      <c r="E4" s="1565"/>
      <c r="F4" s="1565"/>
      <c r="G4" s="1565" t="s">
        <v>4028</v>
      </c>
      <c r="H4" s="1565" t="s">
        <v>4304</v>
      </c>
      <c r="I4" s="1571" t="s">
        <v>21</v>
      </c>
      <c r="J4" s="1565" t="s">
        <v>4111</v>
      </c>
      <c r="K4" s="1565"/>
      <c r="L4" s="1565"/>
      <c r="M4" s="1565"/>
      <c r="N4" s="1560"/>
    </row>
    <row r="5" spans="1:64" ht="15" customHeight="1">
      <c r="A5" s="1564"/>
      <c r="B5" s="1565"/>
      <c r="C5" s="1565"/>
      <c r="D5" s="1565"/>
      <c r="E5" s="1565"/>
      <c r="F5" s="1565"/>
      <c r="G5" s="1565"/>
      <c r="H5" s="1565"/>
      <c r="I5" s="1565"/>
      <c r="J5" s="1565"/>
      <c r="K5" s="1565"/>
      <c r="L5" s="1565"/>
      <c r="M5" s="1565"/>
      <c r="N5" s="1560"/>
    </row>
    <row r="6" spans="1:64" ht="15" customHeight="1">
      <c r="A6" s="1570" t="s">
        <v>4027</v>
      </c>
      <c r="B6" s="1565"/>
      <c r="C6" s="1565"/>
      <c r="D6" s="1571" t="s">
        <v>2898</v>
      </c>
      <c r="E6" s="1565"/>
      <c r="F6" s="1565"/>
      <c r="G6" s="1565" t="s">
        <v>4029</v>
      </c>
      <c r="H6" s="1565" t="s">
        <v>2898</v>
      </c>
      <c r="I6" s="1571" t="s">
        <v>20</v>
      </c>
      <c r="J6" s="1565" t="s">
        <v>4111</v>
      </c>
      <c r="K6" s="1565"/>
      <c r="L6" s="1565"/>
      <c r="M6" s="1565"/>
      <c r="N6" s="1560"/>
    </row>
    <row r="7" spans="1:64" ht="15" customHeight="1">
      <c r="A7" s="1564"/>
      <c r="B7" s="1565"/>
      <c r="C7" s="1565"/>
      <c r="D7" s="1565"/>
      <c r="E7" s="1565"/>
      <c r="F7" s="1565"/>
      <c r="G7" s="1565"/>
      <c r="H7" s="1565"/>
      <c r="I7" s="1565"/>
      <c r="J7" s="1565"/>
      <c r="K7" s="1565"/>
      <c r="L7" s="1565"/>
      <c r="M7" s="1565"/>
      <c r="N7" s="1560"/>
    </row>
    <row r="8" spans="1:64" ht="15" customHeight="1">
      <c r="A8" s="1570" t="s">
        <v>4031</v>
      </c>
      <c r="B8" s="1565"/>
      <c r="C8" s="1565"/>
      <c r="D8" s="1571" t="s">
        <v>2898</v>
      </c>
      <c r="E8" s="1565"/>
      <c r="F8" s="1565"/>
      <c r="G8" s="1565" t="s">
        <v>4075</v>
      </c>
      <c r="H8" s="1565" t="s">
        <v>4304</v>
      </c>
      <c r="I8" s="1571" t="s">
        <v>4032</v>
      </c>
      <c r="J8" s="1565" t="s">
        <v>4111</v>
      </c>
      <c r="K8" s="1565"/>
      <c r="L8" s="1565"/>
      <c r="M8" s="1565"/>
      <c r="N8" s="1560"/>
    </row>
    <row r="9" spans="1:64" ht="15" customHeight="1" thickBot="1">
      <c r="A9" s="1564"/>
      <c r="B9" s="1565"/>
      <c r="C9" s="1565"/>
      <c r="D9" s="1565"/>
      <c r="E9" s="1565"/>
      <c r="F9" s="1565"/>
      <c r="G9" s="1565"/>
      <c r="H9" s="1565"/>
      <c r="I9" s="1565"/>
      <c r="J9" s="1565"/>
      <c r="K9" s="1565"/>
      <c r="L9" s="1565"/>
      <c r="M9" s="1565"/>
      <c r="N9" s="1560"/>
    </row>
    <row r="10" spans="1:64" ht="15" customHeight="1">
      <c r="A10" s="993" t="s">
        <v>4113</v>
      </c>
      <c r="B10" s="994" t="s">
        <v>4076</v>
      </c>
      <c r="C10" s="994" t="s">
        <v>4077</v>
      </c>
      <c r="D10" s="1621" t="s">
        <v>4078</v>
      </c>
      <c r="E10" s="1580"/>
      <c r="F10" s="994" t="s">
        <v>151</v>
      </c>
      <c r="G10" s="995" t="s">
        <v>152</v>
      </c>
      <c r="H10" s="996" t="s">
        <v>4114</v>
      </c>
      <c r="I10" s="1581" t="s">
        <v>4115</v>
      </c>
      <c r="J10" s="1582"/>
      <c r="K10" s="1583"/>
      <c r="L10" s="1582" t="s">
        <v>4116</v>
      </c>
      <c r="M10" s="1582"/>
      <c r="N10" s="997" t="s">
        <v>4117</v>
      </c>
      <c r="BK10" s="998" t="s">
        <v>4118</v>
      </c>
      <c r="BL10" s="999" t="s">
        <v>4119</v>
      </c>
    </row>
    <row r="11" spans="1:64" ht="15" customHeight="1" thickBot="1">
      <c r="A11" s="1000" t="s">
        <v>2898</v>
      </c>
      <c r="B11" s="1001" t="s">
        <v>2898</v>
      </c>
      <c r="C11" s="1001" t="s">
        <v>2898</v>
      </c>
      <c r="D11" s="1622" t="s">
        <v>4120</v>
      </c>
      <c r="E11" s="1585"/>
      <c r="F11" s="1001" t="s">
        <v>2898</v>
      </c>
      <c r="G11" s="1001" t="s">
        <v>2898</v>
      </c>
      <c r="H11" s="1002" t="s">
        <v>4121</v>
      </c>
      <c r="I11" s="1003" t="s">
        <v>32</v>
      </c>
      <c r="J11" s="1004" t="s">
        <v>33</v>
      </c>
      <c r="K11" s="1005" t="s">
        <v>31</v>
      </c>
      <c r="L11" s="1004" t="s">
        <v>4122</v>
      </c>
      <c r="M11" s="1002" t="s">
        <v>31</v>
      </c>
      <c r="N11" s="1006" t="s">
        <v>4123</v>
      </c>
      <c r="Z11" s="998" t="s">
        <v>4124</v>
      </c>
      <c r="AA11" s="998" t="s">
        <v>4125</v>
      </c>
      <c r="AB11" s="998" t="s">
        <v>4126</v>
      </c>
      <c r="AC11" s="998" t="s">
        <v>4127</v>
      </c>
      <c r="AD11" s="998" t="s">
        <v>4128</v>
      </c>
      <c r="AE11" s="998" t="s">
        <v>4129</v>
      </c>
      <c r="AF11" s="998" t="s">
        <v>4130</v>
      </c>
      <c r="AG11" s="998" t="s">
        <v>4131</v>
      </c>
      <c r="AH11" s="998" t="s">
        <v>4132</v>
      </c>
      <c r="BH11" s="998" t="s">
        <v>4133</v>
      </c>
      <c r="BI11" s="998" t="s">
        <v>4134</v>
      </c>
      <c r="BJ11" s="998" t="s">
        <v>4135</v>
      </c>
    </row>
    <row r="12" spans="1:64" ht="15" customHeight="1">
      <c r="A12" s="1007" t="s">
        <v>1066</v>
      </c>
      <c r="B12" s="1008" t="s">
        <v>1066</v>
      </c>
      <c r="C12" s="1008" t="s">
        <v>4083</v>
      </c>
      <c r="D12" s="1587" t="s">
        <v>4084</v>
      </c>
      <c r="E12" s="1587"/>
      <c r="F12" s="1009" t="s">
        <v>2898</v>
      </c>
      <c r="G12" s="1009" t="s">
        <v>2898</v>
      </c>
      <c r="H12" s="1009" t="s">
        <v>2898</v>
      </c>
      <c r="I12" s="1010">
        <f>SUM(I13:I13)</f>
        <v>0</v>
      </c>
      <c r="J12" s="1010">
        <f>SUM(J13:J13)</f>
        <v>0</v>
      </c>
      <c r="K12" s="1010">
        <f>SUM(K13:K13)</f>
        <v>0</v>
      </c>
      <c r="L12" s="998" t="s">
        <v>1066</v>
      </c>
      <c r="M12" s="1010">
        <f>SUM(M13:M13)</f>
        <v>0</v>
      </c>
      <c r="N12" s="1011" t="s">
        <v>1066</v>
      </c>
      <c r="AI12" s="998" t="s">
        <v>1066</v>
      </c>
      <c r="AS12" s="1010">
        <f>SUM(AJ13:AJ13)</f>
        <v>0</v>
      </c>
      <c r="AT12" s="1010">
        <f>SUM(AK13:AK13)</f>
        <v>0</v>
      </c>
      <c r="AU12" s="1010">
        <f>SUM(AL13:AL13)</f>
        <v>0</v>
      </c>
    </row>
    <row r="13" spans="1:64" ht="15" customHeight="1">
      <c r="A13" s="969" t="s">
        <v>227</v>
      </c>
      <c r="B13" s="970" t="s">
        <v>1066</v>
      </c>
      <c r="C13" s="970" t="s">
        <v>4136</v>
      </c>
      <c r="D13" s="1565" t="s">
        <v>4137</v>
      </c>
      <c r="E13" s="1565"/>
      <c r="F13" s="970" t="s">
        <v>567</v>
      </c>
      <c r="G13" s="971">
        <v>8.8000000000000007</v>
      </c>
      <c r="H13" s="1173"/>
      <c r="I13" s="971">
        <f>G13*AO13</f>
        <v>0</v>
      </c>
      <c r="J13" s="971">
        <f>G13*AP13</f>
        <v>0</v>
      </c>
      <c r="K13" s="971">
        <f>G13*H13</f>
        <v>0</v>
      </c>
      <c r="L13" s="971">
        <v>0</v>
      </c>
      <c r="M13" s="971">
        <f>G13*L13</f>
        <v>0</v>
      </c>
      <c r="N13" s="1012" t="s">
        <v>4138</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1066</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4139</v>
      </c>
      <c r="AZ13" s="1013" t="s">
        <v>4140</v>
      </c>
      <c r="BA13" s="998" t="s">
        <v>4141</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1066</v>
      </c>
      <c r="B14" s="1008" t="s">
        <v>1066</v>
      </c>
      <c r="C14" s="1008" t="s">
        <v>4085</v>
      </c>
      <c r="D14" s="1587" t="s">
        <v>4086</v>
      </c>
      <c r="E14" s="1587"/>
      <c r="F14" s="1009" t="s">
        <v>2898</v>
      </c>
      <c r="G14" s="1009" t="s">
        <v>2898</v>
      </c>
      <c r="H14" s="1009"/>
      <c r="I14" s="1010">
        <f>SUM(I15:I18)</f>
        <v>0</v>
      </c>
      <c r="J14" s="1010">
        <f>SUM(J15:J18)</f>
        <v>0</v>
      </c>
      <c r="K14" s="1010">
        <f>SUM(K15:K18)</f>
        <v>0</v>
      </c>
      <c r="L14" s="998" t="s">
        <v>1066</v>
      </c>
      <c r="M14" s="1010">
        <f>SUM(M15:M18)</f>
        <v>0</v>
      </c>
      <c r="N14" s="1011" t="s">
        <v>1066</v>
      </c>
      <c r="AI14" s="998" t="s">
        <v>1066</v>
      </c>
      <c r="AS14" s="1010">
        <f>SUM(AJ15:AJ18)</f>
        <v>0</v>
      </c>
      <c r="AT14" s="1010">
        <f>SUM(AK15:AK18)</f>
        <v>0</v>
      </c>
      <c r="AU14" s="1010">
        <f>SUM(AL15:AL18)</f>
        <v>0</v>
      </c>
    </row>
    <row r="15" spans="1:64" ht="15" customHeight="1">
      <c r="A15" s="969" t="s">
        <v>225</v>
      </c>
      <c r="B15" s="970" t="s">
        <v>1066</v>
      </c>
      <c r="C15" s="970" t="s">
        <v>4145</v>
      </c>
      <c r="D15" s="1565" t="s">
        <v>4146</v>
      </c>
      <c r="E15" s="1565"/>
      <c r="F15" s="970" t="s">
        <v>567</v>
      </c>
      <c r="G15" s="971">
        <v>6</v>
      </c>
      <c r="H15" s="1173"/>
      <c r="I15" s="971">
        <f>G15*AO15</f>
        <v>0</v>
      </c>
      <c r="J15" s="971">
        <f>G15*AP15</f>
        <v>0</v>
      </c>
      <c r="K15" s="971">
        <f>G15*H15</f>
        <v>0</v>
      </c>
      <c r="L15" s="971">
        <v>0</v>
      </c>
      <c r="M15" s="971">
        <f>G15*L15</f>
        <v>0</v>
      </c>
      <c r="N15" s="1012" t="s">
        <v>4138</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1066</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4144</v>
      </c>
      <c r="AZ15" s="1013" t="s">
        <v>4140</v>
      </c>
      <c r="BA15" s="998" t="s">
        <v>4141</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1066</v>
      </c>
      <c r="C16" s="970" t="s">
        <v>4142</v>
      </c>
      <c r="D16" s="1565" t="s">
        <v>4143</v>
      </c>
      <c r="E16" s="1565"/>
      <c r="F16" s="970" t="s">
        <v>567</v>
      </c>
      <c r="G16" s="971">
        <v>55.44</v>
      </c>
      <c r="H16" s="1173"/>
      <c r="I16" s="971">
        <f>G16*AO16</f>
        <v>0</v>
      </c>
      <c r="J16" s="971">
        <f>G16*AP16</f>
        <v>0</v>
      </c>
      <c r="K16" s="971">
        <f>G16*H16</f>
        <v>0</v>
      </c>
      <c r="L16" s="971">
        <v>0</v>
      </c>
      <c r="M16" s="971">
        <f>G16*L16</f>
        <v>0</v>
      </c>
      <c r="N16" s="1012" t="s">
        <v>4138</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1066</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4144</v>
      </c>
      <c r="AZ16" s="1013" t="s">
        <v>4140</v>
      </c>
      <c r="BA16" s="998" t="s">
        <v>4141</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1066</v>
      </c>
      <c r="C17" s="970" t="s">
        <v>1785</v>
      </c>
      <c r="D17" s="1565" t="s">
        <v>1784</v>
      </c>
      <c r="E17" s="1565"/>
      <c r="F17" s="970" t="s">
        <v>567</v>
      </c>
      <c r="G17" s="971">
        <v>6</v>
      </c>
      <c r="H17" s="1173"/>
      <c r="I17" s="971">
        <f>G17*AO17</f>
        <v>0</v>
      </c>
      <c r="J17" s="971">
        <f>G17*AP17</f>
        <v>0</v>
      </c>
      <c r="K17" s="971">
        <f>G17*H17</f>
        <v>0</v>
      </c>
      <c r="L17" s="971">
        <v>0</v>
      </c>
      <c r="M17" s="971">
        <f>G17*L17</f>
        <v>0</v>
      </c>
      <c r="N17" s="1012" t="s">
        <v>4138</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1066</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4144</v>
      </c>
      <c r="AZ17" s="1013" t="s">
        <v>4140</v>
      </c>
      <c r="BA17" s="998" t="s">
        <v>4141</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3396</v>
      </c>
      <c r="B18" s="970" t="s">
        <v>1066</v>
      </c>
      <c r="C18" s="970" t="s">
        <v>1777</v>
      </c>
      <c r="D18" s="1565" t="s">
        <v>1776</v>
      </c>
      <c r="E18" s="1565"/>
      <c r="F18" s="970" t="s">
        <v>567</v>
      </c>
      <c r="G18" s="971">
        <v>0.5</v>
      </c>
      <c r="H18" s="1173"/>
      <c r="I18" s="971">
        <f>G18*AO18</f>
        <v>0</v>
      </c>
      <c r="J18" s="971">
        <f>G18*AP18</f>
        <v>0</v>
      </c>
      <c r="K18" s="971">
        <f>G18*H18</f>
        <v>0</v>
      </c>
      <c r="L18" s="971">
        <v>0</v>
      </c>
      <c r="M18" s="971">
        <f>G18*L18</f>
        <v>0</v>
      </c>
      <c r="N18" s="1012" t="s">
        <v>4138</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1066</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4144</v>
      </c>
      <c r="AZ18" s="1013" t="s">
        <v>4140</v>
      </c>
      <c r="BA18" s="998" t="s">
        <v>4141</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1066</v>
      </c>
      <c r="B19" s="1008" t="s">
        <v>1066</v>
      </c>
      <c r="C19" s="1008" t="s">
        <v>4091</v>
      </c>
      <c r="D19" s="1587" t="s">
        <v>4092</v>
      </c>
      <c r="E19" s="1587"/>
      <c r="F19" s="1009" t="s">
        <v>2898</v>
      </c>
      <c r="G19" s="1009" t="s">
        <v>2898</v>
      </c>
      <c r="H19" s="1009"/>
      <c r="I19" s="1010">
        <f>SUM(I20:I21)</f>
        <v>0</v>
      </c>
      <c r="J19" s="1010">
        <f>SUM(J20:J21)</f>
        <v>0</v>
      </c>
      <c r="K19" s="1010">
        <f>SUM(K20:K21)</f>
        <v>0</v>
      </c>
      <c r="L19" s="998" t="s">
        <v>1066</v>
      </c>
      <c r="M19" s="1010">
        <f>SUM(M20:M21)</f>
        <v>0</v>
      </c>
      <c r="N19" s="1011" t="s">
        <v>1066</v>
      </c>
      <c r="AI19" s="998" t="s">
        <v>1066</v>
      </c>
      <c r="AS19" s="1010">
        <f>SUM(AJ20:AJ21)</f>
        <v>0</v>
      </c>
      <c r="AT19" s="1010">
        <f>SUM(AK20:AK21)</f>
        <v>0</v>
      </c>
      <c r="AU19" s="1010">
        <f>SUM(AL20:AL21)</f>
        <v>0</v>
      </c>
    </row>
    <row r="20" spans="1:64" ht="15" customHeight="1">
      <c r="A20" s="969" t="s">
        <v>4147</v>
      </c>
      <c r="B20" s="970" t="s">
        <v>1066</v>
      </c>
      <c r="C20" s="970" t="s">
        <v>3453</v>
      </c>
      <c r="D20" s="1565" t="s">
        <v>3454</v>
      </c>
      <c r="E20" s="1565"/>
      <c r="F20" s="970" t="s">
        <v>567</v>
      </c>
      <c r="G20" s="971">
        <v>122.88</v>
      </c>
      <c r="H20" s="1173"/>
      <c r="I20" s="971">
        <f>G20*AO20</f>
        <v>0</v>
      </c>
      <c r="J20" s="971">
        <f>G20*AP20</f>
        <v>0</v>
      </c>
      <c r="K20" s="971">
        <f>G20*H20</f>
        <v>0</v>
      </c>
      <c r="L20" s="971">
        <v>0</v>
      </c>
      <c r="M20" s="971">
        <f>G20*L20</f>
        <v>0</v>
      </c>
      <c r="N20" s="1012" t="s">
        <v>4138</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1066</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4154</v>
      </c>
      <c r="AZ20" s="1013" t="s">
        <v>4140</v>
      </c>
      <c r="BA20" s="998" t="s">
        <v>4141</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4149</v>
      </c>
      <c r="B21" s="970" t="s">
        <v>1066</v>
      </c>
      <c r="C21" s="970" t="s">
        <v>1760</v>
      </c>
      <c r="D21" s="1565" t="s">
        <v>1759</v>
      </c>
      <c r="E21" s="1565"/>
      <c r="F21" s="970" t="s">
        <v>567</v>
      </c>
      <c r="G21" s="971">
        <v>61.44</v>
      </c>
      <c r="H21" s="1173"/>
      <c r="I21" s="971">
        <f>G21*AO21</f>
        <v>0</v>
      </c>
      <c r="J21" s="971">
        <f>G21*AP21</f>
        <v>0</v>
      </c>
      <c r="K21" s="971">
        <f>G21*H21</f>
        <v>0</v>
      </c>
      <c r="L21" s="971">
        <v>0</v>
      </c>
      <c r="M21" s="971">
        <f>G21*L21</f>
        <v>0</v>
      </c>
      <c r="N21" s="1012" t="s">
        <v>4138</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1066</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4154</v>
      </c>
      <c r="AZ21" s="1013" t="s">
        <v>4140</v>
      </c>
      <c r="BA21" s="998" t="s">
        <v>4141</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1066</v>
      </c>
      <c r="B22" s="1008" t="s">
        <v>1066</v>
      </c>
      <c r="C22" s="1008" t="s">
        <v>2068</v>
      </c>
      <c r="D22" s="1587" t="s">
        <v>2067</v>
      </c>
      <c r="E22" s="1587"/>
      <c r="F22" s="1009" t="s">
        <v>2898</v>
      </c>
      <c r="G22" s="1009" t="s">
        <v>2898</v>
      </c>
      <c r="H22" s="1009"/>
      <c r="I22" s="1010">
        <f>SUM(I23:I23)</f>
        <v>0</v>
      </c>
      <c r="J22" s="1010">
        <f>SUM(J23:J23)</f>
        <v>0</v>
      </c>
      <c r="K22" s="1010">
        <f>SUM(K23:K23)</f>
        <v>0</v>
      </c>
      <c r="L22" s="998" t="s">
        <v>1066</v>
      </c>
      <c r="M22" s="1010">
        <f>SUM(M23:M23)</f>
        <v>9.4500000000000001E-2</v>
      </c>
      <c r="N22" s="1011" t="s">
        <v>1066</v>
      </c>
      <c r="AI22" s="998" t="s">
        <v>1066</v>
      </c>
      <c r="AS22" s="1010">
        <f>SUM(AJ23:AJ23)</f>
        <v>0</v>
      </c>
      <c r="AT22" s="1010">
        <f>SUM(AK23:AK23)</f>
        <v>0</v>
      </c>
      <c r="AU22" s="1010">
        <f>SUM(AL23:AL23)</f>
        <v>0</v>
      </c>
    </row>
    <row r="23" spans="1:64" ht="15" customHeight="1">
      <c r="A23" s="969" t="s">
        <v>3398</v>
      </c>
      <c r="B23" s="970" t="s">
        <v>1066</v>
      </c>
      <c r="C23" s="970" t="s">
        <v>4374</v>
      </c>
      <c r="D23" s="1565" t="s">
        <v>4375</v>
      </c>
      <c r="E23" s="1565"/>
      <c r="F23" s="970" t="s">
        <v>315</v>
      </c>
      <c r="G23" s="971">
        <v>63</v>
      </c>
      <c r="H23" s="1173"/>
      <c r="I23" s="971">
        <f>G23*AO23</f>
        <v>0</v>
      </c>
      <c r="J23" s="971">
        <f>G23*AP23</f>
        <v>0</v>
      </c>
      <c r="K23" s="971">
        <f>G23*H23</f>
        <v>0</v>
      </c>
      <c r="L23" s="971">
        <v>1.5E-3</v>
      </c>
      <c r="M23" s="971">
        <f>G23*L23</f>
        <v>9.4500000000000001E-2</v>
      </c>
      <c r="N23" s="1012" t="s">
        <v>4138</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1066</v>
      </c>
      <c r="AJ23" s="971">
        <f>IF(AN23=0,K23,0)</f>
        <v>0</v>
      </c>
      <c r="AK23" s="971">
        <f>IF(AN23=15,K23,0)</f>
        <v>0</v>
      </c>
      <c r="AL23" s="971">
        <f>IF(AN23=21,K23,0)</f>
        <v>0</v>
      </c>
      <c r="AN23" s="971">
        <v>21</v>
      </c>
      <c r="AO23" s="971">
        <f>H23*0</f>
        <v>0</v>
      </c>
      <c r="AP23" s="971">
        <f>H23*(1-0)</f>
        <v>0</v>
      </c>
      <c r="AQ23" s="1013" t="s">
        <v>4149</v>
      </c>
      <c r="AV23" s="971">
        <f>AW23+AX23</f>
        <v>0</v>
      </c>
      <c r="AW23" s="971">
        <f>G23*AO23</f>
        <v>0</v>
      </c>
      <c r="AX23" s="971">
        <f>G23*AP23</f>
        <v>0</v>
      </c>
      <c r="AY23" s="1013" t="s">
        <v>4324</v>
      </c>
      <c r="AZ23" s="1013" t="s">
        <v>4325</v>
      </c>
      <c r="BA23" s="998" t="s">
        <v>4141</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1066</v>
      </c>
      <c r="B24" s="1008" t="s">
        <v>1066</v>
      </c>
      <c r="C24" s="1008" t="s">
        <v>4256</v>
      </c>
      <c r="D24" s="1587" t="s">
        <v>4257</v>
      </c>
      <c r="E24" s="1587"/>
      <c r="F24" s="1009" t="s">
        <v>2898</v>
      </c>
      <c r="G24" s="1009" t="s">
        <v>2898</v>
      </c>
      <c r="H24" s="1009"/>
      <c r="I24" s="1010">
        <f>SUM(I25:I27)</f>
        <v>0</v>
      </c>
      <c r="J24" s="1010">
        <f>SUM(J25:J27)</f>
        <v>0</v>
      </c>
      <c r="K24" s="1010">
        <f>SUM(K25:K27)</f>
        <v>0</v>
      </c>
      <c r="L24" s="998" t="s">
        <v>1066</v>
      </c>
      <c r="M24" s="1010">
        <f>SUM(M25:M27)</f>
        <v>1.0200000000000001E-3</v>
      </c>
      <c r="N24" s="1011" t="s">
        <v>1066</v>
      </c>
      <c r="AI24" s="998" t="s">
        <v>1066</v>
      </c>
      <c r="AS24" s="1010">
        <f>SUM(AJ25:AJ27)</f>
        <v>0</v>
      </c>
      <c r="AT24" s="1010">
        <f>SUM(AK25:AK27)</f>
        <v>0</v>
      </c>
      <c r="AU24" s="1010">
        <f>SUM(AL25:AL27)</f>
        <v>0</v>
      </c>
    </row>
    <row r="25" spans="1:64" ht="15" customHeight="1">
      <c r="A25" s="969" t="s">
        <v>4151</v>
      </c>
      <c r="B25" s="970" t="s">
        <v>1066</v>
      </c>
      <c r="C25" s="970" t="s">
        <v>4376</v>
      </c>
      <c r="D25" s="1565" t="s">
        <v>4377</v>
      </c>
      <c r="E25" s="1565"/>
      <c r="F25" s="970" t="s">
        <v>347</v>
      </c>
      <c r="G25" s="971">
        <v>3</v>
      </c>
      <c r="H25" s="1173"/>
      <c r="I25" s="971">
        <f>G25*AO25</f>
        <v>0</v>
      </c>
      <c r="J25" s="971">
        <f>G25*AP25</f>
        <v>0</v>
      </c>
      <c r="K25" s="971">
        <f>G25*H25</f>
        <v>0</v>
      </c>
      <c r="L25" s="971">
        <v>3.4000000000000002E-4</v>
      </c>
      <c r="M25" s="971">
        <f>G25*L25</f>
        <v>1.0200000000000001E-3</v>
      </c>
      <c r="N25" s="1012" t="s">
        <v>4138</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1066</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4278</v>
      </c>
      <c r="AZ25" s="1013" t="s">
        <v>4189</v>
      </c>
      <c r="BA25" s="998" t="s">
        <v>4141</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4155</v>
      </c>
      <c r="B26" s="970" t="s">
        <v>1066</v>
      </c>
      <c r="C26" s="970" t="s">
        <v>4378</v>
      </c>
      <c r="D26" s="1565" t="s">
        <v>4379</v>
      </c>
      <c r="E26" s="1565"/>
      <c r="F26" s="970" t="s">
        <v>278</v>
      </c>
      <c r="G26" s="971">
        <v>1</v>
      </c>
      <c r="H26" s="1173"/>
      <c r="I26" s="971">
        <f>G26*AO26</f>
        <v>0</v>
      </c>
      <c r="J26" s="971">
        <f>G26*AP26</f>
        <v>0</v>
      </c>
      <c r="K26" s="971">
        <f>G26*H26</f>
        <v>0</v>
      </c>
      <c r="L26" s="971">
        <v>0</v>
      </c>
      <c r="M26" s="971">
        <f>G26*L26</f>
        <v>0</v>
      </c>
      <c r="N26" s="1012" t="s">
        <v>4138</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1066</v>
      </c>
      <c r="AJ26" s="971">
        <f>IF(AN26=0,K26,0)</f>
        <v>0</v>
      </c>
      <c r="AK26" s="971">
        <f>IF(AN26=15,K26,0)</f>
        <v>0</v>
      </c>
      <c r="AL26" s="971">
        <f>IF(AN26=21,K26,0)</f>
        <v>0</v>
      </c>
      <c r="AN26" s="971">
        <v>21</v>
      </c>
      <c r="AO26" s="971">
        <f>H26*0</f>
        <v>0</v>
      </c>
      <c r="AP26" s="971">
        <f>H26*(1-0)</f>
        <v>0</v>
      </c>
      <c r="AQ26" s="1013" t="s">
        <v>3396</v>
      </c>
      <c r="AV26" s="971">
        <f>AW26+AX26</f>
        <v>0</v>
      </c>
      <c r="AW26" s="971">
        <f>G26*AO26</f>
        <v>0</v>
      </c>
      <c r="AX26" s="971">
        <f>G26*AP26</f>
        <v>0</v>
      </c>
      <c r="AY26" s="1013" t="s">
        <v>4278</v>
      </c>
      <c r="AZ26" s="1013" t="s">
        <v>4189</v>
      </c>
      <c r="BA26" s="998" t="s">
        <v>4141</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4157</v>
      </c>
      <c r="B27" s="974" t="s">
        <v>1066</v>
      </c>
      <c r="C27" s="974" t="s">
        <v>4380</v>
      </c>
      <c r="D27" s="1588" t="s">
        <v>4381</v>
      </c>
      <c r="E27" s="1588"/>
      <c r="F27" s="974" t="s">
        <v>3973</v>
      </c>
      <c r="G27" s="975">
        <v>10</v>
      </c>
      <c r="H27" s="1174"/>
      <c r="I27" s="975">
        <f>G27*AO27</f>
        <v>0</v>
      </c>
      <c r="J27" s="975">
        <f>G27*AP27</f>
        <v>0</v>
      </c>
      <c r="K27" s="975">
        <f>G27*H27</f>
        <v>0</v>
      </c>
      <c r="L27" s="975">
        <v>0</v>
      </c>
      <c r="M27" s="975">
        <f>G27*L27</f>
        <v>0</v>
      </c>
      <c r="N27" s="1014" t="s">
        <v>4138</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1066</v>
      </c>
      <c r="AJ27" s="971">
        <f>IF(AN27=0,K27,0)</f>
        <v>0</v>
      </c>
      <c r="AK27" s="971">
        <f>IF(AN27=15,K27,0)</f>
        <v>0</v>
      </c>
      <c r="AL27" s="971">
        <f>IF(AN27=21,K27,0)</f>
        <v>0</v>
      </c>
      <c r="AN27" s="971">
        <v>21</v>
      </c>
      <c r="AO27" s="971">
        <f>H27*0</f>
        <v>0</v>
      </c>
      <c r="AP27" s="971">
        <f>H27*(1-0)</f>
        <v>0</v>
      </c>
      <c r="AQ27" s="1013" t="s">
        <v>3396</v>
      </c>
      <c r="AV27" s="971">
        <f>AW27+AX27</f>
        <v>0</v>
      </c>
      <c r="AW27" s="971">
        <f>G27*AO27</f>
        <v>0</v>
      </c>
      <c r="AX27" s="971">
        <f>G27*AP27</f>
        <v>0</v>
      </c>
      <c r="AY27" s="1013" t="s">
        <v>4278</v>
      </c>
      <c r="AZ27" s="1013" t="s">
        <v>4189</v>
      </c>
      <c r="BA27" s="998" t="s">
        <v>4141</v>
      </c>
      <c r="BC27" s="971">
        <f>AW27+AX27</f>
        <v>0</v>
      </c>
      <c r="BD27" s="971">
        <f>H27/(100-BE27)*100</f>
        <v>0</v>
      </c>
      <c r="BE27" s="971">
        <v>0</v>
      </c>
      <c r="BF27" s="971">
        <f>M27</f>
        <v>0</v>
      </c>
      <c r="BH27" s="971">
        <f>G27*AO27</f>
        <v>0</v>
      </c>
      <c r="BI27" s="971">
        <f>G27*AP27</f>
        <v>0</v>
      </c>
      <c r="BJ27" s="971">
        <f>G27*H27</f>
        <v>0</v>
      </c>
      <c r="BK27" s="971"/>
      <c r="BL27" s="971"/>
    </row>
    <row r="28" spans="1:64" ht="15" customHeight="1">
      <c r="I28" s="1567" t="s">
        <v>4109</v>
      </c>
      <c r="J28" s="1567"/>
      <c r="K28" s="978">
        <f>K12+K14+K19+K22+K24</f>
        <v>0</v>
      </c>
    </row>
    <row r="29" spans="1:64" ht="15" customHeight="1">
      <c r="A29" s="992" t="s">
        <v>4071</v>
      </c>
    </row>
    <row r="30" spans="1:64" ht="12.75" customHeight="1">
      <c r="A30" s="1571" t="s">
        <v>1066</v>
      </c>
      <c r="B30" s="1565"/>
      <c r="C30" s="1565"/>
      <c r="D30" s="1565"/>
      <c r="E30" s="1565"/>
      <c r="F30" s="1565"/>
      <c r="G30" s="1565"/>
      <c r="H30" s="1565"/>
      <c r="I30" s="1565"/>
      <c r="J30" s="1565"/>
      <c r="K30" s="1565"/>
      <c r="L30" s="1565"/>
      <c r="M30" s="1565"/>
      <c r="N30" s="1565"/>
    </row>
  </sheetData>
  <mergeCells count="47">
    <mergeCell ref="D26:E26"/>
    <mergeCell ref="D27:E27"/>
    <mergeCell ref="I28:J28"/>
    <mergeCell ref="A30:N30"/>
    <mergeCell ref="D20:E20"/>
    <mergeCell ref="D21:E21"/>
    <mergeCell ref="D22:E22"/>
    <mergeCell ref="D23:E23"/>
    <mergeCell ref="D24:E24"/>
    <mergeCell ref="D25:E25"/>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F7"/>
    <mergeCell ref="G6:G7"/>
    <mergeCell ref="H6:H7"/>
    <mergeCell ref="I6:I7"/>
    <mergeCell ref="J6:N7"/>
    <mergeCell ref="A8:C9"/>
    <mergeCell ref="D8:F9"/>
    <mergeCell ref="G8:G9"/>
    <mergeCell ref="H8:H9"/>
    <mergeCell ref="I8:I9"/>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A29" sqref="A29"/>
    </sheetView>
  </sheetViews>
  <sheetFormatPr defaultRowHeight="13.2"/>
  <cols>
    <col min="1" max="1" width="40.33203125" style="124" bestFit="1" customWidth="1"/>
    <col min="2" max="2" width="11" style="88" customWidth="1"/>
    <col min="3" max="3" width="14.109375" style="88" bestFit="1" customWidth="1"/>
    <col min="257" max="257" width="40.33203125" bestFit="1" customWidth="1"/>
    <col min="258" max="258" width="11" customWidth="1"/>
    <col min="259" max="259" width="14.109375" bestFit="1" customWidth="1"/>
    <col min="513" max="513" width="40.33203125" bestFit="1" customWidth="1"/>
    <col min="514" max="514" width="11" customWidth="1"/>
    <col min="515" max="515" width="14.109375" bestFit="1" customWidth="1"/>
    <col min="769" max="769" width="40.33203125" bestFit="1" customWidth="1"/>
    <col min="770" max="770" width="11" customWidth="1"/>
    <col min="771" max="771" width="14.109375" bestFit="1" customWidth="1"/>
    <col min="1025" max="1025" width="40.33203125" bestFit="1" customWidth="1"/>
    <col min="1026" max="1026" width="11" customWidth="1"/>
    <col min="1027" max="1027" width="14.109375" bestFit="1" customWidth="1"/>
    <col min="1281" max="1281" width="40.33203125" bestFit="1" customWidth="1"/>
    <col min="1282" max="1282" width="11" customWidth="1"/>
    <col min="1283" max="1283" width="14.109375" bestFit="1" customWidth="1"/>
    <col min="1537" max="1537" width="40.33203125" bestFit="1" customWidth="1"/>
    <col min="1538" max="1538" width="11" customWidth="1"/>
    <col min="1539" max="1539" width="14.109375" bestFit="1" customWidth="1"/>
    <col min="1793" max="1793" width="40.33203125" bestFit="1" customWidth="1"/>
    <col min="1794" max="1794" width="11" customWidth="1"/>
    <col min="1795" max="1795" width="14.109375" bestFit="1" customWidth="1"/>
    <col min="2049" max="2049" width="40.33203125" bestFit="1" customWidth="1"/>
    <col min="2050" max="2050" width="11" customWidth="1"/>
    <col min="2051" max="2051" width="14.109375" bestFit="1" customWidth="1"/>
    <col min="2305" max="2305" width="40.33203125" bestFit="1" customWidth="1"/>
    <col min="2306" max="2306" width="11" customWidth="1"/>
    <col min="2307" max="2307" width="14.109375" bestFit="1" customWidth="1"/>
    <col min="2561" max="2561" width="40.33203125" bestFit="1" customWidth="1"/>
    <col min="2562" max="2562" width="11" customWidth="1"/>
    <col min="2563" max="2563" width="14.109375" bestFit="1" customWidth="1"/>
    <col min="2817" max="2817" width="40.33203125" bestFit="1" customWidth="1"/>
    <col min="2818" max="2818" width="11" customWidth="1"/>
    <col min="2819" max="2819" width="14.109375" bestFit="1" customWidth="1"/>
    <col min="3073" max="3073" width="40.33203125" bestFit="1" customWidth="1"/>
    <col min="3074" max="3074" width="11" customWidth="1"/>
    <col min="3075" max="3075" width="14.109375" bestFit="1" customWidth="1"/>
    <col min="3329" max="3329" width="40.33203125" bestFit="1" customWidth="1"/>
    <col min="3330" max="3330" width="11" customWidth="1"/>
    <col min="3331" max="3331" width="14.109375" bestFit="1" customWidth="1"/>
    <col min="3585" max="3585" width="40.33203125" bestFit="1" customWidth="1"/>
    <col min="3586" max="3586" width="11" customWidth="1"/>
    <col min="3587" max="3587" width="14.109375" bestFit="1" customWidth="1"/>
    <col min="3841" max="3841" width="40.33203125" bestFit="1" customWidth="1"/>
    <col min="3842" max="3842" width="11" customWidth="1"/>
    <col min="3843" max="3843" width="14.109375" bestFit="1" customWidth="1"/>
    <col min="4097" max="4097" width="40.33203125" bestFit="1" customWidth="1"/>
    <col min="4098" max="4098" width="11" customWidth="1"/>
    <col min="4099" max="4099" width="14.109375" bestFit="1" customWidth="1"/>
    <col min="4353" max="4353" width="40.33203125" bestFit="1" customWidth="1"/>
    <col min="4354" max="4354" width="11" customWidth="1"/>
    <col min="4355" max="4355" width="14.109375" bestFit="1" customWidth="1"/>
    <col min="4609" max="4609" width="40.33203125" bestFit="1" customWidth="1"/>
    <col min="4610" max="4610" width="11" customWidth="1"/>
    <col min="4611" max="4611" width="14.109375" bestFit="1" customWidth="1"/>
    <col min="4865" max="4865" width="40.33203125" bestFit="1" customWidth="1"/>
    <col min="4866" max="4866" width="11" customWidth="1"/>
    <col min="4867" max="4867" width="14.109375" bestFit="1" customWidth="1"/>
    <col min="5121" max="5121" width="40.33203125" bestFit="1" customWidth="1"/>
    <col min="5122" max="5122" width="11" customWidth="1"/>
    <col min="5123" max="5123" width="14.109375" bestFit="1" customWidth="1"/>
    <col min="5377" max="5377" width="40.33203125" bestFit="1" customWidth="1"/>
    <col min="5378" max="5378" width="11" customWidth="1"/>
    <col min="5379" max="5379" width="14.109375" bestFit="1" customWidth="1"/>
    <col min="5633" max="5633" width="40.33203125" bestFit="1" customWidth="1"/>
    <col min="5634" max="5634" width="11" customWidth="1"/>
    <col min="5635" max="5635" width="14.109375" bestFit="1" customWidth="1"/>
    <col min="5889" max="5889" width="40.33203125" bestFit="1" customWidth="1"/>
    <col min="5890" max="5890" width="11" customWidth="1"/>
    <col min="5891" max="5891" width="14.109375" bestFit="1" customWidth="1"/>
    <col min="6145" max="6145" width="40.33203125" bestFit="1" customWidth="1"/>
    <col min="6146" max="6146" width="11" customWidth="1"/>
    <col min="6147" max="6147" width="14.109375" bestFit="1" customWidth="1"/>
    <col min="6401" max="6401" width="40.33203125" bestFit="1" customWidth="1"/>
    <col min="6402" max="6402" width="11" customWidth="1"/>
    <col min="6403" max="6403" width="14.109375" bestFit="1" customWidth="1"/>
    <col min="6657" max="6657" width="40.33203125" bestFit="1" customWidth="1"/>
    <col min="6658" max="6658" width="11" customWidth="1"/>
    <col min="6659" max="6659" width="14.109375" bestFit="1" customWidth="1"/>
    <col min="6913" max="6913" width="40.33203125" bestFit="1" customWidth="1"/>
    <col min="6914" max="6914" width="11" customWidth="1"/>
    <col min="6915" max="6915" width="14.109375" bestFit="1" customWidth="1"/>
    <col min="7169" max="7169" width="40.33203125" bestFit="1" customWidth="1"/>
    <col min="7170" max="7170" width="11" customWidth="1"/>
    <col min="7171" max="7171" width="14.109375" bestFit="1" customWidth="1"/>
    <col min="7425" max="7425" width="40.33203125" bestFit="1" customWidth="1"/>
    <col min="7426" max="7426" width="11" customWidth="1"/>
    <col min="7427" max="7427" width="14.109375" bestFit="1" customWidth="1"/>
    <col min="7681" max="7681" width="40.33203125" bestFit="1" customWidth="1"/>
    <col min="7682" max="7682" width="11" customWidth="1"/>
    <col min="7683" max="7683" width="14.109375" bestFit="1" customWidth="1"/>
    <col min="7937" max="7937" width="40.33203125" bestFit="1" customWidth="1"/>
    <col min="7938" max="7938" width="11" customWidth="1"/>
    <col min="7939" max="7939" width="14.109375" bestFit="1" customWidth="1"/>
    <col min="8193" max="8193" width="40.33203125" bestFit="1" customWidth="1"/>
    <col min="8194" max="8194" width="11" customWidth="1"/>
    <col min="8195" max="8195" width="14.109375" bestFit="1" customWidth="1"/>
    <col min="8449" max="8449" width="40.33203125" bestFit="1" customWidth="1"/>
    <col min="8450" max="8450" width="11" customWidth="1"/>
    <col min="8451" max="8451" width="14.109375" bestFit="1" customWidth="1"/>
    <col min="8705" max="8705" width="40.33203125" bestFit="1" customWidth="1"/>
    <col min="8706" max="8706" width="11" customWidth="1"/>
    <col min="8707" max="8707" width="14.109375" bestFit="1" customWidth="1"/>
    <col min="8961" max="8961" width="40.33203125" bestFit="1" customWidth="1"/>
    <col min="8962" max="8962" width="11" customWidth="1"/>
    <col min="8963" max="8963" width="14.109375" bestFit="1" customWidth="1"/>
    <col min="9217" max="9217" width="40.33203125" bestFit="1" customWidth="1"/>
    <col min="9218" max="9218" width="11" customWidth="1"/>
    <col min="9219" max="9219" width="14.109375" bestFit="1" customWidth="1"/>
    <col min="9473" max="9473" width="40.33203125" bestFit="1" customWidth="1"/>
    <col min="9474" max="9474" width="11" customWidth="1"/>
    <col min="9475" max="9475" width="14.109375" bestFit="1" customWidth="1"/>
    <col min="9729" max="9729" width="40.33203125" bestFit="1" customWidth="1"/>
    <col min="9730" max="9730" width="11" customWidth="1"/>
    <col min="9731" max="9731" width="14.109375" bestFit="1" customWidth="1"/>
    <col min="9985" max="9985" width="40.33203125" bestFit="1" customWidth="1"/>
    <col min="9986" max="9986" width="11" customWidth="1"/>
    <col min="9987" max="9987" width="14.109375" bestFit="1" customWidth="1"/>
    <col min="10241" max="10241" width="40.33203125" bestFit="1" customWidth="1"/>
    <col min="10242" max="10242" width="11" customWidth="1"/>
    <col min="10243" max="10243" width="14.109375" bestFit="1" customWidth="1"/>
    <col min="10497" max="10497" width="40.33203125" bestFit="1" customWidth="1"/>
    <col min="10498" max="10498" width="11" customWidth="1"/>
    <col min="10499" max="10499" width="14.109375" bestFit="1" customWidth="1"/>
    <col min="10753" max="10753" width="40.33203125" bestFit="1" customWidth="1"/>
    <col min="10754" max="10754" width="11" customWidth="1"/>
    <col min="10755" max="10755" width="14.109375" bestFit="1" customWidth="1"/>
    <col min="11009" max="11009" width="40.33203125" bestFit="1" customWidth="1"/>
    <col min="11010" max="11010" width="11" customWidth="1"/>
    <col min="11011" max="11011" width="14.109375" bestFit="1" customWidth="1"/>
    <col min="11265" max="11265" width="40.33203125" bestFit="1" customWidth="1"/>
    <col min="11266" max="11266" width="11" customWidth="1"/>
    <col min="11267" max="11267" width="14.109375" bestFit="1" customWidth="1"/>
    <col min="11521" max="11521" width="40.33203125" bestFit="1" customWidth="1"/>
    <col min="11522" max="11522" width="11" customWidth="1"/>
    <col min="11523" max="11523" width="14.109375" bestFit="1" customWidth="1"/>
    <col min="11777" max="11777" width="40.33203125" bestFit="1" customWidth="1"/>
    <col min="11778" max="11778" width="11" customWidth="1"/>
    <col min="11779" max="11779" width="14.109375" bestFit="1" customWidth="1"/>
    <col min="12033" max="12033" width="40.33203125" bestFit="1" customWidth="1"/>
    <col min="12034" max="12034" width="11" customWidth="1"/>
    <col min="12035" max="12035" width="14.109375" bestFit="1" customWidth="1"/>
    <col min="12289" max="12289" width="40.33203125" bestFit="1" customWidth="1"/>
    <col min="12290" max="12290" width="11" customWidth="1"/>
    <col min="12291" max="12291" width="14.109375" bestFit="1" customWidth="1"/>
    <col min="12545" max="12545" width="40.33203125" bestFit="1" customWidth="1"/>
    <col min="12546" max="12546" width="11" customWidth="1"/>
    <col min="12547" max="12547" width="14.109375" bestFit="1" customWidth="1"/>
    <col min="12801" max="12801" width="40.33203125" bestFit="1" customWidth="1"/>
    <col min="12802" max="12802" width="11" customWidth="1"/>
    <col min="12803" max="12803" width="14.109375" bestFit="1" customWidth="1"/>
    <col min="13057" max="13057" width="40.33203125" bestFit="1" customWidth="1"/>
    <col min="13058" max="13058" width="11" customWidth="1"/>
    <col min="13059" max="13059" width="14.109375" bestFit="1" customWidth="1"/>
    <col min="13313" max="13313" width="40.33203125" bestFit="1" customWidth="1"/>
    <col min="13314" max="13314" width="11" customWidth="1"/>
    <col min="13315" max="13315" width="14.109375" bestFit="1" customWidth="1"/>
    <col min="13569" max="13569" width="40.33203125" bestFit="1" customWidth="1"/>
    <col min="13570" max="13570" width="11" customWidth="1"/>
    <col min="13571" max="13571" width="14.109375" bestFit="1" customWidth="1"/>
    <col min="13825" max="13825" width="40.33203125" bestFit="1" customWidth="1"/>
    <col min="13826" max="13826" width="11" customWidth="1"/>
    <col min="13827" max="13827" width="14.109375" bestFit="1" customWidth="1"/>
    <col min="14081" max="14081" width="40.33203125" bestFit="1" customWidth="1"/>
    <col min="14082" max="14082" width="11" customWidth="1"/>
    <col min="14083" max="14083" width="14.109375" bestFit="1" customWidth="1"/>
    <col min="14337" max="14337" width="40.33203125" bestFit="1" customWidth="1"/>
    <col min="14338" max="14338" width="11" customWidth="1"/>
    <col min="14339" max="14339" width="14.109375" bestFit="1" customWidth="1"/>
    <col min="14593" max="14593" width="40.33203125" bestFit="1" customWidth="1"/>
    <col min="14594" max="14594" width="11" customWidth="1"/>
    <col min="14595" max="14595" width="14.109375" bestFit="1" customWidth="1"/>
    <col min="14849" max="14849" width="40.33203125" bestFit="1" customWidth="1"/>
    <col min="14850" max="14850" width="11" customWidth="1"/>
    <col min="14851" max="14851" width="14.109375" bestFit="1" customWidth="1"/>
    <col min="15105" max="15105" width="40.33203125" bestFit="1" customWidth="1"/>
    <col min="15106" max="15106" width="11" customWidth="1"/>
    <col min="15107" max="15107" width="14.109375" bestFit="1" customWidth="1"/>
    <col min="15361" max="15361" width="40.33203125" bestFit="1" customWidth="1"/>
    <col min="15362" max="15362" width="11" customWidth="1"/>
    <col min="15363" max="15363" width="14.109375" bestFit="1" customWidth="1"/>
    <col min="15617" max="15617" width="40.33203125" bestFit="1" customWidth="1"/>
    <col min="15618" max="15618" width="11" customWidth="1"/>
    <col min="15619" max="15619" width="14.109375" bestFit="1" customWidth="1"/>
    <col min="15873" max="15873" width="40.33203125" bestFit="1" customWidth="1"/>
    <col min="15874" max="15874" width="11" customWidth="1"/>
    <col min="15875" max="15875" width="14.109375" bestFit="1" customWidth="1"/>
    <col min="16129" max="16129" width="40.33203125" bestFit="1" customWidth="1"/>
    <col min="16130" max="16130" width="11" customWidth="1"/>
    <col min="16131" max="16131" width="14.109375" bestFit="1" customWidth="1"/>
  </cols>
  <sheetData>
    <row r="1" spans="1:3">
      <c r="A1" s="417" t="s">
        <v>6</v>
      </c>
      <c r="B1" s="418" t="s">
        <v>2766</v>
      </c>
      <c r="C1" s="418" t="s">
        <v>2765</v>
      </c>
    </row>
    <row r="2" spans="1:3">
      <c r="A2" s="419" t="s">
        <v>2764</v>
      </c>
      <c r="B2" s="420"/>
      <c r="C2" s="420"/>
    </row>
    <row r="3" spans="1:3">
      <c r="A3" s="421" t="s">
        <v>32</v>
      </c>
      <c r="B3" s="422">
        <f>'Rozpočet SO_108A'!I11</f>
        <v>0</v>
      </c>
      <c r="C3" s="422"/>
    </row>
    <row r="4" spans="1:3">
      <c r="A4" s="421" t="s">
        <v>2763</v>
      </c>
      <c r="B4" s="422">
        <f>B3*0.036</f>
        <v>0</v>
      </c>
      <c r="C4" s="422">
        <f>B3*0.01</f>
        <v>0</v>
      </c>
    </row>
    <row r="5" spans="1:3">
      <c r="A5" s="421" t="s">
        <v>2762</v>
      </c>
      <c r="B5" s="422"/>
      <c r="C5" s="422">
        <f>'Rozpočet SO_108A'!E88</f>
        <v>0</v>
      </c>
    </row>
    <row r="6" spans="1:3">
      <c r="A6" s="421" t="s">
        <v>2761</v>
      </c>
      <c r="B6" s="422"/>
      <c r="C6" s="422">
        <f>'Rozpočet SO_108A'!G88</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SO_108A'!E127</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3.2"/>
  <cols>
    <col min="1" max="1" width="29.109375" style="124" bestFit="1" customWidth="1"/>
    <col min="2" max="2" width="63.5546875" style="124" bestFit="1" customWidth="1"/>
    <col min="257" max="257" width="29.109375" bestFit="1" customWidth="1"/>
    <col min="258" max="258" width="63.5546875" bestFit="1" customWidth="1"/>
    <col min="513" max="513" width="29.109375" bestFit="1" customWidth="1"/>
    <col min="514" max="514" width="63.5546875" bestFit="1" customWidth="1"/>
    <col min="769" max="769" width="29.109375" bestFit="1" customWidth="1"/>
    <col min="770" max="770" width="63.5546875" bestFit="1" customWidth="1"/>
    <col min="1025" max="1025" width="29.109375" bestFit="1" customWidth="1"/>
    <col min="1026" max="1026" width="63.5546875" bestFit="1" customWidth="1"/>
    <col min="1281" max="1281" width="29.109375" bestFit="1" customWidth="1"/>
    <col min="1282" max="1282" width="63.5546875" bestFit="1" customWidth="1"/>
    <col min="1537" max="1537" width="29.109375" bestFit="1" customWidth="1"/>
    <col min="1538" max="1538" width="63.5546875" bestFit="1" customWidth="1"/>
    <col min="1793" max="1793" width="29.109375" bestFit="1" customWidth="1"/>
    <col min="1794" max="1794" width="63.5546875" bestFit="1" customWidth="1"/>
    <col min="2049" max="2049" width="29.109375" bestFit="1" customWidth="1"/>
    <col min="2050" max="2050" width="63.5546875" bestFit="1" customWidth="1"/>
    <col min="2305" max="2305" width="29.109375" bestFit="1" customWidth="1"/>
    <col min="2306" max="2306" width="63.5546875" bestFit="1" customWidth="1"/>
    <col min="2561" max="2561" width="29.109375" bestFit="1" customWidth="1"/>
    <col min="2562" max="2562" width="63.5546875" bestFit="1" customWidth="1"/>
    <col min="2817" max="2817" width="29.109375" bestFit="1" customWidth="1"/>
    <col min="2818" max="2818" width="63.5546875" bestFit="1" customWidth="1"/>
    <col min="3073" max="3073" width="29.109375" bestFit="1" customWidth="1"/>
    <col min="3074" max="3074" width="63.5546875" bestFit="1" customWidth="1"/>
    <col min="3329" max="3329" width="29.109375" bestFit="1" customWidth="1"/>
    <col min="3330" max="3330" width="63.5546875" bestFit="1" customWidth="1"/>
    <col min="3585" max="3585" width="29.109375" bestFit="1" customWidth="1"/>
    <col min="3586" max="3586" width="63.5546875" bestFit="1" customWidth="1"/>
    <col min="3841" max="3841" width="29.109375" bestFit="1" customWidth="1"/>
    <col min="3842" max="3842" width="63.5546875" bestFit="1" customWidth="1"/>
    <col min="4097" max="4097" width="29.109375" bestFit="1" customWidth="1"/>
    <col min="4098" max="4098" width="63.5546875" bestFit="1" customWidth="1"/>
    <col min="4353" max="4353" width="29.109375" bestFit="1" customWidth="1"/>
    <col min="4354" max="4354" width="63.5546875" bestFit="1" customWidth="1"/>
    <col min="4609" max="4609" width="29.109375" bestFit="1" customWidth="1"/>
    <col min="4610" max="4610" width="63.5546875" bestFit="1" customWidth="1"/>
    <col min="4865" max="4865" width="29.109375" bestFit="1" customWidth="1"/>
    <col min="4866" max="4866" width="63.5546875" bestFit="1" customWidth="1"/>
    <col min="5121" max="5121" width="29.109375" bestFit="1" customWidth="1"/>
    <col min="5122" max="5122" width="63.5546875" bestFit="1" customWidth="1"/>
    <col min="5377" max="5377" width="29.109375" bestFit="1" customWidth="1"/>
    <col min="5378" max="5378" width="63.5546875" bestFit="1" customWidth="1"/>
    <col min="5633" max="5633" width="29.109375" bestFit="1" customWidth="1"/>
    <col min="5634" max="5634" width="63.5546875" bestFit="1" customWidth="1"/>
    <col min="5889" max="5889" width="29.109375" bestFit="1" customWidth="1"/>
    <col min="5890" max="5890" width="63.5546875" bestFit="1" customWidth="1"/>
    <col min="6145" max="6145" width="29.109375" bestFit="1" customWidth="1"/>
    <col min="6146" max="6146" width="63.5546875" bestFit="1" customWidth="1"/>
    <col min="6401" max="6401" width="29.109375" bestFit="1" customWidth="1"/>
    <col min="6402" max="6402" width="63.5546875" bestFit="1" customWidth="1"/>
    <col min="6657" max="6657" width="29.109375" bestFit="1" customWidth="1"/>
    <col min="6658" max="6658" width="63.5546875" bestFit="1" customWidth="1"/>
    <col min="6913" max="6913" width="29.109375" bestFit="1" customWidth="1"/>
    <col min="6914" max="6914" width="63.5546875" bestFit="1" customWidth="1"/>
    <col min="7169" max="7169" width="29.109375" bestFit="1" customWidth="1"/>
    <col min="7170" max="7170" width="63.5546875" bestFit="1" customWidth="1"/>
    <col min="7425" max="7425" width="29.109375" bestFit="1" customWidth="1"/>
    <col min="7426" max="7426" width="63.5546875" bestFit="1" customWidth="1"/>
    <col min="7681" max="7681" width="29.109375" bestFit="1" customWidth="1"/>
    <col min="7682" max="7682" width="63.5546875" bestFit="1" customWidth="1"/>
    <col min="7937" max="7937" width="29.109375" bestFit="1" customWidth="1"/>
    <col min="7938" max="7938" width="63.5546875" bestFit="1" customWidth="1"/>
    <col min="8193" max="8193" width="29.109375" bestFit="1" customWidth="1"/>
    <col min="8194" max="8194" width="63.5546875" bestFit="1" customWidth="1"/>
    <col min="8449" max="8449" width="29.109375" bestFit="1" customWidth="1"/>
    <col min="8450" max="8450" width="63.5546875" bestFit="1" customWidth="1"/>
    <col min="8705" max="8705" width="29.109375" bestFit="1" customWidth="1"/>
    <col min="8706" max="8706" width="63.5546875" bestFit="1" customWidth="1"/>
    <col min="8961" max="8961" width="29.109375" bestFit="1" customWidth="1"/>
    <col min="8962" max="8962" width="63.5546875" bestFit="1" customWidth="1"/>
    <col min="9217" max="9217" width="29.109375" bestFit="1" customWidth="1"/>
    <col min="9218" max="9218" width="63.5546875" bestFit="1" customWidth="1"/>
    <col min="9473" max="9473" width="29.109375" bestFit="1" customWidth="1"/>
    <col min="9474" max="9474" width="63.5546875" bestFit="1" customWidth="1"/>
    <col min="9729" max="9729" width="29.109375" bestFit="1" customWidth="1"/>
    <col min="9730" max="9730" width="63.5546875" bestFit="1" customWidth="1"/>
    <col min="9985" max="9985" width="29.109375" bestFit="1" customWidth="1"/>
    <col min="9986" max="9986" width="63.5546875" bestFit="1" customWidth="1"/>
    <col min="10241" max="10241" width="29.109375" bestFit="1" customWidth="1"/>
    <col min="10242" max="10242" width="63.5546875" bestFit="1" customWidth="1"/>
    <col min="10497" max="10497" width="29.109375" bestFit="1" customWidth="1"/>
    <col min="10498" max="10498" width="63.5546875" bestFit="1" customWidth="1"/>
    <col min="10753" max="10753" width="29.109375" bestFit="1" customWidth="1"/>
    <col min="10754" max="10754" width="63.5546875" bestFit="1" customWidth="1"/>
    <col min="11009" max="11009" width="29.109375" bestFit="1" customWidth="1"/>
    <col min="11010" max="11010" width="63.5546875" bestFit="1" customWidth="1"/>
    <col min="11265" max="11265" width="29.109375" bestFit="1" customWidth="1"/>
    <col min="11266" max="11266" width="63.5546875" bestFit="1" customWidth="1"/>
    <col min="11521" max="11521" width="29.109375" bestFit="1" customWidth="1"/>
    <col min="11522" max="11522" width="63.5546875" bestFit="1" customWidth="1"/>
    <col min="11777" max="11777" width="29.109375" bestFit="1" customWidth="1"/>
    <col min="11778" max="11778" width="63.5546875" bestFit="1" customWidth="1"/>
    <col min="12033" max="12033" width="29.109375" bestFit="1" customWidth="1"/>
    <col min="12034" max="12034" width="63.5546875" bestFit="1" customWidth="1"/>
    <col min="12289" max="12289" width="29.109375" bestFit="1" customWidth="1"/>
    <col min="12290" max="12290" width="63.5546875" bestFit="1" customWidth="1"/>
    <col min="12545" max="12545" width="29.109375" bestFit="1" customWidth="1"/>
    <col min="12546" max="12546" width="63.5546875" bestFit="1" customWidth="1"/>
    <col min="12801" max="12801" width="29.109375" bestFit="1" customWidth="1"/>
    <col min="12802" max="12802" width="63.5546875" bestFit="1" customWidth="1"/>
    <col min="13057" max="13057" width="29.109375" bestFit="1" customWidth="1"/>
    <col min="13058" max="13058" width="63.5546875" bestFit="1" customWidth="1"/>
    <col min="13313" max="13313" width="29.109375" bestFit="1" customWidth="1"/>
    <col min="13314" max="13314" width="63.5546875" bestFit="1" customWidth="1"/>
    <col min="13569" max="13569" width="29.109375" bestFit="1" customWidth="1"/>
    <col min="13570" max="13570" width="63.5546875" bestFit="1" customWidth="1"/>
    <col min="13825" max="13825" width="29.109375" bestFit="1" customWidth="1"/>
    <col min="13826" max="13826" width="63.5546875" bestFit="1" customWidth="1"/>
    <col min="14081" max="14081" width="29.109375" bestFit="1" customWidth="1"/>
    <col min="14082" max="14082" width="63.5546875" bestFit="1" customWidth="1"/>
    <col min="14337" max="14337" width="29.109375" bestFit="1" customWidth="1"/>
    <col min="14338" max="14338" width="63.5546875" bestFit="1" customWidth="1"/>
    <col min="14593" max="14593" width="29.109375" bestFit="1" customWidth="1"/>
    <col min="14594" max="14594" width="63.5546875" bestFit="1" customWidth="1"/>
    <col min="14849" max="14849" width="29.109375" bestFit="1" customWidth="1"/>
    <col min="14850" max="14850" width="63.5546875" bestFit="1" customWidth="1"/>
    <col min="15105" max="15105" width="29.109375" bestFit="1" customWidth="1"/>
    <col min="15106" max="15106" width="63.5546875" bestFit="1" customWidth="1"/>
    <col min="15361" max="15361" width="29.109375" bestFit="1" customWidth="1"/>
    <col min="15362" max="15362" width="63.5546875" bestFit="1" customWidth="1"/>
    <col min="15617" max="15617" width="29.109375" bestFit="1" customWidth="1"/>
    <col min="15618" max="15618" width="63.5546875" bestFit="1" customWidth="1"/>
    <col min="15873" max="15873" width="29.109375" bestFit="1" customWidth="1"/>
    <col min="15874" max="15874" width="63.5546875" bestFit="1" customWidth="1"/>
    <col min="16129" max="16129" width="29.109375" bestFit="1" customWidth="1"/>
    <col min="16130" max="16130" width="63.554687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4554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workbookViewId="0">
      <selection activeCell="D9" sqref="D9"/>
    </sheetView>
  </sheetViews>
  <sheetFormatPr defaultRowHeight="13.2"/>
  <cols>
    <col min="1" max="1" width="33.88671875" style="124" customWidth="1"/>
    <col min="2" max="2" width="3.88671875" style="124" bestFit="1" customWidth="1"/>
    <col min="3" max="3" width="6.6640625" style="88" bestFit="1" customWidth="1"/>
    <col min="4" max="4" width="10.33203125" style="88" bestFit="1" customWidth="1"/>
    <col min="5" max="5" width="15.33203125" style="88" customWidth="1"/>
    <col min="6" max="6" width="8.109375" style="88" bestFit="1" customWidth="1"/>
    <col min="7" max="7" width="12.33203125" style="88" bestFit="1" customWidth="1"/>
    <col min="8" max="8" width="11.44140625" style="88" customWidth="1"/>
    <col min="9" max="9" width="14" style="88" customWidth="1"/>
    <col min="257" max="257" width="33.88671875" customWidth="1"/>
    <col min="258" max="258" width="3.88671875" bestFit="1" customWidth="1"/>
    <col min="259" max="259" width="6.6640625" bestFit="1" customWidth="1"/>
    <col min="260" max="260" width="10.33203125" bestFit="1" customWidth="1"/>
    <col min="261" max="261" width="15.33203125" customWidth="1"/>
    <col min="262" max="262" width="8.109375" bestFit="1" customWidth="1"/>
    <col min="263" max="263" width="12.33203125" bestFit="1" customWidth="1"/>
    <col min="264" max="264" width="11.44140625" customWidth="1"/>
    <col min="265" max="265" width="14" customWidth="1"/>
    <col min="513" max="513" width="33.88671875" customWidth="1"/>
    <col min="514" max="514" width="3.88671875" bestFit="1" customWidth="1"/>
    <col min="515" max="515" width="6.6640625" bestFit="1" customWidth="1"/>
    <col min="516" max="516" width="10.33203125" bestFit="1" customWidth="1"/>
    <col min="517" max="517" width="15.33203125" customWidth="1"/>
    <col min="518" max="518" width="8.109375" bestFit="1" customWidth="1"/>
    <col min="519" max="519" width="12.33203125" bestFit="1" customWidth="1"/>
    <col min="520" max="520" width="11.44140625" customWidth="1"/>
    <col min="521" max="521" width="14" customWidth="1"/>
    <col min="769" max="769" width="33.88671875" customWidth="1"/>
    <col min="770" max="770" width="3.88671875" bestFit="1" customWidth="1"/>
    <col min="771" max="771" width="6.6640625" bestFit="1" customWidth="1"/>
    <col min="772" max="772" width="10.33203125" bestFit="1" customWidth="1"/>
    <col min="773" max="773" width="15.33203125" customWidth="1"/>
    <col min="774" max="774" width="8.109375" bestFit="1" customWidth="1"/>
    <col min="775" max="775" width="12.33203125" bestFit="1" customWidth="1"/>
    <col min="776" max="776" width="11.44140625" customWidth="1"/>
    <col min="777" max="777" width="14" customWidth="1"/>
    <col min="1025" max="1025" width="33.88671875" customWidth="1"/>
    <col min="1026" max="1026" width="3.88671875" bestFit="1" customWidth="1"/>
    <col min="1027" max="1027" width="6.6640625" bestFit="1" customWidth="1"/>
    <col min="1028" max="1028" width="10.33203125" bestFit="1" customWidth="1"/>
    <col min="1029" max="1029" width="15.33203125" customWidth="1"/>
    <col min="1030" max="1030" width="8.109375" bestFit="1" customWidth="1"/>
    <col min="1031" max="1031" width="12.33203125" bestFit="1" customWidth="1"/>
    <col min="1032" max="1032" width="11.44140625" customWidth="1"/>
    <col min="1033" max="1033" width="14" customWidth="1"/>
    <col min="1281" max="1281" width="33.88671875" customWidth="1"/>
    <col min="1282" max="1282" width="3.88671875" bestFit="1" customWidth="1"/>
    <col min="1283" max="1283" width="6.6640625" bestFit="1" customWidth="1"/>
    <col min="1284" max="1284" width="10.33203125" bestFit="1" customWidth="1"/>
    <col min="1285" max="1285" width="15.33203125" customWidth="1"/>
    <col min="1286" max="1286" width="8.109375" bestFit="1" customWidth="1"/>
    <col min="1287" max="1287" width="12.33203125" bestFit="1" customWidth="1"/>
    <col min="1288" max="1288" width="11.44140625" customWidth="1"/>
    <col min="1289" max="1289" width="14" customWidth="1"/>
    <col min="1537" max="1537" width="33.88671875" customWidth="1"/>
    <col min="1538" max="1538" width="3.88671875" bestFit="1" customWidth="1"/>
    <col min="1539" max="1539" width="6.6640625" bestFit="1" customWidth="1"/>
    <col min="1540" max="1540" width="10.33203125" bestFit="1" customWidth="1"/>
    <col min="1541" max="1541" width="15.33203125" customWidth="1"/>
    <col min="1542" max="1542" width="8.109375" bestFit="1" customWidth="1"/>
    <col min="1543" max="1543" width="12.33203125" bestFit="1" customWidth="1"/>
    <col min="1544" max="1544" width="11.44140625" customWidth="1"/>
    <col min="1545" max="1545" width="14" customWidth="1"/>
    <col min="1793" max="1793" width="33.88671875" customWidth="1"/>
    <col min="1794" max="1794" width="3.88671875" bestFit="1" customWidth="1"/>
    <col min="1795" max="1795" width="6.6640625" bestFit="1" customWidth="1"/>
    <col min="1796" max="1796" width="10.33203125" bestFit="1" customWidth="1"/>
    <col min="1797" max="1797" width="15.33203125" customWidth="1"/>
    <col min="1798" max="1798" width="8.109375" bestFit="1" customWidth="1"/>
    <col min="1799" max="1799" width="12.33203125" bestFit="1" customWidth="1"/>
    <col min="1800" max="1800" width="11.44140625" customWidth="1"/>
    <col min="1801" max="1801" width="14" customWidth="1"/>
    <col min="2049" max="2049" width="33.88671875" customWidth="1"/>
    <col min="2050" max="2050" width="3.88671875" bestFit="1" customWidth="1"/>
    <col min="2051" max="2051" width="6.6640625" bestFit="1" customWidth="1"/>
    <col min="2052" max="2052" width="10.33203125" bestFit="1" customWidth="1"/>
    <col min="2053" max="2053" width="15.33203125" customWidth="1"/>
    <col min="2054" max="2054" width="8.109375" bestFit="1" customWidth="1"/>
    <col min="2055" max="2055" width="12.33203125" bestFit="1" customWidth="1"/>
    <col min="2056" max="2056" width="11.44140625" customWidth="1"/>
    <col min="2057" max="2057" width="14" customWidth="1"/>
    <col min="2305" max="2305" width="33.88671875" customWidth="1"/>
    <col min="2306" max="2306" width="3.88671875" bestFit="1" customWidth="1"/>
    <col min="2307" max="2307" width="6.6640625" bestFit="1" customWidth="1"/>
    <col min="2308" max="2308" width="10.33203125" bestFit="1" customWidth="1"/>
    <col min="2309" max="2309" width="15.33203125" customWidth="1"/>
    <col min="2310" max="2310" width="8.109375" bestFit="1" customWidth="1"/>
    <col min="2311" max="2311" width="12.33203125" bestFit="1" customWidth="1"/>
    <col min="2312" max="2312" width="11.44140625" customWidth="1"/>
    <col min="2313" max="2313" width="14" customWidth="1"/>
    <col min="2561" max="2561" width="33.88671875" customWidth="1"/>
    <col min="2562" max="2562" width="3.88671875" bestFit="1" customWidth="1"/>
    <col min="2563" max="2563" width="6.6640625" bestFit="1" customWidth="1"/>
    <col min="2564" max="2564" width="10.33203125" bestFit="1" customWidth="1"/>
    <col min="2565" max="2565" width="15.33203125" customWidth="1"/>
    <col min="2566" max="2566" width="8.109375" bestFit="1" customWidth="1"/>
    <col min="2567" max="2567" width="12.33203125" bestFit="1" customWidth="1"/>
    <col min="2568" max="2568" width="11.44140625" customWidth="1"/>
    <col min="2569" max="2569" width="14" customWidth="1"/>
    <col min="2817" max="2817" width="33.88671875" customWidth="1"/>
    <col min="2818" max="2818" width="3.88671875" bestFit="1" customWidth="1"/>
    <col min="2819" max="2819" width="6.6640625" bestFit="1" customWidth="1"/>
    <col min="2820" max="2820" width="10.33203125" bestFit="1" customWidth="1"/>
    <col min="2821" max="2821" width="15.33203125" customWidth="1"/>
    <col min="2822" max="2822" width="8.109375" bestFit="1" customWidth="1"/>
    <col min="2823" max="2823" width="12.33203125" bestFit="1" customWidth="1"/>
    <col min="2824" max="2824" width="11.44140625" customWidth="1"/>
    <col min="2825" max="2825" width="14" customWidth="1"/>
    <col min="3073" max="3073" width="33.88671875" customWidth="1"/>
    <col min="3074" max="3074" width="3.88671875" bestFit="1" customWidth="1"/>
    <col min="3075" max="3075" width="6.6640625" bestFit="1" customWidth="1"/>
    <col min="3076" max="3076" width="10.33203125" bestFit="1" customWidth="1"/>
    <col min="3077" max="3077" width="15.33203125" customWidth="1"/>
    <col min="3078" max="3078" width="8.109375" bestFit="1" customWidth="1"/>
    <col min="3079" max="3079" width="12.33203125" bestFit="1" customWidth="1"/>
    <col min="3080" max="3080" width="11.44140625" customWidth="1"/>
    <col min="3081" max="3081" width="14" customWidth="1"/>
    <col min="3329" max="3329" width="33.88671875" customWidth="1"/>
    <col min="3330" max="3330" width="3.88671875" bestFit="1" customWidth="1"/>
    <col min="3331" max="3331" width="6.6640625" bestFit="1" customWidth="1"/>
    <col min="3332" max="3332" width="10.33203125" bestFit="1" customWidth="1"/>
    <col min="3333" max="3333" width="15.33203125" customWidth="1"/>
    <col min="3334" max="3334" width="8.109375" bestFit="1" customWidth="1"/>
    <col min="3335" max="3335" width="12.33203125" bestFit="1" customWidth="1"/>
    <col min="3336" max="3336" width="11.44140625" customWidth="1"/>
    <col min="3337" max="3337" width="14" customWidth="1"/>
    <col min="3585" max="3585" width="33.88671875" customWidth="1"/>
    <col min="3586" max="3586" width="3.88671875" bestFit="1" customWidth="1"/>
    <col min="3587" max="3587" width="6.6640625" bestFit="1" customWidth="1"/>
    <col min="3588" max="3588" width="10.33203125" bestFit="1" customWidth="1"/>
    <col min="3589" max="3589" width="15.33203125" customWidth="1"/>
    <col min="3590" max="3590" width="8.109375" bestFit="1" customWidth="1"/>
    <col min="3591" max="3591" width="12.33203125" bestFit="1" customWidth="1"/>
    <col min="3592" max="3592" width="11.44140625" customWidth="1"/>
    <col min="3593" max="3593" width="14" customWidth="1"/>
    <col min="3841" max="3841" width="33.88671875" customWidth="1"/>
    <col min="3842" max="3842" width="3.88671875" bestFit="1" customWidth="1"/>
    <col min="3843" max="3843" width="6.6640625" bestFit="1" customWidth="1"/>
    <col min="3844" max="3844" width="10.33203125" bestFit="1" customWidth="1"/>
    <col min="3845" max="3845" width="15.33203125" customWidth="1"/>
    <col min="3846" max="3846" width="8.109375" bestFit="1" customWidth="1"/>
    <col min="3847" max="3847" width="12.33203125" bestFit="1" customWidth="1"/>
    <col min="3848" max="3848" width="11.44140625" customWidth="1"/>
    <col min="3849" max="3849" width="14" customWidth="1"/>
    <col min="4097" max="4097" width="33.88671875" customWidth="1"/>
    <col min="4098" max="4098" width="3.88671875" bestFit="1" customWidth="1"/>
    <col min="4099" max="4099" width="6.6640625" bestFit="1" customWidth="1"/>
    <col min="4100" max="4100" width="10.33203125" bestFit="1" customWidth="1"/>
    <col min="4101" max="4101" width="15.33203125" customWidth="1"/>
    <col min="4102" max="4102" width="8.109375" bestFit="1" customWidth="1"/>
    <col min="4103" max="4103" width="12.33203125" bestFit="1" customWidth="1"/>
    <col min="4104" max="4104" width="11.44140625" customWidth="1"/>
    <col min="4105" max="4105" width="14" customWidth="1"/>
    <col min="4353" max="4353" width="33.88671875" customWidth="1"/>
    <col min="4354" max="4354" width="3.88671875" bestFit="1" customWidth="1"/>
    <col min="4355" max="4355" width="6.6640625" bestFit="1" customWidth="1"/>
    <col min="4356" max="4356" width="10.33203125" bestFit="1" customWidth="1"/>
    <col min="4357" max="4357" width="15.33203125" customWidth="1"/>
    <col min="4358" max="4358" width="8.109375" bestFit="1" customWidth="1"/>
    <col min="4359" max="4359" width="12.33203125" bestFit="1" customWidth="1"/>
    <col min="4360" max="4360" width="11.44140625" customWidth="1"/>
    <col min="4361" max="4361" width="14" customWidth="1"/>
    <col min="4609" max="4609" width="33.88671875" customWidth="1"/>
    <col min="4610" max="4610" width="3.88671875" bestFit="1" customWidth="1"/>
    <col min="4611" max="4611" width="6.6640625" bestFit="1" customWidth="1"/>
    <col min="4612" max="4612" width="10.33203125" bestFit="1" customWidth="1"/>
    <col min="4613" max="4613" width="15.33203125" customWidth="1"/>
    <col min="4614" max="4614" width="8.109375" bestFit="1" customWidth="1"/>
    <col min="4615" max="4615" width="12.33203125" bestFit="1" customWidth="1"/>
    <col min="4616" max="4616" width="11.44140625" customWidth="1"/>
    <col min="4617" max="4617" width="14" customWidth="1"/>
    <col min="4865" max="4865" width="33.88671875" customWidth="1"/>
    <col min="4866" max="4866" width="3.88671875" bestFit="1" customWidth="1"/>
    <col min="4867" max="4867" width="6.6640625" bestFit="1" customWidth="1"/>
    <col min="4868" max="4868" width="10.33203125" bestFit="1" customWidth="1"/>
    <col min="4869" max="4869" width="15.33203125" customWidth="1"/>
    <col min="4870" max="4870" width="8.109375" bestFit="1" customWidth="1"/>
    <col min="4871" max="4871" width="12.33203125" bestFit="1" customWidth="1"/>
    <col min="4872" max="4872" width="11.44140625" customWidth="1"/>
    <col min="4873" max="4873" width="14" customWidth="1"/>
    <col min="5121" max="5121" width="33.88671875" customWidth="1"/>
    <col min="5122" max="5122" width="3.88671875" bestFit="1" customWidth="1"/>
    <col min="5123" max="5123" width="6.6640625" bestFit="1" customWidth="1"/>
    <col min="5124" max="5124" width="10.33203125" bestFit="1" customWidth="1"/>
    <col min="5125" max="5125" width="15.33203125" customWidth="1"/>
    <col min="5126" max="5126" width="8.109375" bestFit="1" customWidth="1"/>
    <col min="5127" max="5127" width="12.33203125" bestFit="1" customWidth="1"/>
    <col min="5128" max="5128" width="11.44140625" customWidth="1"/>
    <col min="5129" max="5129" width="14" customWidth="1"/>
    <col min="5377" max="5377" width="33.88671875" customWidth="1"/>
    <col min="5378" max="5378" width="3.88671875" bestFit="1" customWidth="1"/>
    <col min="5379" max="5379" width="6.6640625" bestFit="1" customWidth="1"/>
    <col min="5380" max="5380" width="10.33203125" bestFit="1" customWidth="1"/>
    <col min="5381" max="5381" width="15.33203125" customWidth="1"/>
    <col min="5382" max="5382" width="8.109375" bestFit="1" customWidth="1"/>
    <col min="5383" max="5383" width="12.33203125" bestFit="1" customWidth="1"/>
    <col min="5384" max="5384" width="11.44140625" customWidth="1"/>
    <col min="5385" max="5385" width="14" customWidth="1"/>
    <col min="5633" max="5633" width="33.88671875" customWidth="1"/>
    <col min="5634" max="5634" width="3.88671875" bestFit="1" customWidth="1"/>
    <col min="5635" max="5635" width="6.6640625" bestFit="1" customWidth="1"/>
    <col min="5636" max="5636" width="10.33203125" bestFit="1" customWidth="1"/>
    <col min="5637" max="5637" width="15.33203125" customWidth="1"/>
    <col min="5638" max="5638" width="8.109375" bestFit="1" customWidth="1"/>
    <col min="5639" max="5639" width="12.33203125" bestFit="1" customWidth="1"/>
    <col min="5640" max="5640" width="11.44140625" customWidth="1"/>
    <col min="5641" max="5641" width="14" customWidth="1"/>
    <col min="5889" max="5889" width="33.88671875" customWidth="1"/>
    <col min="5890" max="5890" width="3.88671875" bestFit="1" customWidth="1"/>
    <col min="5891" max="5891" width="6.6640625" bestFit="1" customWidth="1"/>
    <col min="5892" max="5892" width="10.33203125" bestFit="1" customWidth="1"/>
    <col min="5893" max="5893" width="15.33203125" customWidth="1"/>
    <col min="5894" max="5894" width="8.109375" bestFit="1" customWidth="1"/>
    <col min="5895" max="5895" width="12.33203125" bestFit="1" customWidth="1"/>
    <col min="5896" max="5896" width="11.44140625" customWidth="1"/>
    <col min="5897" max="5897" width="14" customWidth="1"/>
    <col min="6145" max="6145" width="33.88671875" customWidth="1"/>
    <col min="6146" max="6146" width="3.88671875" bestFit="1" customWidth="1"/>
    <col min="6147" max="6147" width="6.6640625" bestFit="1" customWidth="1"/>
    <col min="6148" max="6148" width="10.33203125" bestFit="1" customWidth="1"/>
    <col min="6149" max="6149" width="15.33203125" customWidth="1"/>
    <col min="6150" max="6150" width="8.109375" bestFit="1" customWidth="1"/>
    <col min="6151" max="6151" width="12.33203125" bestFit="1" customWidth="1"/>
    <col min="6152" max="6152" width="11.44140625" customWidth="1"/>
    <col min="6153" max="6153" width="14" customWidth="1"/>
    <col min="6401" max="6401" width="33.88671875" customWidth="1"/>
    <col min="6402" max="6402" width="3.88671875" bestFit="1" customWidth="1"/>
    <col min="6403" max="6403" width="6.6640625" bestFit="1" customWidth="1"/>
    <col min="6404" max="6404" width="10.33203125" bestFit="1" customWidth="1"/>
    <col min="6405" max="6405" width="15.33203125" customWidth="1"/>
    <col min="6406" max="6406" width="8.109375" bestFit="1" customWidth="1"/>
    <col min="6407" max="6407" width="12.33203125" bestFit="1" customWidth="1"/>
    <col min="6408" max="6408" width="11.44140625" customWidth="1"/>
    <col min="6409" max="6409" width="14" customWidth="1"/>
    <col min="6657" max="6657" width="33.88671875" customWidth="1"/>
    <col min="6658" max="6658" width="3.88671875" bestFit="1" customWidth="1"/>
    <col min="6659" max="6659" width="6.6640625" bestFit="1" customWidth="1"/>
    <col min="6660" max="6660" width="10.33203125" bestFit="1" customWidth="1"/>
    <col min="6661" max="6661" width="15.33203125" customWidth="1"/>
    <col min="6662" max="6662" width="8.109375" bestFit="1" customWidth="1"/>
    <col min="6663" max="6663" width="12.33203125" bestFit="1" customWidth="1"/>
    <col min="6664" max="6664" width="11.44140625" customWidth="1"/>
    <col min="6665" max="6665" width="14" customWidth="1"/>
    <col min="6913" max="6913" width="33.88671875" customWidth="1"/>
    <col min="6914" max="6914" width="3.88671875" bestFit="1" customWidth="1"/>
    <col min="6915" max="6915" width="6.6640625" bestFit="1" customWidth="1"/>
    <col min="6916" max="6916" width="10.33203125" bestFit="1" customWidth="1"/>
    <col min="6917" max="6917" width="15.33203125" customWidth="1"/>
    <col min="6918" max="6918" width="8.109375" bestFit="1" customWidth="1"/>
    <col min="6919" max="6919" width="12.33203125" bestFit="1" customWidth="1"/>
    <col min="6920" max="6920" width="11.44140625" customWidth="1"/>
    <col min="6921" max="6921" width="14" customWidth="1"/>
    <col min="7169" max="7169" width="33.88671875" customWidth="1"/>
    <col min="7170" max="7170" width="3.88671875" bestFit="1" customWidth="1"/>
    <col min="7171" max="7171" width="6.6640625" bestFit="1" customWidth="1"/>
    <col min="7172" max="7172" width="10.33203125" bestFit="1" customWidth="1"/>
    <col min="7173" max="7173" width="15.33203125" customWidth="1"/>
    <col min="7174" max="7174" width="8.109375" bestFit="1" customWidth="1"/>
    <col min="7175" max="7175" width="12.33203125" bestFit="1" customWidth="1"/>
    <col min="7176" max="7176" width="11.44140625" customWidth="1"/>
    <col min="7177" max="7177" width="14" customWidth="1"/>
    <col min="7425" max="7425" width="33.88671875" customWidth="1"/>
    <col min="7426" max="7426" width="3.88671875" bestFit="1" customWidth="1"/>
    <col min="7427" max="7427" width="6.6640625" bestFit="1" customWidth="1"/>
    <col min="7428" max="7428" width="10.33203125" bestFit="1" customWidth="1"/>
    <col min="7429" max="7429" width="15.33203125" customWidth="1"/>
    <col min="7430" max="7430" width="8.109375" bestFit="1" customWidth="1"/>
    <col min="7431" max="7431" width="12.33203125" bestFit="1" customWidth="1"/>
    <col min="7432" max="7432" width="11.44140625" customWidth="1"/>
    <col min="7433" max="7433" width="14" customWidth="1"/>
    <col min="7681" max="7681" width="33.88671875" customWidth="1"/>
    <col min="7682" max="7682" width="3.88671875" bestFit="1" customWidth="1"/>
    <col min="7683" max="7683" width="6.6640625" bestFit="1" customWidth="1"/>
    <col min="7684" max="7684" width="10.33203125" bestFit="1" customWidth="1"/>
    <col min="7685" max="7685" width="15.33203125" customWidth="1"/>
    <col min="7686" max="7686" width="8.109375" bestFit="1" customWidth="1"/>
    <col min="7687" max="7687" width="12.33203125" bestFit="1" customWidth="1"/>
    <col min="7688" max="7688" width="11.44140625" customWidth="1"/>
    <col min="7689" max="7689" width="14" customWidth="1"/>
    <col min="7937" max="7937" width="33.88671875" customWidth="1"/>
    <col min="7938" max="7938" width="3.88671875" bestFit="1" customWidth="1"/>
    <col min="7939" max="7939" width="6.6640625" bestFit="1" customWidth="1"/>
    <col min="7940" max="7940" width="10.33203125" bestFit="1" customWidth="1"/>
    <col min="7941" max="7941" width="15.33203125" customWidth="1"/>
    <col min="7942" max="7942" width="8.109375" bestFit="1" customWidth="1"/>
    <col min="7943" max="7943" width="12.33203125" bestFit="1" customWidth="1"/>
    <col min="7944" max="7944" width="11.44140625" customWidth="1"/>
    <col min="7945" max="7945" width="14" customWidth="1"/>
    <col min="8193" max="8193" width="33.88671875" customWidth="1"/>
    <col min="8194" max="8194" width="3.88671875" bestFit="1" customWidth="1"/>
    <col min="8195" max="8195" width="6.6640625" bestFit="1" customWidth="1"/>
    <col min="8196" max="8196" width="10.33203125" bestFit="1" customWidth="1"/>
    <col min="8197" max="8197" width="15.33203125" customWidth="1"/>
    <col min="8198" max="8198" width="8.109375" bestFit="1" customWidth="1"/>
    <col min="8199" max="8199" width="12.33203125" bestFit="1" customWidth="1"/>
    <col min="8200" max="8200" width="11.44140625" customWidth="1"/>
    <col min="8201" max="8201" width="14" customWidth="1"/>
    <col min="8449" max="8449" width="33.88671875" customWidth="1"/>
    <col min="8450" max="8450" width="3.88671875" bestFit="1" customWidth="1"/>
    <col min="8451" max="8451" width="6.6640625" bestFit="1" customWidth="1"/>
    <col min="8452" max="8452" width="10.33203125" bestFit="1" customWidth="1"/>
    <col min="8453" max="8453" width="15.33203125" customWidth="1"/>
    <col min="8454" max="8454" width="8.109375" bestFit="1" customWidth="1"/>
    <col min="8455" max="8455" width="12.33203125" bestFit="1" customWidth="1"/>
    <col min="8456" max="8456" width="11.44140625" customWidth="1"/>
    <col min="8457" max="8457" width="14" customWidth="1"/>
    <col min="8705" max="8705" width="33.88671875" customWidth="1"/>
    <col min="8706" max="8706" width="3.88671875" bestFit="1" customWidth="1"/>
    <col min="8707" max="8707" width="6.6640625" bestFit="1" customWidth="1"/>
    <col min="8708" max="8708" width="10.33203125" bestFit="1" customWidth="1"/>
    <col min="8709" max="8709" width="15.33203125" customWidth="1"/>
    <col min="8710" max="8710" width="8.109375" bestFit="1" customWidth="1"/>
    <col min="8711" max="8711" width="12.33203125" bestFit="1" customWidth="1"/>
    <col min="8712" max="8712" width="11.44140625" customWidth="1"/>
    <col min="8713" max="8713" width="14" customWidth="1"/>
    <col min="8961" max="8961" width="33.88671875" customWidth="1"/>
    <col min="8962" max="8962" width="3.88671875" bestFit="1" customWidth="1"/>
    <col min="8963" max="8963" width="6.6640625" bestFit="1" customWidth="1"/>
    <col min="8964" max="8964" width="10.33203125" bestFit="1" customWidth="1"/>
    <col min="8965" max="8965" width="15.33203125" customWidth="1"/>
    <col min="8966" max="8966" width="8.109375" bestFit="1" customWidth="1"/>
    <col min="8967" max="8967" width="12.33203125" bestFit="1" customWidth="1"/>
    <col min="8968" max="8968" width="11.44140625" customWidth="1"/>
    <col min="8969" max="8969" width="14" customWidth="1"/>
    <col min="9217" max="9217" width="33.88671875" customWidth="1"/>
    <col min="9218" max="9218" width="3.88671875" bestFit="1" customWidth="1"/>
    <col min="9219" max="9219" width="6.6640625" bestFit="1" customWidth="1"/>
    <col min="9220" max="9220" width="10.33203125" bestFit="1" customWidth="1"/>
    <col min="9221" max="9221" width="15.33203125" customWidth="1"/>
    <col min="9222" max="9222" width="8.109375" bestFit="1" customWidth="1"/>
    <col min="9223" max="9223" width="12.33203125" bestFit="1" customWidth="1"/>
    <col min="9224" max="9224" width="11.44140625" customWidth="1"/>
    <col min="9225" max="9225" width="14" customWidth="1"/>
    <col min="9473" max="9473" width="33.88671875" customWidth="1"/>
    <col min="9474" max="9474" width="3.88671875" bestFit="1" customWidth="1"/>
    <col min="9475" max="9475" width="6.6640625" bestFit="1" customWidth="1"/>
    <col min="9476" max="9476" width="10.33203125" bestFit="1" customWidth="1"/>
    <col min="9477" max="9477" width="15.33203125" customWidth="1"/>
    <col min="9478" max="9478" width="8.109375" bestFit="1" customWidth="1"/>
    <col min="9479" max="9479" width="12.33203125" bestFit="1" customWidth="1"/>
    <col min="9480" max="9480" width="11.44140625" customWidth="1"/>
    <col min="9481" max="9481" width="14" customWidth="1"/>
    <col min="9729" max="9729" width="33.88671875" customWidth="1"/>
    <col min="9730" max="9730" width="3.88671875" bestFit="1" customWidth="1"/>
    <col min="9731" max="9731" width="6.6640625" bestFit="1" customWidth="1"/>
    <col min="9732" max="9732" width="10.33203125" bestFit="1" customWidth="1"/>
    <col min="9733" max="9733" width="15.33203125" customWidth="1"/>
    <col min="9734" max="9734" width="8.109375" bestFit="1" customWidth="1"/>
    <col min="9735" max="9735" width="12.33203125" bestFit="1" customWidth="1"/>
    <col min="9736" max="9736" width="11.44140625" customWidth="1"/>
    <col min="9737" max="9737" width="14" customWidth="1"/>
    <col min="9985" max="9985" width="33.88671875" customWidth="1"/>
    <col min="9986" max="9986" width="3.88671875" bestFit="1" customWidth="1"/>
    <col min="9987" max="9987" width="6.6640625" bestFit="1" customWidth="1"/>
    <col min="9988" max="9988" width="10.33203125" bestFit="1" customWidth="1"/>
    <col min="9989" max="9989" width="15.33203125" customWidth="1"/>
    <col min="9990" max="9990" width="8.109375" bestFit="1" customWidth="1"/>
    <col min="9991" max="9991" width="12.33203125" bestFit="1" customWidth="1"/>
    <col min="9992" max="9992" width="11.44140625" customWidth="1"/>
    <col min="9993" max="9993" width="14" customWidth="1"/>
    <col min="10241" max="10241" width="33.88671875" customWidth="1"/>
    <col min="10242" max="10242" width="3.88671875" bestFit="1" customWidth="1"/>
    <col min="10243" max="10243" width="6.6640625" bestFit="1" customWidth="1"/>
    <col min="10244" max="10244" width="10.33203125" bestFit="1" customWidth="1"/>
    <col min="10245" max="10245" width="15.33203125" customWidth="1"/>
    <col min="10246" max="10246" width="8.109375" bestFit="1" customWidth="1"/>
    <col min="10247" max="10247" width="12.33203125" bestFit="1" customWidth="1"/>
    <col min="10248" max="10248" width="11.44140625" customWidth="1"/>
    <col min="10249" max="10249" width="14" customWidth="1"/>
    <col min="10497" max="10497" width="33.88671875" customWidth="1"/>
    <col min="10498" max="10498" width="3.88671875" bestFit="1" customWidth="1"/>
    <col min="10499" max="10499" width="6.6640625" bestFit="1" customWidth="1"/>
    <col min="10500" max="10500" width="10.33203125" bestFit="1" customWidth="1"/>
    <col min="10501" max="10501" width="15.33203125" customWidth="1"/>
    <col min="10502" max="10502" width="8.109375" bestFit="1" customWidth="1"/>
    <col min="10503" max="10503" width="12.33203125" bestFit="1" customWidth="1"/>
    <col min="10504" max="10504" width="11.44140625" customWidth="1"/>
    <col min="10505" max="10505" width="14" customWidth="1"/>
    <col min="10753" max="10753" width="33.88671875" customWidth="1"/>
    <col min="10754" max="10754" width="3.88671875" bestFit="1" customWidth="1"/>
    <col min="10755" max="10755" width="6.6640625" bestFit="1" customWidth="1"/>
    <col min="10756" max="10756" width="10.33203125" bestFit="1" customWidth="1"/>
    <col min="10757" max="10757" width="15.33203125" customWidth="1"/>
    <col min="10758" max="10758" width="8.109375" bestFit="1" customWidth="1"/>
    <col min="10759" max="10759" width="12.33203125" bestFit="1" customWidth="1"/>
    <col min="10760" max="10760" width="11.44140625" customWidth="1"/>
    <col min="10761" max="10761" width="14" customWidth="1"/>
    <col min="11009" max="11009" width="33.88671875" customWidth="1"/>
    <col min="11010" max="11010" width="3.88671875" bestFit="1" customWidth="1"/>
    <col min="11011" max="11011" width="6.6640625" bestFit="1" customWidth="1"/>
    <col min="11012" max="11012" width="10.33203125" bestFit="1" customWidth="1"/>
    <col min="11013" max="11013" width="15.33203125" customWidth="1"/>
    <col min="11014" max="11014" width="8.109375" bestFit="1" customWidth="1"/>
    <col min="11015" max="11015" width="12.33203125" bestFit="1" customWidth="1"/>
    <col min="11016" max="11016" width="11.44140625" customWidth="1"/>
    <col min="11017" max="11017" width="14" customWidth="1"/>
    <col min="11265" max="11265" width="33.88671875" customWidth="1"/>
    <col min="11266" max="11266" width="3.88671875" bestFit="1" customWidth="1"/>
    <col min="11267" max="11267" width="6.6640625" bestFit="1" customWidth="1"/>
    <col min="11268" max="11268" width="10.33203125" bestFit="1" customWidth="1"/>
    <col min="11269" max="11269" width="15.33203125" customWidth="1"/>
    <col min="11270" max="11270" width="8.109375" bestFit="1" customWidth="1"/>
    <col min="11271" max="11271" width="12.33203125" bestFit="1" customWidth="1"/>
    <col min="11272" max="11272" width="11.44140625" customWidth="1"/>
    <col min="11273" max="11273" width="14" customWidth="1"/>
    <col min="11521" max="11521" width="33.88671875" customWidth="1"/>
    <col min="11522" max="11522" width="3.88671875" bestFit="1" customWidth="1"/>
    <col min="11523" max="11523" width="6.6640625" bestFit="1" customWidth="1"/>
    <col min="11524" max="11524" width="10.33203125" bestFit="1" customWidth="1"/>
    <col min="11525" max="11525" width="15.33203125" customWidth="1"/>
    <col min="11526" max="11526" width="8.109375" bestFit="1" customWidth="1"/>
    <col min="11527" max="11527" width="12.33203125" bestFit="1" customWidth="1"/>
    <col min="11528" max="11528" width="11.44140625" customWidth="1"/>
    <col min="11529" max="11529" width="14" customWidth="1"/>
    <col min="11777" max="11777" width="33.88671875" customWidth="1"/>
    <col min="11778" max="11778" width="3.88671875" bestFit="1" customWidth="1"/>
    <col min="11779" max="11779" width="6.6640625" bestFit="1" customWidth="1"/>
    <col min="11780" max="11780" width="10.33203125" bestFit="1" customWidth="1"/>
    <col min="11781" max="11781" width="15.33203125" customWidth="1"/>
    <col min="11782" max="11782" width="8.109375" bestFit="1" customWidth="1"/>
    <col min="11783" max="11783" width="12.33203125" bestFit="1" customWidth="1"/>
    <col min="11784" max="11784" width="11.44140625" customWidth="1"/>
    <col min="11785" max="11785" width="14" customWidth="1"/>
    <col min="12033" max="12033" width="33.88671875" customWidth="1"/>
    <col min="12034" max="12034" width="3.88671875" bestFit="1" customWidth="1"/>
    <col min="12035" max="12035" width="6.6640625" bestFit="1" customWidth="1"/>
    <col min="12036" max="12036" width="10.33203125" bestFit="1" customWidth="1"/>
    <col min="12037" max="12037" width="15.33203125" customWidth="1"/>
    <col min="12038" max="12038" width="8.109375" bestFit="1" customWidth="1"/>
    <col min="12039" max="12039" width="12.33203125" bestFit="1" customWidth="1"/>
    <col min="12040" max="12040" width="11.44140625" customWidth="1"/>
    <col min="12041" max="12041" width="14" customWidth="1"/>
    <col min="12289" max="12289" width="33.88671875" customWidth="1"/>
    <col min="12290" max="12290" width="3.88671875" bestFit="1" customWidth="1"/>
    <col min="12291" max="12291" width="6.6640625" bestFit="1" customWidth="1"/>
    <col min="12292" max="12292" width="10.33203125" bestFit="1" customWidth="1"/>
    <col min="12293" max="12293" width="15.33203125" customWidth="1"/>
    <col min="12294" max="12294" width="8.109375" bestFit="1" customWidth="1"/>
    <col min="12295" max="12295" width="12.33203125" bestFit="1" customWidth="1"/>
    <col min="12296" max="12296" width="11.44140625" customWidth="1"/>
    <col min="12297" max="12297" width="14" customWidth="1"/>
    <col min="12545" max="12545" width="33.88671875" customWidth="1"/>
    <col min="12546" max="12546" width="3.88671875" bestFit="1" customWidth="1"/>
    <col min="12547" max="12547" width="6.6640625" bestFit="1" customWidth="1"/>
    <col min="12548" max="12548" width="10.33203125" bestFit="1" customWidth="1"/>
    <col min="12549" max="12549" width="15.33203125" customWidth="1"/>
    <col min="12550" max="12550" width="8.109375" bestFit="1" customWidth="1"/>
    <col min="12551" max="12551" width="12.33203125" bestFit="1" customWidth="1"/>
    <col min="12552" max="12552" width="11.44140625" customWidth="1"/>
    <col min="12553" max="12553" width="14" customWidth="1"/>
    <col min="12801" max="12801" width="33.88671875" customWidth="1"/>
    <col min="12802" max="12802" width="3.88671875" bestFit="1" customWidth="1"/>
    <col min="12803" max="12803" width="6.6640625" bestFit="1" customWidth="1"/>
    <col min="12804" max="12804" width="10.33203125" bestFit="1" customWidth="1"/>
    <col min="12805" max="12805" width="15.33203125" customWidth="1"/>
    <col min="12806" max="12806" width="8.109375" bestFit="1" customWidth="1"/>
    <col min="12807" max="12807" width="12.33203125" bestFit="1" customWidth="1"/>
    <col min="12808" max="12808" width="11.44140625" customWidth="1"/>
    <col min="12809" max="12809" width="14" customWidth="1"/>
    <col min="13057" max="13057" width="33.88671875" customWidth="1"/>
    <col min="13058" max="13058" width="3.88671875" bestFit="1" customWidth="1"/>
    <col min="13059" max="13059" width="6.6640625" bestFit="1" customWidth="1"/>
    <col min="13060" max="13060" width="10.33203125" bestFit="1" customWidth="1"/>
    <col min="13061" max="13061" width="15.33203125" customWidth="1"/>
    <col min="13062" max="13062" width="8.109375" bestFit="1" customWidth="1"/>
    <col min="13063" max="13063" width="12.33203125" bestFit="1" customWidth="1"/>
    <col min="13064" max="13064" width="11.44140625" customWidth="1"/>
    <col min="13065" max="13065" width="14" customWidth="1"/>
    <col min="13313" max="13313" width="33.88671875" customWidth="1"/>
    <col min="13314" max="13314" width="3.88671875" bestFit="1" customWidth="1"/>
    <col min="13315" max="13315" width="6.6640625" bestFit="1" customWidth="1"/>
    <col min="13316" max="13316" width="10.33203125" bestFit="1" customWidth="1"/>
    <col min="13317" max="13317" width="15.33203125" customWidth="1"/>
    <col min="13318" max="13318" width="8.109375" bestFit="1" customWidth="1"/>
    <col min="13319" max="13319" width="12.33203125" bestFit="1" customWidth="1"/>
    <col min="13320" max="13320" width="11.44140625" customWidth="1"/>
    <col min="13321" max="13321" width="14" customWidth="1"/>
    <col min="13569" max="13569" width="33.88671875" customWidth="1"/>
    <col min="13570" max="13570" width="3.88671875" bestFit="1" customWidth="1"/>
    <col min="13571" max="13571" width="6.6640625" bestFit="1" customWidth="1"/>
    <col min="13572" max="13572" width="10.33203125" bestFit="1" customWidth="1"/>
    <col min="13573" max="13573" width="15.33203125" customWidth="1"/>
    <col min="13574" max="13574" width="8.109375" bestFit="1" customWidth="1"/>
    <col min="13575" max="13575" width="12.33203125" bestFit="1" customWidth="1"/>
    <col min="13576" max="13576" width="11.44140625" customWidth="1"/>
    <col min="13577" max="13577" width="14" customWidth="1"/>
    <col min="13825" max="13825" width="33.88671875" customWidth="1"/>
    <col min="13826" max="13826" width="3.88671875" bestFit="1" customWidth="1"/>
    <col min="13827" max="13827" width="6.6640625" bestFit="1" customWidth="1"/>
    <col min="13828" max="13828" width="10.33203125" bestFit="1" customWidth="1"/>
    <col min="13829" max="13829" width="15.33203125" customWidth="1"/>
    <col min="13830" max="13830" width="8.109375" bestFit="1" customWidth="1"/>
    <col min="13831" max="13831" width="12.33203125" bestFit="1" customWidth="1"/>
    <col min="13832" max="13832" width="11.44140625" customWidth="1"/>
    <col min="13833" max="13833" width="14" customWidth="1"/>
    <col min="14081" max="14081" width="33.88671875" customWidth="1"/>
    <col min="14082" max="14082" width="3.88671875" bestFit="1" customWidth="1"/>
    <col min="14083" max="14083" width="6.6640625" bestFit="1" customWidth="1"/>
    <col min="14084" max="14084" width="10.33203125" bestFit="1" customWidth="1"/>
    <col min="14085" max="14085" width="15.33203125" customWidth="1"/>
    <col min="14086" max="14086" width="8.109375" bestFit="1" customWidth="1"/>
    <col min="14087" max="14087" width="12.33203125" bestFit="1" customWidth="1"/>
    <col min="14088" max="14088" width="11.44140625" customWidth="1"/>
    <col min="14089" max="14089" width="14" customWidth="1"/>
    <col min="14337" max="14337" width="33.88671875" customWidth="1"/>
    <col min="14338" max="14338" width="3.88671875" bestFit="1" customWidth="1"/>
    <col min="14339" max="14339" width="6.6640625" bestFit="1" customWidth="1"/>
    <col min="14340" max="14340" width="10.33203125" bestFit="1" customWidth="1"/>
    <col min="14341" max="14341" width="15.33203125" customWidth="1"/>
    <col min="14342" max="14342" width="8.109375" bestFit="1" customWidth="1"/>
    <col min="14343" max="14343" width="12.33203125" bestFit="1" customWidth="1"/>
    <col min="14344" max="14344" width="11.44140625" customWidth="1"/>
    <col min="14345" max="14345" width="14" customWidth="1"/>
    <col min="14593" max="14593" width="33.88671875" customWidth="1"/>
    <col min="14594" max="14594" width="3.88671875" bestFit="1" customWidth="1"/>
    <col min="14595" max="14595" width="6.6640625" bestFit="1" customWidth="1"/>
    <col min="14596" max="14596" width="10.33203125" bestFit="1" customWidth="1"/>
    <col min="14597" max="14597" width="15.33203125" customWidth="1"/>
    <col min="14598" max="14598" width="8.109375" bestFit="1" customWidth="1"/>
    <col min="14599" max="14599" width="12.33203125" bestFit="1" customWidth="1"/>
    <col min="14600" max="14600" width="11.44140625" customWidth="1"/>
    <col min="14601" max="14601" width="14" customWidth="1"/>
    <col min="14849" max="14849" width="33.88671875" customWidth="1"/>
    <col min="14850" max="14850" width="3.88671875" bestFit="1" customWidth="1"/>
    <col min="14851" max="14851" width="6.6640625" bestFit="1" customWidth="1"/>
    <col min="14852" max="14852" width="10.33203125" bestFit="1" customWidth="1"/>
    <col min="14853" max="14853" width="15.33203125" customWidth="1"/>
    <col min="14854" max="14854" width="8.109375" bestFit="1" customWidth="1"/>
    <col min="14855" max="14855" width="12.33203125" bestFit="1" customWidth="1"/>
    <col min="14856" max="14856" width="11.44140625" customWidth="1"/>
    <col min="14857" max="14857" width="14" customWidth="1"/>
    <col min="15105" max="15105" width="33.88671875" customWidth="1"/>
    <col min="15106" max="15106" width="3.88671875" bestFit="1" customWidth="1"/>
    <col min="15107" max="15107" width="6.6640625" bestFit="1" customWidth="1"/>
    <col min="15108" max="15108" width="10.33203125" bestFit="1" customWidth="1"/>
    <col min="15109" max="15109" width="15.33203125" customWidth="1"/>
    <col min="15110" max="15110" width="8.109375" bestFit="1" customWidth="1"/>
    <col min="15111" max="15111" width="12.33203125" bestFit="1" customWidth="1"/>
    <col min="15112" max="15112" width="11.44140625" customWidth="1"/>
    <col min="15113" max="15113" width="14" customWidth="1"/>
    <col min="15361" max="15361" width="33.88671875" customWidth="1"/>
    <col min="15362" max="15362" width="3.88671875" bestFit="1" customWidth="1"/>
    <col min="15363" max="15363" width="6.6640625" bestFit="1" customWidth="1"/>
    <col min="15364" max="15364" width="10.33203125" bestFit="1" customWidth="1"/>
    <col min="15365" max="15365" width="15.33203125" customWidth="1"/>
    <col min="15366" max="15366" width="8.109375" bestFit="1" customWidth="1"/>
    <col min="15367" max="15367" width="12.33203125" bestFit="1" customWidth="1"/>
    <col min="15368" max="15368" width="11.44140625" customWidth="1"/>
    <col min="15369" max="15369" width="14" customWidth="1"/>
    <col min="15617" max="15617" width="33.88671875" customWidth="1"/>
    <col min="15618" max="15618" width="3.88671875" bestFit="1" customWidth="1"/>
    <col min="15619" max="15619" width="6.6640625" bestFit="1" customWidth="1"/>
    <col min="15620" max="15620" width="10.33203125" bestFit="1" customWidth="1"/>
    <col min="15621" max="15621" width="15.33203125" customWidth="1"/>
    <col min="15622" max="15622" width="8.109375" bestFit="1" customWidth="1"/>
    <col min="15623" max="15623" width="12.33203125" bestFit="1" customWidth="1"/>
    <col min="15624" max="15624" width="11.44140625" customWidth="1"/>
    <col min="15625" max="15625" width="14" customWidth="1"/>
    <col min="15873" max="15873" width="33.88671875" customWidth="1"/>
    <col min="15874" max="15874" width="3.88671875" bestFit="1" customWidth="1"/>
    <col min="15875" max="15875" width="6.6640625" bestFit="1" customWidth="1"/>
    <col min="15876" max="15876" width="10.33203125" bestFit="1" customWidth="1"/>
    <col min="15877" max="15877" width="15.33203125" customWidth="1"/>
    <col min="15878" max="15878" width="8.109375" bestFit="1" customWidth="1"/>
    <col min="15879" max="15879" width="12.33203125" bestFit="1" customWidth="1"/>
    <col min="15880" max="15880" width="11.44140625" customWidth="1"/>
    <col min="15881" max="15881" width="14" customWidth="1"/>
    <col min="16129" max="16129" width="33.88671875" customWidth="1"/>
    <col min="16130" max="16130" width="3.88671875" bestFit="1" customWidth="1"/>
    <col min="16131" max="16131" width="6.6640625" bestFit="1" customWidth="1"/>
    <col min="16132" max="16132" width="10.33203125" bestFit="1" customWidth="1"/>
    <col min="16133" max="16133" width="15.33203125" customWidth="1"/>
    <col min="16134" max="16134" width="8.109375" bestFit="1" customWidth="1"/>
    <col min="16135" max="16135" width="12.33203125" bestFit="1" customWidth="1"/>
    <col min="16136" max="16136" width="11.441406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4555</v>
      </c>
      <c r="B2" s="425" t="s">
        <v>1066</v>
      </c>
      <c r="C2" s="426"/>
      <c r="D2" s="426"/>
      <c r="E2" s="429"/>
      <c r="F2" s="426"/>
      <c r="G2" s="429"/>
      <c r="H2" s="429"/>
      <c r="I2" s="429"/>
    </row>
    <row r="3" spans="1:9">
      <c r="A3" s="430"/>
      <c r="B3" s="430"/>
      <c r="C3" s="431"/>
      <c r="D3" s="431"/>
      <c r="E3" s="432"/>
      <c r="F3" s="431"/>
      <c r="G3" s="432"/>
      <c r="H3" s="432"/>
      <c r="I3" s="432"/>
    </row>
    <row r="4" spans="1:9">
      <c r="A4" s="425" t="s">
        <v>4556</v>
      </c>
      <c r="B4" s="425" t="s">
        <v>1066</v>
      </c>
      <c r="C4" s="426"/>
      <c r="D4" s="426"/>
      <c r="E4" s="429"/>
      <c r="F4" s="426"/>
      <c r="G4" s="429"/>
      <c r="H4" s="429"/>
      <c r="I4" s="429"/>
    </row>
    <row r="5" spans="1:9">
      <c r="A5" s="433" t="s">
        <v>4557</v>
      </c>
      <c r="B5" s="433" t="s">
        <v>1066</v>
      </c>
      <c r="C5" s="434"/>
      <c r="D5" s="434"/>
      <c r="E5" s="435"/>
      <c r="F5" s="434"/>
      <c r="G5" s="435"/>
      <c r="H5" s="435"/>
      <c r="I5" s="435"/>
    </row>
    <row r="6" spans="1:9">
      <c r="A6" s="433" t="s">
        <v>4558</v>
      </c>
      <c r="B6" s="433" t="s">
        <v>1066</v>
      </c>
      <c r="C6" s="434"/>
      <c r="D6" s="434"/>
      <c r="E6" s="435"/>
      <c r="F6" s="434"/>
      <c r="G6" s="435"/>
      <c r="H6" s="435"/>
      <c r="I6" s="435"/>
    </row>
    <row r="7" spans="1:9">
      <c r="A7" s="433" t="s">
        <v>4559</v>
      </c>
      <c r="B7" s="433"/>
      <c r="C7" s="434"/>
      <c r="D7" s="434"/>
      <c r="E7" s="435"/>
      <c r="F7" s="434"/>
      <c r="G7" s="435"/>
      <c r="H7" s="435"/>
      <c r="I7" s="435"/>
    </row>
    <row r="8" spans="1:9">
      <c r="A8" s="433" t="s">
        <v>4560</v>
      </c>
      <c r="B8" s="433"/>
      <c r="C8" s="434"/>
      <c r="D8" s="434"/>
      <c r="E8" s="435"/>
      <c r="F8" s="434"/>
      <c r="G8" s="435"/>
      <c r="H8" s="435"/>
      <c r="I8" s="435"/>
    </row>
    <row r="9" spans="1:9">
      <c r="A9" s="421" t="s">
        <v>4561</v>
      </c>
      <c r="B9" s="421" t="s">
        <v>2190</v>
      </c>
      <c r="C9" s="422">
        <v>1</v>
      </c>
      <c r="D9" s="1183"/>
      <c r="E9" s="422">
        <f>C9*D9</f>
        <v>0</v>
      </c>
      <c r="F9" s="1183"/>
      <c r="G9" s="422">
        <f>C9*F9</f>
        <v>0</v>
      </c>
      <c r="H9" s="422">
        <f>SUM(D9+F9)</f>
        <v>0</v>
      </c>
      <c r="I9" s="422">
        <f>C9*H9</f>
        <v>0</v>
      </c>
    </row>
    <row r="10" spans="1:9">
      <c r="A10" s="421"/>
      <c r="B10" s="421"/>
      <c r="C10" s="422"/>
      <c r="D10" s="422"/>
      <c r="E10" s="422"/>
      <c r="F10" s="422"/>
      <c r="G10" s="422"/>
      <c r="H10" s="422"/>
      <c r="I10" s="422"/>
    </row>
    <row r="11" spans="1:9">
      <c r="A11" s="425" t="s">
        <v>4562</v>
      </c>
      <c r="B11" s="425" t="s">
        <v>1066</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3882</v>
      </c>
      <c r="B13" s="425" t="s">
        <v>1066</v>
      </c>
      <c r="C13" s="426"/>
      <c r="D13" s="426"/>
      <c r="E13" s="429"/>
      <c r="F13" s="426"/>
      <c r="G13" s="429"/>
      <c r="H13" s="429"/>
      <c r="I13" s="429"/>
    </row>
    <row r="14" spans="1:9">
      <c r="B14" s="430"/>
      <c r="C14" s="431"/>
      <c r="D14" s="431"/>
      <c r="E14" s="432"/>
      <c r="F14" s="431"/>
      <c r="G14" s="432"/>
      <c r="H14" s="430"/>
      <c r="I14" s="432"/>
    </row>
    <row r="15" spans="1:9">
      <c r="A15" s="425" t="s">
        <v>4382</v>
      </c>
      <c r="B15" s="425" t="s">
        <v>1066</v>
      </c>
      <c r="C15" s="426"/>
      <c r="D15" s="426"/>
      <c r="E15" s="429"/>
      <c r="F15" s="426"/>
      <c r="G15" s="429"/>
      <c r="H15" s="429"/>
      <c r="I15" s="429"/>
    </row>
    <row r="16" spans="1:9">
      <c r="A16" s="430"/>
      <c r="B16" s="430"/>
      <c r="C16" s="431"/>
      <c r="D16" s="431"/>
      <c r="E16" s="432"/>
      <c r="F16" s="431"/>
      <c r="G16" s="432"/>
      <c r="H16" s="432"/>
      <c r="I16" s="432"/>
    </row>
    <row r="17" spans="1:9">
      <c r="A17" s="433" t="s">
        <v>2959</v>
      </c>
      <c r="B17" s="433" t="s">
        <v>1066</v>
      </c>
      <c r="C17" s="434"/>
      <c r="D17" s="434"/>
      <c r="E17" s="435"/>
      <c r="F17" s="434"/>
      <c r="G17" s="435"/>
      <c r="H17" s="435"/>
      <c r="I17" s="435"/>
    </row>
    <row r="18" spans="1:9">
      <c r="A18" s="421" t="s">
        <v>4383</v>
      </c>
      <c r="B18" s="421" t="s">
        <v>315</v>
      </c>
      <c r="C18" s="422">
        <v>25</v>
      </c>
      <c r="D18" s="1183"/>
      <c r="E18" s="422">
        <f>C18*D18</f>
        <v>0</v>
      </c>
      <c r="F18" s="422">
        <v>0</v>
      </c>
      <c r="G18" s="422">
        <f>C18*F18</f>
        <v>0</v>
      </c>
      <c r="H18" s="422">
        <f>D18+F18</f>
        <v>0</v>
      </c>
      <c r="I18" s="422">
        <f>C18*H18</f>
        <v>0</v>
      </c>
    </row>
    <row r="19" spans="1:9">
      <c r="A19" s="421" t="s">
        <v>4384</v>
      </c>
      <c r="B19" s="421" t="s">
        <v>315</v>
      </c>
      <c r="C19" s="422">
        <v>25</v>
      </c>
      <c r="D19" s="422">
        <v>0</v>
      </c>
      <c r="E19" s="422">
        <f>C19*D19</f>
        <v>0</v>
      </c>
      <c r="F19" s="1183"/>
      <c r="G19" s="422">
        <f>C19*F19</f>
        <v>0</v>
      </c>
      <c r="H19" s="422">
        <f>D19+F19</f>
        <v>0</v>
      </c>
      <c r="I19" s="422">
        <f>C19*H19</f>
        <v>0</v>
      </c>
    </row>
    <row r="20" spans="1:9">
      <c r="A20" s="421"/>
      <c r="B20" s="421"/>
      <c r="C20" s="422"/>
      <c r="D20" s="422"/>
      <c r="E20" s="422"/>
      <c r="F20" s="422"/>
      <c r="G20" s="422"/>
      <c r="H20" s="422"/>
      <c r="I20" s="422"/>
    </row>
    <row r="21" spans="1:9">
      <c r="A21" s="433" t="s">
        <v>4385</v>
      </c>
      <c r="B21" s="433" t="s">
        <v>1066</v>
      </c>
      <c r="C21" s="434"/>
      <c r="D21" s="434"/>
      <c r="E21" s="435"/>
      <c r="F21" s="434"/>
      <c r="G21" s="435"/>
      <c r="H21" s="435"/>
      <c r="I21" s="435"/>
    </row>
    <row r="22" spans="1:9">
      <c r="A22" s="421" t="s">
        <v>4386</v>
      </c>
      <c r="B22" s="421" t="s">
        <v>2190</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4387</v>
      </c>
      <c r="B24" s="433" t="s">
        <v>1066</v>
      </c>
      <c r="C24" s="434"/>
      <c r="D24" s="434"/>
      <c r="E24" s="435"/>
      <c r="F24" s="434"/>
      <c r="G24" s="435"/>
      <c r="H24" s="435"/>
      <c r="I24" s="435"/>
    </row>
    <row r="25" spans="1:9">
      <c r="A25" s="421" t="s">
        <v>4388</v>
      </c>
      <c r="B25" s="421" t="s">
        <v>2190</v>
      </c>
      <c r="C25" s="422">
        <v>2</v>
      </c>
      <c r="D25" s="1183"/>
      <c r="E25" s="422">
        <f>C25*D25</f>
        <v>0</v>
      </c>
      <c r="F25" s="422">
        <v>0</v>
      </c>
      <c r="G25" s="422">
        <f>C25*F25</f>
        <v>0</v>
      </c>
      <c r="H25" s="422">
        <f>D25+F25</f>
        <v>0</v>
      </c>
      <c r="I25" s="422">
        <f>C25*H25</f>
        <v>0</v>
      </c>
    </row>
    <row r="26" spans="1:9">
      <c r="A26" s="421" t="s">
        <v>4389</v>
      </c>
      <c r="B26" s="421" t="s">
        <v>2190</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4390</v>
      </c>
      <c r="B28" s="433" t="s">
        <v>1066</v>
      </c>
      <c r="C28" s="434"/>
      <c r="D28" s="434"/>
      <c r="E28" s="435"/>
      <c r="F28" s="434"/>
      <c r="G28" s="435"/>
      <c r="H28" s="435"/>
      <c r="I28" s="435"/>
    </row>
    <row r="29" spans="1:9">
      <c r="A29" s="433" t="s">
        <v>4391</v>
      </c>
      <c r="B29" s="433" t="s">
        <v>1066</v>
      </c>
      <c r="C29" s="434"/>
      <c r="D29" s="434"/>
      <c r="E29" s="435"/>
      <c r="F29" s="434"/>
      <c r="G29" s="435"/>
      <c r="H29" s="435"/>
      <c r="I29" s="435"/>
    </row>
    <row r="30" spans="1:9">
      <c r="A30" s="433" t="s">
        <v>4392</v>
      </c>
      <c r="B30" s="433" t="s">
        <v>1066</v>
      </c>
      <c r="C30" s="434"/>
      <c r="D30" s="434"/>
      <c r="E30" s="435"/>
      <c r="F30" s="434"/>
      <c r="G30" s="435"/>
      <c r="H30" s="435"/>
      <c r="I30" s="435"/>
    </row>
    <row r="31" spans="1:9">
      <c r="A31" s="421" t="s">
        <v>4393</v>
      </c>
      <c r="B31" s="421" t="s">
        <v>2190</v>
      </c>
      <c r="C31" s="422">
        <v>2</v>
      </c>
      <c r="D31" s="1183"/>
      <c r="E31" s="422">
        <f>C31*D31</f>
        <v>0</v>
      </c>
      <c r="F31" s="422">
        <v>0</v>
      </c>
      <c r="G31" s="422">
        <f>C31*F31</f>
        <v>0</v>
      </c>
      <c r="H31" s="422">
        <f>D31+F31</f>
        <v>0</v>
      </c>
      <c r="I31" s="422">
        <f>C31*H31</f>
        <v>0</v>
      </c>
    </row>
    <row r="32" spans="1:9">
      <c r="A32" s="421" t="s">
        <v>4394</v>
      </c>
      <c r="B32" s="421" t="s">
        <v>2190</v>
      </c>
      <c r="C32" s="422">
        <v>2</v>
      </c>
      <c r="D32" s="422">
        <v>0</v>
      </c>
      <c r="E32" s="422">
        <f>C32*D32</f>
        <v>0</v>
      </c>
      <c r="F32" s="1183"/>
      <c r="G32" s="422">
        <f>C32*F32</f>
        <v>0</v>
      </c>
      <c r="H32" s="422">
        <f>D32+F32</f>
        <v>0</v>
      </c>
      <c r="I32" s="422">
        <f>C32*H32</f>
        <v>0</v>
      </c>
    </row>
    <row r="33" spans="1:9">
      <c r="A33" s="421" t="s">
        <v>1066</v>
      </c>
      <c r="B33" s="421" t="s">
        <v>1066</v>
      </c>
      <c r="C33" s="422"/>
      <c r="D33" s="422"/>
      <c r="E33" s="436"/>
      <c r="F33" s="422"/>
      <c r="G33" s="436"/>
      <c r="H33" s="436"/>
      <c r="I33" s="436"/>
    </row>
    <row r="34" spans="1:9">
      <c r="A34" s="433" t="s">
        <v>4395</v>
      </c>
      <c r="B34" s="433"/>
      <c r="C34" s="434"/>
      <c r="D34" s="434"/>
      <c r="E34" s="435"/>
      <c r="F34" s="434"/>
      <c r="G34" s="435"/>
      <c r="H34" s="435"/>
      <c r="I34" s="435"/>
    </row>
    <row r="35" spans="1:9">
      <c r="A35" s="421" t="s">
        <v>4396</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4397</v>
      </c>
      <c r="B37" s="425" t="s">
        <v>1066</v>
      </c>
      <c r="C37" s="426"/>
      <c r="D37" s="426"/>
      <c r="E37" s="429"/>
      <c r="F37" s="426"/>
      <c r="G37" s="429"/>
      <c r="H37" s="429"/>
      <c r="I37" s="429"/>
    </row>
    <row r="38" spans="1:9">
      <c r="A38" s="421"/>
      <c r="B38" s="421"/>
      <c r="C38" s="422"/>
      <c r="D38" s="422"/>
      <c r="E38" s="422"/>
      <c r="F38" s="422"/>
      <c r="G38" s="422"/>
      <c r="H38" s="422"/>
      <c r="I38" s="422"/>
    </row>
    <row r="39" spans="1:9">
      <c r="A39" s="433" t="s">
        <v>2959</v>
      </c>
      <c r="B39" s="433" t="s">
        <v>1066</v>
      </c>
      <c r="C39" s="434"/>
      <c r="D39" s="434"/>
      <c r="E39" s="435"/>
      <c r="F39" s="434"/>
      <c r="G39" s="435"/>
      <c r="H39" s="435"/>
      <c r="I39" s="435"/>
    </row>
    <row r="40" spans="1:9">
      <c r="A40" s="421" t="s">
        <v>2968</v>
      </c>
      <c r="B40" s="421" t="s">
        <v>315</v>
      </c>
      <c r="C40" s="450">
        <v>35</v>
      </c>
      <c r="D40" s="1183"/>
      <c r="E40" s="422">
        <f>C40*D40</f>
        <v>0</v>
      </c>
      <c r="F40" s="422">
        <v>0</v>
      </c>
      <c r="G40" s="422">
        <f>C40*F40</f>
        <v>0</v>
      </c>
      <c r="H40" s="422">
        <f>D40+F40</f>
        <v>0</v>
      </c>
      <c r="I40" s="422">
        <f>C40*H40</f>
        <v>0</v>
      </c>
    </row>
    <row r="41" spans="1:9">
      <c r="A41" s="421" t="s">
        <v>2969</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4385</v>
      </c>
      <c r="B43" s="433" t="s">
        <v>1066</v>
      </c>
      <c r="C43" s="434"/>
      <c r="D43" s="434"/>
      <c r="E43" s="435"/>
      <c r="F43" s="434"/>
      <c r="G43" s="435"/>
      <c r="H43" s="435"/>
      <c r="I43" s="435"/>
    </row>
    <row r="44" spans="1:9">
      <c r="A44" s="421" t="s">
        <v>4398</v>
      </c>
      <c r="B44" s="421" t="s">
        <v>2190</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4387</v>
      </c>
      <c r="B46" s="433" t="s">
        <v>1066</v>
      </c>
      <c r="C46" s="434"/>
      <c r="D46" s="434"/>
      <c r="E46" s="435"/>
      <c r="F46" s="434"/>
      <c r="G46" s="435"/>
      <c r="H46" s="435"/>
      <c r="I46" s="435"/>
    </row>
    <row r="47" spans="1:9">
      <c r="A47" s="421" t="s">
        <v>4388</v>
      </c>
      <c r="B47" s="421" t="s">
        <v>2190</v>
      </c>
      <c r="C47" s="422">
        <v>2</v>
      </c>
      <c r="D47" s="1183"/>
      <c r="E47" s="422">
        <f>C47*D47</f>
        <v>0</v>
      </c>
      <c r="F47" s="422">
        <v>0</v>
      </c>
      <c r="G47" s="422">
        <f>C47*F47</f>
        <v>0</v>
      </c>
      <c r="H47" s="422">
        <f>D47+F47</f>
        <v>0</v>
      </c>
      <c r="I47" s="422">
        <f>C47*H47</f>
        <v>0</v>
      </c>
    </row>
    <row r="48" spans="1:9">
      <c r="A48" s="421" t="s">
        <v>4389</v>
      </c>
      <c r="B48" s="421" t="s">
        <v>2190</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4399</v>
      </c>
      <c r="B50" s="433" t="s">
        <v>1066</v>
      </c>
      <c r="C50" s="434"/>
      <c r="D50" s="434"/>
      <c r="E50" s="435"/>
      <c r="F50" s="434"/>
      <c r="G50" s="435"/>
      <c r="H50" s="435"/>
      <c r="I50" s="435"/>
    </row>
    <row r="51" spans="1:9">
      <c r="A51" s="421" t="s">
        <v>4400</v>
      </c>
      <c r="B51" s="421" t="s">
        <v>315</v>
      </c>
      <c r="C51" s="450">
        <v>35</v>
      </c>
      <c r="D51" s="1183"/>
      <c r="E51" s="422">
        <f>C51*D51</f>
        <v>0</v>
      </c>
      <c r="F51" s="422">
        <v>0</v>
      </c>
      <c r="G51" s="422">
        <f>C51*F51</f>
        <v>0</v>
      </c>
      <c r="H51" s="422">
        <f>D51+F51</f>
        <v>0</v>
      </c>
      <c r="I51" s="422">
        <f>C51*H51</f>
        <v>0</v>
      </c>
    </row>
    <row r="52" spans="1:9">
      <c r="A52" s="421" t="s">
        <v>4401</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3913</v>
      </c>
      <c r="B54" s="433" t="s">
        <v>1066</v>
      </c>
      <c r="C54" s="434"/>
      <c r="D54" s="434"/>
      <c r="E54" s="435"/>
      <c r="F54" s="434"/>
      <c r="G54" s="435"/>
      <c r="H54" s="435"/>
      <c r="I54" s="435"/>
    </row>
    <row r="55" spans="1:9">
      <c r="A55" s="443" t="s">
        <v>3914</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4563</v>
      </c>
      <c r="B57" s="425" t="s">
        <v>1066</v>
      </c>
      <c r="C57" s="426"/>
      <c r="D57" s="426"/>
      <c r="E57" s="429"/>
      <c r="F57" s="426"/>
      <c r="G57" s="429"/>
      <c r="H57" s="429"/>
      <c r="I57" s="429"/>
    </row>
    <row r="58" spans="1:9">
      <c r="A58" s="443"/>
      <c r="B58" s="421"/>
      <c r="C58" s="450"/>
      <c r="D58" s="422"/>
      <c r="E58" s="422"/>
      <c r="F58" s="422"/>
      <c r="G58" s="422"/>
      <c r="H58" s="422"/>
      <c r="I58" s="422"/>
    </row>
    <row r="59" spans="1:9">
      <c r="A59" s="433" t="s">
        <v>4399</v>
      </c>
      <c r="B59" s="433" t="s">
        <v>1066</v>
      </c>
      <c r="C59" s="434"/>
      <c r="D59" s="434"/>
      <c r="E59" s="435"/>
      <c r="F59" s="434"/>
      <c r="G59" s="435"/>
      <c r="H59" s="435"/>
      <c r="I59" s="435"/>
    </row>
    <row r="60" spans="1:9">
      <c r="A60" s="433" t="s">
        <v>4564</v>
      </c>
      <c r="B60" s="433"/>
      <c r="C60" s="434"/>
      <c r="D60" s="434"/>
      <c r="E60" s="435"/>
      <c r="F60" s="434"/>
      <c r="G60" s="435"/>
      <c r="H60" s="435"/>
      <c r="I60" s="435"/>
    </row>
    <row r="61" spans="1:9">
      <c r="A61" s="421" t="s">
        <v>4400</v>
      </c>
      <c r="B61" s="421" t="s">
        <v>315</v>
      </c>
      <c r="C61" s="450">
        <v>40</v>
      </c>
      <c r="D61" s="1183"/>
      <c r="E61" s="422">
        <f>C61*D61</f>
        <v>0</v>
      </c>
      <c r="F61" s="422">
        <v>0</v>
      </c>
      <c r="G61" s="422">
        <f>C61*F61</f>
        <v>0</v>
      </c>
      <c r="H61" s="422">
        <f>D61+F61</f>
        <v>0</v>
      </c>
      <c r="I61" s="422">
        <f>C61*H61</f>
        <v>0</v>
      </c>
    </row>
    <row r="62" spans="1:9">
      <c r="A62" s="421" t="s">
        <v>4401</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3909</v>
      </c>
      <c r="B64" s="433" t="s">
        <v>1066</v>
      </c>
      <c r="C64" s="434"/>
      <c r="D64" s="434"/>
      <c r="E64" s="435"/>
      <c r="F64" s="434"/>
      <c r="G64" s="435"/>
      <c r="H64" s="435"/>
      <c r="I64" s="435"/>
    </row>
    <row r="65" spans="1:9">
      <c r="A65" s="433" t="s">
        <v>4565</v>
      </c>
      <c r="B65" s="433"/>
      <c r="C65" s="434"/>
      <c r="D65" s="434"/>
      <c r="E65" s="435"/>
      <c r="F65" s="434"/>
      <c r="G65" s="435"/>
      <c r="H65" s="435"/>
      <c r="I65" s="435"/>
    </row>
    <row r="66" spans="1:9">
      <c r="A66" s="421" t="s">
        <v>3911</v>
      </c>
      <c r="B66" s="421" t="s">
        <v>315</v>
      </c>
      <c r="C66" s="450">
        <v>10</v>
      </c>
      <c r="D66" s="1183"/>
      <c r="E66" s="422">
        <f>C66*D66</f>
        <v>0</v>
      </c>
      <c r="F66" s="422">
        <v>0</v>
      </c>
      <c r="G66" s="422">
        <f>C66*F66</f>
        <v>0</v>
      </c>
      <c r="H66" s="422">
        <f>D66+F66</f>
        <v>0</v>
      </c>
      <c r="I66" s="422">
        <f>C66*H66</f>
        <v>0</v>
      </c>
    </row>
    <row r="67" spans="1:9">
      <c r="A67" s="421" t="s">
        <v>3912</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4566</v>
      </c>
      <c r="B69" s="433" t="s">
        <v>1066</v>
      </c>
      <c r="C69" s="434"/>
      <c r="D69" s="434"/>
      <c r="E69" s="435"/>
      <c r="F69" s="434"/>
      <c r="G69" s="435"/>
      <c r="H69" s="435"/>
      <c r="I69" s="435"/>
    </row>
    <row r="70" spans="1:9">
      <c r="A70" s="433" t="s">
        <v>4567</v>
      </c>
      <c r="B70" s="433"/>
      <c r="C70" s="434"/>
      <c r="D70" s="434"/>
      <c r="E70" s="435"/>
      <c r="F70" s="434"/>
      <c r="G70" s="435"/>
      <c r="H70" s="435"/>
      <c r="I70" s="435"/>
    </row>
    <row r="71" spans="1:9">
      <c r="A71" s="443" t="s">
        <v>4568</v>
      </c>
      <c r="B71" s="421" t="s">
        <v>2190</v>
      </c>
      <c r="C71" s="450">
        <v>12</v>
      </c>
      <c r="D71" s="1183"/>
      <c r="E71" s="422">
        <f>C71*D71</f>
        <v>0</v>
      </c>
      <c r="F71" s="422">
        <v>0</v>
      </c>
      <c r="G71" s="422">
        <f>C71*F71</f>
        <v>0</v>
      </c>
      <c r="H71" s="422">
        <f>D71+F71</f>
        <v>0</v>
      </c>
      <c r="I71" s="422">
        <f>C71*H71</f>
        <v>0</v>
      </c>
    </row>
    <row r="72" spans="1:9">
      <c r="A72" s="443" t="s">
        <v>4569</v>
      </c>
      <c r="B72" s="421" t="s">
        <v>2190</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4570</v>
      </c>
      <c r="B74" s="421" t="s">
        <v>2190</v>
      </c>
      <c r="C74" s="450">
        <v>12</v>
      </c>
      <c r="D74" s="1183"/>
      <c r="E74" s="422">
        <f>C74*D74</f>
        <v>0</v>
      </c>
      <c r="F74" s="422">
        <v>0</v>
      </c>
      <c r="G74" s="422">
        <f>C74*F74</f>
        <v>0</v>
      </c>
      <c r="H74" s="422">
        <f>D74+F74</f>
        <v>0</v>
      </c>
      <c r="I74" s="422">
        <f>C74*H74</f>
        <v>0</v>
      </c>
    </row>
    <row r="75" spans="1:9">
      <c r="A75" s="443" t="s">
        <v>4569</v>
      </c>
      <c r="B75" s="421" t="s">
        <v>2190</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2775</v>
      </c>
      <c r="B77" s="433" t="s">
        <v>1066</v>
      </c>
      <c r="C77" s="434"/>
      <c r="D77" s="434"/>
      <c r="E77" s="435"/>
      <c r="F77" s="434"/>
      <c r="G77" s="435"/>
      <c r="H77" s="435"/>
      <c r="I77" s="435"/>
    </row>
    <row r="78" spans="1:9">
      <c r="A78" s="421" t="s">
        <v>3957</v>
      </c>
      <c r="B78" s="421" t="s">
        <v>2061</v>
      </c>
      <c r="C78" s="422">
        <v>8</v>
      </c>
      <c r="D78" s="422">
        <v>0</v>
      </c>
      <c r="E78" s="422">
        <f>C78*D78</f>
        <v>0</v>
      </c>
      <c r="F78" s="1183"/>
      <c r="G78" s="422">
        <f>C78*F78</f>
        <v>0</v>
      </c>
      <c r="H78" s="422">
        <f>D78+F78</f>
        <v>0</v>
      </c>
      <c r="I78" s="422">
        <f>C78*H78</f>
        <v>0</v>
      </c>
    </row>
    <row r="79" spans="1:9">
      <c r="A79" s="421" t="s">
        <v>3098</v>
      </c>
      <c r="B79" s="421" t="s">
        <v>2061</v>
      </c>
      <c r="C79" s="422">
        <v>4</v>
      </c>
      <c r="D79" s="422">
        <v>0</v>
      </c>
      <c r="E79" s="422">
        <f>C79*D79</f>
        <v>0</v>
      </c>
      <c r="F79" s="1183"/>
      <c r="G79" s="422">
        <f>C79*F79</f>
        <v>0</v>
      </c>
      <c r="H79" s="422">
        <f>D79+F79</f>
        <v>0</v>
      </c>
      <c r="I79" s="422">
        <f>C79*H79</f>
        <v>0</v>
      </c>
    </row>
    <row r="80" spans="1:9">
      <c r="A80" s="421" t="s">
        <v>3099</v>
      </c>
      <c r="B80" s="421" t="s">
        <v>2061</v>
      </c>
      <c r="C80" s="422">
        <v>4</v>
      </c>
      <c r="D80" s="422">
        <v>0</v>
      </c>
      <c r="E80" s="422">
        <f>C80*D80</f>
        <v>0</v>
      </c>
      <c r="F80" s="1183"/>
      <c r="G80" s="422">
        <f>C80*F80</f>
        <v>0</v>
      </c>
      <c r="H80" s="422">
        <f>D80+F80</f>
        <v>0</v>
      </c>
      <c r="I80" s="422">
        <f>C80*H80</f>
        <v>0</v>
      </c>
    </row>
    <row r="81" spans="1:9">
      <c r="A81" s="421" t="s">
        <v>3101</v>
      </c>
      <c r="B81" s="421" t="s">
        <v>2061</v>
      </c>
      <c r="C81" s="422">
        <v>4</v>
      </c>
      <c r="D81" s="422">
        <v>0</v>
      </c>
      <c r="E81" s="422">
        <f>C81*D81</f>
        <v>0</v>
      </c>
      <c r="F81" s="1183"/>
      <c r="G81" s="422">
        <f>C81*F81</f>
        <v>0</v>
      </c>
      <c r="H81" s="422">
        <f>D81+F81</f>
        <v>0</v>
      </c>
      <c r="I81" s="422">
        <f>C81*H81</f>
        <v>0</v>
      </c>
    </row>
    <row r="82" spans="1:9">
      <c r="A82" s="421" t="s">
        <v>1066</v>
      </c>
      <c r="B82" s="421" t="s">
        <v>1066</v>
      </c>
      <c r="C82" s="422"/>
      <c r="D82" s="422"/>
      <c r="E82" s="436"/>
      <c r="F82" s="422"/>
      <c r="G82" s="436"/>
      <c r="H82" s="436"/>
      <c r="I82" s="436"/>
    </row>
    <row r="83" spans="1:9">
      <c r="A83" s="433" t="s">
        <v>3102</v>
      </c>
      <c r="B83" s="433" t="s">
        <v>1066</v>
      </c>
      <c r="C83" s="434"/>
      <c r="D83" s="434"/>
      <c r="E83" s="435"/>
      <c r="F83" s="434"/>
      <c r="G83" s="435"/>
      <c r="H83" s="435"/>
      <c r="I83" s="435"/>
    </row>
    <row r="84" spans="1:9">
      <c r="A84" s="433" t="s">
        <v>3103</v>
      </c>
      <c r="B84" s="433" t="s">
        <v>1066</v>
      </c>
      <c r="C84" s="434"/>
      <c r="D84" s="434"/>
      <c r="E84" s="435"/>
      <c r="F84" s="434"/>
      <c r="G84" s="435"/>
      <c r="H84" s="435"/>
      <c r="I84" s="435"/>
    </row>
    <row r="85" spans="1:9">
      <c r="A85" s="421" t="s">
        <v>3104</v>
      </c>
      <c r="B85" s="421" t="s">
        <v>2061</v>
      </c>
      <c r="C85" s="422">
        <v>16</v>
      </c>
      <c r="D85" s="422">
        <v>0</v>
      </c>
      <c r="E85" s="422">
        <f>C85*D85</f>
        <v>0</v>
      </c>
      <c r="F85" s="1183"/>
      <c r="G85" s="422">
        <f>C85*F85</f>
        <v>0</v>
      </c>
      <c r="H85" s="422">
        <f>D85+F85</f>
        <v>0</v>
      </c>
      <c r="I85" s="422">
        <f>C85*H85</f>
        <v>0</v>
      </c>
    </row>
    <row r="86" spans="1:9">
      <c r="A86" s="421" t="s">
        <v>3105</v>
      </c>
      <c r="B86" s="421" t="s">
        <v>2061</v>
      </c>
      <c r="C86" s="422">
        <v>8</v>
      </c>
      <c r="D86" s="422">
        <v>0</v>
      </c>
      <c r="E86" s="422">
        <f>C86*D86</f>
        <v>0</v>
      </c>
      <c r="F86" s="1183"/>
      <c r="G86" s="422">
        <f>C86*F86</f>
        <v>0</v>
      </c>
      <c r="H86" s="422">
        <f>D86+F86</f>
        <v>0</v>
      </c>
      <c r="I86" s="422">
        <f>C86*H86</f>
        <v>0</v>
      </c>
    </row>
    <row r="87" spans="1:9">
      <c r="A87" s="421" t="s">
        <v>1066</v>
      </c>
      <c r="B87" s="421" t="s">
        <v>1066</v>
      </c>
      <c r="C87" s="422"/>
      <c r="D87" s="422"/>
      <c r="E87" s="436"/>
      <c r="F87" s="422"/>
      <c r="G87" s="436"/>
      <c r="H87" s="436"/>
      <c r="I87" s="436"/>
    </row>
    <row r="88" spans="1:9">
      <c r="A88" s="425" t="s">
        <v>3960</v>
      </c>
      <c r="B88" s="425" t="s">
        <v>1066</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4402</v>
      </c>
      <c r="B90" s="425" t="s">
        <v>1066</v>
      </c>
      <c r="C90" s="426"/>
      <c r="D90" s="426"/>
      <c r="E90" s="429"/>
      <c r="F90" s="426"/>
      <c r="G90" s="429"/>
      <c r="H90" s="429"/>
      <c r="I90" s="429"/>
    </row>
    <row r="91" spans="1:9">
      <c r="A91" s="421" t="s">
        <v>1066</v>
      </c>
      <c r="B91" s="421" t="s">
        <v>1066</v>
      </c>
      <c r="C91" s="422"/>
      <c r="D91" s="422"/>
      <c r="E91" s="436"/>
      <c r="F91" s="422"/>
      <c r="G91" s="436"/>
      <c r="H91" s="436"/>
      <c r="I91" s="436"/>
    </row>
    <row r="92" spans="1:9">
      <c r="A92" s="433" t="s">
        <v>3970</v>
      </c>
      <c r="B92" s="433" t="s">
        <v>1066</v>
      </c>
      <c r="C92" s="434"/>
      <c r="D92" s="434"/>
      <c r="E92" s="435"/>
      <c r="F92" s="434"/>
      <c r="G92" s="435"/>
      <c r="H92" s="435"/>
      <c r="I92" s="435"/>
    </row>
    <row r="93" spans="1:9">
      <c r="A93" s="433" t="s">
        <v>3971</v>
      </c>
      <c r="B93" s="433" t="s">
        <v>1066</v>
      </c>
      <c r="C93" s="434"/>
      <c r="D93" s="434"/>
      <c r="E93" s="435"/>
      <c r="F93" s="434"/>
      <c r="G93" s="435"/>
      <c r="H93" s="435"/>
      <c r="I93" s="435"/>
    </row>
    <row r="94" spans="1:9">
      <c r="A94" s="421" t="s">
        <v>4403</v>
      </c>
      <c r="B94" s="421" t="s">
        <v>3973</v>
      </c>
      <c r="C94" s="422">
        <v>0.1</v>
      </c>
      <c r="D94" s="1183"/>
      <c r="E94" s="422">
        <f>C94*D94</f>
        <v>0</v>
      </c>
      <c r="F94" s="422" t="s">
        <v>2898</v>
      </c>
      <c r="G94" s="422" t="s">
        <v>2898</v>
      </c>
      <c r="H94" s="422" t="s">
        <v>2898</v>
      </c>
      <c r="I94" s="422" t="s">
        <v>2898</v>
      </c>
    </row>
    <row r="95" spans="1:9">
      <c r="A95" s="421" t="s">
        <v>1066</v>
      </c>
      <c r="B95" s="421" t="s">
        <v>1066</v>
      </c>
      <c r="C95" s="422"/>
      <c r="D95" s="422"/>
      <c r="E95" s="436"/>
      <c r="F95" s="422"/>
      <c r="G95" s="436"/>
      <c r="H95" s="436"/>
      <c r="I95" s="436"/>
    </row>
    <row r="96" spans="1:9">
      <c r="A96" s="433" t="s">
        <v>3985</v>
      </c>
      <c r="B96" s="433" t="s">
        <v>1066</v>
      </c>
      <c r="C96" s="434"/>
      <c r="D96" s="434"/>
      <c r="E96" s="435"/>
      <c r="F96" s="434"/>
      <c r="G96" s="435"/>
      <c r="H96" s="435"/>
      <c r="I96" s="435"/>
    </row>
    <row r="97" spans="1:9">
      <c r="A97" s="433" t="s">
        <v>4404</v>
      </c>
      <c r="B97" s="433" t="s">
        <v>1066</v>
      </c>
      <c r="C97" s="434"/>
      <c r="D97" s="434"/>
      <c r="E97" s="435"/>
      <c r="F97" s="434"/>
      <c r="G97" s="435"/>
      <c r="H97" s="435"/>
      <c r="I97" s="435"/>
    </row>
    <row r="98" spans="1:9">
      <c r="A98" s="421" t="s">
        <v>3988</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4405</v>
      </c>
      <c r="B100" s="433" t="s">
        <v>1066</v>
      </c>
      <c r="C100" s="434"/>
      <c r="D100" s="434"/>
      <c r="E100" s="435"/>
      <c r="F100" s="434"/>
      <c r="G100" s="435"/>
      <c r="H100" s="435"/>
      <c r="I100" s="435"/>
    </row>
    <row r="101" spans="1:9">
      <c r="A101" s="421" t="s">
        <v>4406</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4006</v>
      </c>
      <c r="B103" s="433" t="s">
        <v>1066</v>
      </c>
      <c r="C103" s="434"/>
      <c r="D103" s="434"/>
      <c r="E103" s="435"/>
      <c r="F103" s="434"/>
      <c r="G103" s="435"/>
      <c r="H103" s="435"/>
      <c r="I103" s="435"/>
    </row>
    <row r="104" spans="1:9">
      <c r="A104" s="421" t="s">
        <v>4407</v>
      </c>
      <c r="B104" s="421" t="s">
        <v>315</v>
      </c>
      <c r="C104" s="422">
        <v>45</v>
      </c>
      <c r="D104" s="1183"/>
      <c r="E104" s="422">
        <f>C104*D104</f>
        <v>0</v>
      </c>
      <c r="F104" s="422" t="s">
        <v>2898</v>
      </c>
      <c r="G104" s="422" t="s">
        <v>2898</v>
      </c>
      <c r="H104" s="422" t="s">
        <v>2898</v>
      </c>
      <c r="I104" s="422" t="s">
        <v>2898</v>
      </c>
    </row>
    <row r="105" spans="1:9">
      <c r="A105" s="421" t="s">
        <v>1066</v>
      </c>
      <c r="B105" s="421" t="s">
        <v>1066</v>
      </c>
      <c r="C105" s="422"/>
      <c r="D105" s="422"/>
      <c r="E105" s="436"/>
      <c r="F105" s="422"/>
      <c r="G105" s="436"/>
      <c r="H105" s="436"/>
      <c r="I105" s="436"/>
    </row>
    <row r="106" spans="1:9">
      <c r="A106" s="433" t="s">
        <v>4408</v>
      </c>
      <c r="B106" s="433" t="s">
        <v>1066</v>
      </c>
      <c r="C106" s="434"/>
      <c r="D106" s="434"/>
      <c r="E106" s="435"/>
      <c r="F106" s="434"/>
      <c r="G106" s="435"/>
      <c r="H106" s="435"/>
      <c r="I106" s="435"/>
    </row>
    <row r="107" spans="1:9">
      <c r="A107" s="433" t="s">
        <v>4409</v>
      </c>
      <c r="B107" s="433" t="s">
        <v>1066</v>
      </c>
      <c r="C107" s="434"/>
      <c r="D107" s="434"/>
      <c r="E107" s="435"/>
      <c r="F107" s="434"/>
      <c r="G107" s="435"/>
      <c r="H107" s="435"/>
      <c r="I107" s="435"/>
    </row>
    <row r="108" spans="1:9">
      <c r="A108" s="421" t="s">
        <v>4410</v>
      </c>
      <c r="B108" s="421" t="s">
        <v>2190</v>
      </c>
      <c r="C108" s="422">
        <v>3</v>
      </c>
      <c r="D108" s="1183"/>
      <c r="E108" s="422">
        <f>C108*D108</f>
        <v>0</v>
      </c>
      <c r="F108" s="422" t="s">
        <v>2898</v>
      </c>
      <c r="G108" s="422" t="s">
        <v>2898</v>
      </c>
      <c r="H108" s="422" t="s">
        <v>2898</v>
      </c>
      <c r="I108" s="422" t="s">
        <v>2898</v>
      </c>
    </row>
    <row r="109" spans="1:9">
      <c r="A109" s="421" t="s">
        <v>1066</v>
      </c>
      <c r="B109" s="421" t="s">
        <v>1066</v>
      </c>
      <c r="C109" s="422"/>
      <c r="D109" s="422"/>
      <c r="E109" s="436"/>
      <c r="F109" s="422"/>
      <c r="G109" s="436"/>
      <c r="H109" s="436"/>
      <c r="I109" s="436"/>
    </row>
    <row r="110" spans="1:9">
      <c r="A110" s="433" t="s">
        <v>4411</v>
      </c>
      <c r="B110" s="433" t="s">
        <v>1066</v>
      </c>
      <c r="C110" s="434"/>
      <c r="D110" s="434"/>
      <c r="E110" s="435"/>
      <c r="F110" s="434"/>
      <c r="G110" s="435"/>
      <c r="H110" s="435"/>
      <c r="I110" s="435"/>
    </row>
    <row r="111" spans="1:9">
      <c r="A111" s="421" t="s">
        <v>3988</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3982</v>
      </c>
      <c r="B113" s="433" t="s">
        <v>1066</v>
      </c>
      <c r="C113" s="434"/>
      <c r="D113" s="434"/>
      <c r="E113" s="435"/>
      <c r="F113" s="434"/>
      <c r="G113" s="435"/>
      <c r="H113" s="435"/>
      <c r="I113" s="435"/>
    </row>
    <row r="114" spans="1:9">
      <c r="A114" s="433" t="s">
        <v>4571</v>
      </c>
      <c r="B114" s="433" t="s">
        <v>1066</v>
      </c>
      <c r="C114" s="434"/>
      <c r="D114" s="434"/>
      <c r="E114" s="435"/>
      <c r="F114" s="434"/>
      <c r="G114" s="435"/>
      <c r="H114" s="435"/>
      <c r="I114" s="435"/>
    </row>
    <row r="115" spans="1:9">
      <c r="A115" s="421" t="s">
        <v>4572</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4412</v>
      </c>
      <c r="B117" s="433" t="s">
        <v>1066</v>
      </c>
      <c r="C117" s="434"/>
      <c r="D117" s="434"/>
      <c r="E117" s="435"/>
      <c r="F117" s="434"/>
      <c r="G117" s="435"/>
      <c r="H117" s="435"/>
      <c r="I117" s="435"/>
    </row>
    <row r="118" spans="1:9">
      <c r="A118" s="421" t="s">
        <v>4413</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3995</v>
      </c>
      <c r="B120" s="433" t="s">
        <v>1066</v>
      </c>
      <c r="C120" s="434"/>
      <c r="D120" s="434"/>
      <c r="E120" s="435"/>
      <c r="F120" s="434"/>
      <c r="G120" s="435"/>
      <c r="H120" s="435"/>
      <c r="I120" s="435"/>
    </row>
    <row r="121" spans="1:9">
      <c r="A121" s="421" t="s">
        <v>3997</v>
      </c>
      <c r="B121" s="421" t="s">
        <v>567</v>
      </c>
      <c r="C121" s="422">
        <v>4</v>
      </c>
      <c r="D121" s="1183"/>
      <c r="E121" s="422">
        <f>C121*D121</f>
        <v>0</v>
      </c>
      <c r="F121" s="422" t="s">
        <v>2898</v>
      </c>
      <c r="G121" s="422" t="s">
        <v>2898</v>
      </c>
      <c r="H121" s="422" t="s">
        <v>2898</v>
      </c>
      <c r="I121" s="422" t="s">
        <v>2898</v>
      </c>
    </row>
    <row r="122" spans="1:9">
      <c r="A122" s="421" t="s">
        <v>4414</v>
      </c>
      <c r="B122" s="421" t="s">
        <v>567</v>
      </c>
      <c r="C122" s="422">
        <v>20</v>
      </c>
      <c r="D122" s="1183"/>
      <c r="E122" s="422">
        <f>C122*D122</f>
        <v>0</v>
      </c>
      <c r="F122" s="422" t="s">
        <v>2898</v>
      </c>
      <c r="G122" s="422" t="s">
        <v>2898</v>
      </c>
      <c r="H122" s="422" t="s">
        <v>2898</v>
      </c>
      <c r="I122" s="422" t="s">
        <v>2898</v>
      </c>
    </row>
    <row r="123" spans="1:9">
      <c r="A123" s="421" t="s">
        <v>1066</v>
      </c>
      <c r="B123" s="421" t="s">
        <v>1066</v>
      </c>
      <c r="C123" s="422"/>
      <c r="D123" s="422"/>
      <c r="E123" s="436"/>
      <c r="F123" s="422"/>
      <c r="G123" s="436"/>
      <c r="H123" s="436"/>
      <c r="I123" s="436"/>
    </row>
    <row r="124" spans="1:9">
      <c r="A124" s="433" t="s">
        <v>4013</v>
      </c>
      <c r="B124" s="433" t="s">
        <v>1066</v>
      </c>
      <c r="C124" s="434"/>
      <c r="D124" s="434"/>
      <c r="E124" s="435"/>
      <c r="F124" s="434"/>
      <c r="G124" s="435"/>
      <c r="H124" s="435"/>
      <c r="I124" s="435"/>
    </row>
    <row r="125" spans="1:9">
      <c r="A125" s="421" t="s">
        <v>4014</v>
      </c>
      <c r="B125" s="421" t="s">
        <v>3973</v>
      </c>
      <c r="C125" s="422">
        <v>0.1</v>
      </c>
      <c r="D125" s="1183"/>
      <c r="E125" s="422">
        <f>C125*D125</f>
        <v>0</v>
      </c>
      <c r="F125" s="422" t="s">
        <v>2898</v>
      </c>
      <c r="G125" s="422" t="s">
        <v>2898</v>
      </c>
      <c r="H125" s="422" t="s">
        <v>2898</v>
      </c>
      <c r="I125" s="422" t="s">
        <v>2898</v>
      </c>
    </row>
    <row r="126" spans="1:9">
      <c r="A126" s="421" t="s">
        <v>1066</v>
      </c>
      <c r="B126" s="421" t="s">
        <v>1066</v>
      </c>
      <c r="C126" s="422"/>
      <c r="D126" s="422"/>
      <c r="E126" s="436"/>
      <c r="F126" s="422"/>
      <c r="G126" s="436"/>
      <c r="H126" s="436"/>
      <c r="I126" s="436"/>
    </row>
    <row r="127" spans="1:9">
      <c r="A127" s="425" t="s">
        <v>4016</v>
      </c>
      <c r="B127" s="425" t="s">
        <v>1066</v>
      </c>
      <c r="C127" s="426"/>
      <c r="D127" s="426"/>
      <c r="E127" s="426">
        <f>SUM(E94:E125)</f>
        <v>0</v>
      </c>
      <c r="F127" s="426"/>
      <c r="G127" s="429"/>
      <c r="H127" s="429"/>
      <c r="I127" s="429"/>
    </row>
    <row r="128" spans="1:9">
      <c r="A128" s="421" t="s">
        <v>1066</v>
      </c>
      <c r="B128" s="421" t="s">
        <v>1066</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3.2"/>
  <cols>
    <col min="1" max="1" width="40.33203125" style="124" bestFit="1" customWidth="1"/>
    <col min="2" max="2" width="11" style="88" customWidth="1"/>
    <col min="3" max="3" width="14.109375" style="88" bestFit="1" customWidth="1"/>
    <col min="257" max="257" width="40.33203125" bestFit="1" customWidth="1"/>
    <col min="258" max="258" width="11" customWidth="1"/>
    <col min="259" max="259" width="14.109375" bestFit="1" customWidth="1"/>
    <col min="513" max="513" width="40.33203125" bestFit="1" customWidth="1"/>
    <col min="514" max="514" width="11" customWidth="1"/>
    <col min="515" max="515" width="14.109375" bestFit="1" customWidth="1"/>
    <col min="769" max="769" width="40.33203125" bestFit="1" customWidth="1"/>
    <col min="770" max="770" width="11" customWidth="1"/>
    <col min="771" max="771" width="14.109375" bestFit="1" customWidth="1"/>
    <col min="1025" max="1025" width="40.33203125" bestFit="1" customWidth="1"/>
    <col min="1026" max="1026" width="11" customWidth="1"/>
    <col min="1027" max="1027" width="14.109375" bestFit="1" customWidth="1"/>
    <col min="1281" max="1281" width="40.33203125" bestFit="1" customWidth="1"/>
    <col min="1282" max="1282" width="11" customWidth="1"/>
    <col min="1283" max="1283" width="14.109375" bestFit="1" customWidth="1"/>
    <col min="1537" max="1537" width="40.33203125" bestFit="1" customWidth="1"/>
    <col min="1538" max="1538" width="11" customWidth="1"/>
    <col min="1539" max="1539" width="14.109375" bestFit="1" customWidth="1"/>
    <col min="1793" max="1793" width="40.33203125" bestFit="1" customWidth="1"/>
    <col min="1794" max="1794" width="11" customWidth="1"/>
    <col min="1795" max="1795" width="14.109375" bestFit="1" customWidth="1"/>
    <col min="2049" max="2049" width="40.33203125" bestFit="1" customWidth="1"/>
    <col min="2050" max="2050" width="11" customWidth="1"/>
    <col min="2051" max="2051" width="14.109375" bestFit="1" customWidth="1"/>
    <col min="2305" max="2305" width="40.33203125" bestFit="1" customWidth="1"/>
    <col min="2306" max="2306" width="11" customWidth="1"/>
    <col min="2307" max="2307" width="14.109375" bestFit="1" customWidth="1"/>
    <col min="2561" max="2561" width="40.33203125" bestFit="1" customWidth="1"/>
    <col min="2562" max="2562" width="11" customWidth="1"/>
    <col min="2563" max="2563" width="14.109375" bestFit="1" customWidth="1"/>
    <col min="2817" max="2817" width="40.33203125" bestFit="1" customWidth="1"/>
    <col min="2818" max="2818" width="11" customWidth="1"/>
    <col min="2819" max="2819" width="14.109375" bestFit="1" customWidth="1"/>
    <col min="3073" max="3073" width="40.33203125" bestFit="1" customWidth="1"/>
    <col min="3074" max="3074" width="11" customWidth="1"/>
    <col min="3075" max="3075" width="14.109375" bestFit="1" customWidth="1"/>
    <col min="3329" max="3329" width="40.33203125" bestFit="1" customWidth="1"/>
    <col min="3330" max="3330" width="11" customWidth="1"/>
    <col min="3331" max="3331" width="14.109375" bestFit="1" customWidth="1"/>
    <col min="3585" max="3585" width="40.33203125" bestFit="1" customWidth="1"/>
    <col min="3586" max="3586" width="11" customWidth="1"/>
    <col min="3587" max="3587" width="14.109375" bestFit="1" customWidth="1"/>
    <col min="3841" max="3841" width="40.33203125" bestFit="1" customWidth="1"/>
    <col min="3842" max="3842" width="11" customWidth="1"/>
    <col min="3843" max="3843" width="14.109375" bestFit="1" customWidth="1"/>
    <col min="4097" max="4097" width="40.33203125" bestFit="1" customWidth="1"/>
    <col min="4098" max="4098" width="11" customWidth="1"/>
    <col min="4099" max="4099" width="14.109375" bestFit="1" customWidth="1"/>
    <col min="4353" max="4353" width="40.33203125" bestFit="1" customWidth="1"/>
    <col min="4354" max="4354" width="11" customWidth="1"/>
    <col min="4355" max="4355" width="14.109375" bestFit="1" customWidth="1"/>
    <col min="4609" max="4609" width="40.33203125" bestFit="1" customWidth="1"/>
    <col min="4610" max="4610" width="11" customWidth="1"/>
    <col min="4611" max="4611" width="14.109375" bestFit="1" customWidth="1"/>
    <col min="4865" max="4865" width="40.33203125" bestFit="1" customWidth="1"/>
    <col min="4866" max="4866" width="11" customWidth="1"/>
    <col min="4867" max="4867" width="14.109375" bestFit="1" customWidth="1"/>
    <col min="5121" max="5121" width="40.33203125" bestFit="1" customWidth="1"/>
    <col min="5122" max="5122" width="11" customWidth="1"/>
    <col min="5123" max="5123" width="14.109375" bestFit="1" customWidth="1"/>
    <col min="5377" max="5377" width="40.33203125" bestFit="1" customWidth="1"/>
    <col min="5378" max="5378" width="11" customWidth="1"/>
    <col min="5379" max="5379" width="14.109375" bestFit="1" customWidth="1"/>
    <col min="5633" max="5633" width="40.33203125" bestFit="1" customWidth="1"/>
    <col min="5634" max="5634" width="11" customWidth="1"/>
    <col min="5635" max="5635" width="14.109375" bestFit="1" customWidth="1"/>
    <col min="5889" max="5889" width="40.33203125" bestFit="1" customWidth="1"/>
    <col min="5890" max="5890" width="11" customWidth="1"/>
    <col min="5891" max="5891" width="14.109375" bestFit="1" customWidth="1"/>
    <col min="6145" max="6145" width="40.33203125" bestFit="1" customWidth="1"/>
    <col min="6146" max="6146" width="11" customWidth="1"/>
    <col min="6147" max="6147" width="14.109375" bestFit="1" customWidth="1"/>
    <col min="6401" max="6401" width="40.33203125" bestFit="1" customWidth="1"/>
    <col min="6402" max="6402" width="11" customWidth="1"/>
    <col min="6403" max="6403" width="14.109375" bestFit="1" customWidth="1"/>
    <col min="6657" max="6657" width="40.33203125" bestFit="1" customWidth="1"/>
    <col min="6658" max="6658" width="11" customWidth="1"/>
    <col min="6659" max="6659" width="14.109375" bestFit="1" customWidth="1"/>
    <col min="6913" max="6913" width="40.33203125" bestFit="1" customWidth="1"/>
    <col min="6914" max="6914" width="11" customWidth="1"/>
    <col min="6915" max="6915" width="14.109375" bestFit="1" customWidth="1"/>
    <col min="7169" max="7169" width="40.33203125" bestFit="1" customWidth="1"/>
    <col min="7170" max="7170" width="11" customWidth="1"/>
    <col min="7171" max="7171" width="14.109375" bestFit="1" customWidth="1"/>
    <col min="7425" max="7425" width="40.33203125" bestFit="1" customWidth="1"/>
    <col min="7426" max="7426" width="11" customWidth="1"/>
    <col min="7427" max="7427" width="14.109375" bestFit="1" customWidth="1"/>
    <col min="7681" max="7681" width="40.33203125" bestFit="1" customWidth="1"/>
    <col min="7682" max="7682" width="11" customWidth="1"/>
    <col min="7683" max="7683" width="14.109375" bestFit="1" customWidth="1"/>
    <col min="7937" max="7937" width="40.33203125" bestFit="1" customWidth="1"/>
    <col min="7938" max="7938" width="11" customWidth="1"/>
    <col min="7939" max="7939" width="14.109375" bestFit="1" customWidth="1"/>
    <col min="8193" max="8193" width="40.33203125" bestFit="1" customWidth="1"/>
    <col min="8194" max="8194" width="11" customWidth="1"/>
    <col min="8195" max="8195" width="14.109375" bestFit="1" customWidth="1"/>
    <col min="8449" max="8449" width="40.33203125" bestFit="1" customWidth="1"/>
    <col min="8450" max="8450" width="11" customWidth="1"/>
    <col min="8451" max="8451" width="14.109375" bestFit="1" customWidth="1"/>
    <col min="8705" max="8705" width="40.33203125" bestFit="1" customWidth="1"/>
    <col min="8706" max="8706" width="11" customWidth="1"/>
    <col min="8707" max="8707" width="14.109375" bestFit="1" customWidth="1"/>
    <col min="8961" max="8961" width="40.33203125" bestFit="1" customWidth="1"/>
    <col min="8962" max="8962" width="11" customWidth="1"/>
    <col min="8963" max="8963" width="14.109375" bestFit="1" customWidth="1"/>
    <col min="9217" max="9217" width="40.33203125" bestFit="1" customWidth="1"/>
    <col min="9218" max="9218" width="11" customWidth="1"/>
    <col min="9219" max="9219" width="14.109375" bestFit="1" customWidth="1"/>
    <col min="9473" max="9473" width="40.33203125" bestFit="1" customWidth="1"/>
    <col min="9474" max="9474" width="11" customWidth="1"/>
    <col min="9475" max="9475" width="14.109375" bestFit="1" customWidth="1"/>
    <col min="9729" max="9729" width="40.33203125" bestFit="1" customWidth="1"/>
    <col min="9730" max="9730" width="11" customWidth="1"/>
    <col min="9731" max="9731" width="14.109375" bestFit="1" customWidth="1"/>
    <col min="9985" max="9985" width="40.33203125" bestFit="1" customWidth="1"/>
    <col min="9986" max="9986" width="11" customWidth="1"/>
    <col min="9987" max="9987" width="14.109375" bestFit="1" customWidth="1"/>
    <col min="10241" max="10241" width="40.33203125" bestFit="1" customWidth="1"/>
    <col min="10242" max="10242" width="11" customWidth="1"/>
    <col min="10243" max="10243" width="14.109375" bestFit="1" customWidth="1"/>
    <col min="10497" max="10497" width="40.33203125" bestFit="1" customWidth="1"/>
    <col min="10498" max="10498" width="11" customWidth="1"/>
    <col min="10499" max="10499" width="14.109375" bestFit="1" customWidth="1"/>
    <col min="10753" max="10753" width="40.33203125" bestFit="1" customWidth="1"/>
    <col min="10754" max="10754" width="11" customWidth="1"/>
    <col min="10755" max="10755" width="14.109375" bestFit="1" customWidth="1"/>
    <col min="11009" max="11009" width="40.33203125" bestFit="1" customWidth="1"/>
    <col min="11010" max="11010" width="11" customWidth="1"/>
    <col min="11011" max="11011" width="14.109375" bestFit="1" customWidth="1"/>
    <col min="11265" max="11265" width="40.33203125" bestFit="1" customWidth="1"/>
    <col min="11266" max="11266" width="11" customWidth="1"/>
    <col min="11267" max="11267" width="14.109375" bestFit="1" customWidth="1"/>
    <col min="11521" max="11521" width="40.33203125" bestFit="1" customWidth="1"/>
    <col min="11522" max="11522" width="11" customWidth="1"/>
    <col min="11523" max="11523" width="14.109375" bestFit="1" customWidth="1"/>
    <col min="11777" max="11777" width="40.33203125" bestFit="1" customWidth="1"/>
    <col min="11778" max="11778" width="11" customWidth="1"/>
    <col min="11779" max="11779" width="14.109375" bestFit="1" customWidth="1"/>
    <col min="12033" max="12033" width="40.33203125" bestFit="1" customWidth="1"/>
    <col min="12034" max="12034" width="11" customWidth="1"/>
    <col min="12035" max="12035" width="14.109375" bestFit="1" customWidth="1"/>
    <col min="12289" max="12289" width="40.33203125" bestFit="1" customWidth="1"/>
    <col min="12290" max="12290" width="11" customWidth="1"/>
    <col min="12291" max="12291" width="14.109375" bestFit="1" customWidth="1"/>
    <col min="12545" max="12545" width="40.33203125" bestFit="1" customWidth="1"/>
    <col min="12546" max="12546" width="11" customWidth="1"/>
    <col min="12547" max="12547" width="14.109375" bestFit="1" customWidth="1"/>
    <col min="12801" max="12801" width="40.33203125" bestFit="1" customWidth="1"/>
    <col min="12802" max="12802" width="11" customWidth="1"/>
    <col min="12803" max="12803" width="14.109375" bestFit="1" customWidth="1"/>
    <col min="13057" max="13057" width="40.33203125" bestFit="1" customWidth="1"/>
    <col min="13058" max="13058" width="11" customWidth="1"/>
    <col min="13059" max="13059" width="14.109375" bestFit="1" customWidth="1"/>
    <col min="13313" max="13313" width="40.33203125" bestFit="1" customWidth="1"/>
    <col min="13314" max="13314" width="11" customWidth="1"/>
    <col min="13315" max="13315" width="14.109375" bestFit="1" customWidth="1"/>
    <col min="13569" max="13569" width="40.33203125" bestFit="1" customWidth="1"/>
    <col min="13570" max="13570" width="11" customWidth="1"/>
    <col min="13571" max="13571" width="14.109375" bestFit="1" customWidth="1"/>
    <col min="13825" max="13825" width="40.33203125" bestFit="1" customWidth="1"/>
    <col min="13826" max="13826" width="11" customWidth="1"/>
    <col min="13827" max="13827" width="14.109375" bestFit="1" customWidth="1"/>
    <col min="14081" max="14081" width="40.33203125" bestFit="1" customWidth="1"/>
    <col min="14082" max="14082" width="11" customWidth="1"/>
    <col min="14083" max="14083" width="14.109375" bestFit="1" customWidth="1"/>
    <col min="14337" max="14337" width="40.33203125" bestFit="1" customWidth="1"/>
    <col min="14338" max="14338" width="11" customWidth="1"/>
    <col min="14339" max="14339" width="14.109375" bestFit="1" customWidth="1"/>
    <col min="14593" max="14593" width="40.33203125" bestFit="1" customWidth="1"/>
    <col min="14594" max="14594" width="11" customWidth="1"/>
    <col min="14595" max="14595" width="14.109375" bestFit="1" customWidth="1"/>
    <col min="14849" max="14849" width="40.33203125" bestFit="1" customWidth="1"/>
    <col min="14850" max="14850" width="11" customWidth="1"/>
    <col min="14851" max="14851" width="14.109375" bestFit="1" customWidth="1"/>
    <col min="15105" max="15105" width="40.33203125" bestFit="1" customWidth="1"/>
    <col min="15106" max="15106" width="11" customWidth="1"/>
    <col min="15107" max="15107" width="14.109375" bestFit="1" customWidth="1"/>
    <col min="15361" max="15361" width="40.33203125" bestFit="1" customWidth="1"/>
    <col min="15362" max="15362" width="11" customWidth="1"/>
    <col min="15363" max="15363" width="14.109375" bestFit="1" customWidth="1"/>
    <col min="15617" max="15617" width="40.33203125" bestFit="1" customWidth="1"/>
    <col min="15618" max="15618" width="11" customWidth="1"/>
    <col min="15619" max="15619" width="14.109375" bestFit="1" customWidth="1"/>
    <col min="15873" max="15873" width="40.33203125" bestFit="1" customWidth="1"/>
    <col min="15874" max="15874" width="11" customWidth="1"/>
    <col min="15875" max="15875" width="14.109375" bestFit="1" customWidth="1"/>
    <col min="16129" max="16129" width="40.33203125" bestFit="1" customWidth="1"/>
    <col min="16130" max="16130" width="11" customWidth="1"/>
    <col min="16131" max="16131" width="14.10937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SO_108B'!E57</f>
        <v>0</v>
      </c>
    </row>
    <row r="6" spans="1:3">
      <c r="A6" s="421" t="s">
        <v>2761</v>
      </c>
      <c r="B6" s="422"/>
      <c r="C6" s="422">
        <f>'Rozpočet  SO_108B'!G57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SO_108B'!E92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3.2"/>
  <cols>
    <col min="1" max="1" width="29.109375" style="124" bestFit="1" customWidth="1"/>
    <col min="2" max="2" width="63.5546875" style="124" bestFit="1" customWidth="1"/>
    <col min="257" max="257" width="29.109375" bestFit="1" customWidth="1"/>
    <col min="258" max="258" width="63.5546875" bestFit="1" customWidth="1"/>
    <col min="513" max="513" width="29.109375" bestFit="1" customWidth="1"/>
    <col min="514" max="514" width="63.5546875" bestFit="1" customWidth="1"/>
    <col min="769" max="769" width="29.109375" bestFit="1" customWidth="1"/>
    <col min="770" max="770" width="63.5546875" bestFit="1" customWidth="1"/>
    <col min="1025" max="1025" width="29.109375" bestFit="1" customWidth="1"/>
    <col min="1026" max="1026" width="63.5546875" bestFit="1" customWidth="1"/>
    <col min="1281" max="1281" width="29.109375" bestFit="1" customWidth="1"/>
    <col min="1282" max="1282" width="63.5546875" bestFit="1" customWidth="1"/>
    <col min="1537" max="1537" width="29.109375" bestFit="1" customWidth="1"/>
    <col min="1538" max="1538" width="63.5546875" bestFit="1" customWidth="1"/>
    <col min="1793" max="1793" width="29.109375" bestFit="1" customWidth="1"/>
    <col min="1794" max="1794" width="63.5546875" bestFit="1" customWidth="1"/>
    <col min="2049" max="2049" width="29.109375" bestFit="1" customWidth="1"/>
    <col min="2050" max="2050" width="63.5546875" bestFit="1" customWidth="1"/>
    <col min="2305" max="2305" width="29.109375" bestFit="1" customWidth="1"/>
    <col min="2306" max="2306" width="63.5546875" bestFit="1" customWidth="1"/>
    <col min="2561" max="2561" width="29.109375" bestFit="1" customWidth="1"/>
    <col min="2562" max="2562" width="63.5546875" bestFit="1" customWidth="1"/>
    <col min="2817" max="2817" width="29.109375" bestFit="1" customWidth="1"/>
    <col min="2818" max="2818" width="63.5546875" bestFit="1" customWidth="1"/>
    <col min="3073" max="3073" width="29.109375" bestFit="1" customWidth="1"/>
    <col min="3074" max="3074" width="63.5546875" bestFit="1" customWidth="1"/>
    <col min="3329" max="3329" width="29.109375" bestFit="1" customWidth="1"/>
    <col min="3330" max="3330" width="63.5546875" bestFit="1" customWidth="1"/>
    <col min="3585" max="3585" width="29.109375" bestFit="1" customWidth="1"/>
    <col min="3586" max="3586" width="63.5546875" bestFit="1" customWidth="1"/>
    <col min="3841" max="3841" width="29.109375" bestFit="1" customWidth="1"/>
    <col min="3842" max="3842" width="63.5546875" bestFit="1" customWidth="1"/>
    <col min="4097" max="4097" width="29.109375" bestFit="1" customWidth="1"/>
    <col min="4098" max="4098" width="63.5546875" bestFit="1" customWidth="1"/>
    <col min="4353" max="4353" width="29.109375" bestFit="1" customWidth="1"/>
    <col min="4354" max="4354" width="63.5546875" bestFit="1" customWidth="1"/>
    <col min="4609" max="4609" width="29.109375" bestFit="1" customWidth="1"/>
    <col min="4610" max="4610" width="63.5546875" bestFit="1" customWidth="1"/>
    <col min="4865" max="4865" width="29.109375" bestFit="1" customWidth="1"/>
    <col min="4866" max="4866" width="63.5546875" bestFit="1" customWidth="1"/>
    <col min="5121" max="5121" width="29.109375" bestFit="1" customWidth="1"/>
    <col min="5122" max="5122" width="63.5546875" bestFit="1" customWidth="1"/>
    <col min="5377" max="5377" width="29.109375" bestFit="1" customWidth="1"/>
    <col min="5378" max="5378" width="63.5546875" bestFit="1" customWidth="1"/>
    <col min="5633" max="5633" width="29.109375" bestFit="1" customWidth="1"/>
    <col min="5634" max="5634" width="63.5546875" bestFit="1" customWidth="1"/>
    <col min="5889" max="5889" width="29.109375" bestFit="1" customWidth="1"/>
    <col min="5890" max="5890" width="63.5546875" bestFit="1" customWidth="1"/>
    <col min="6145" max="6145" width="29.109375" bestFit="1" customWidth="1"/>
    <col min="6146" max="6146" width="63.5546875" bestFit="1" customWidth="1"/>
    <col min="6401" max="6401" width="29.109375" bestFit="1" customWidth="1"/>
    <col min="6402" max="6402" width="63.5546875" bestFit="1" customWidth="1"/>
    <col min="6657" max="6657" width="29.109375" bestFit="1" customWidth="1"/>
    <col min="6658" max="6658" width="63.5546875" bestFit="1" customWidth="1"/>
    <col min="6913" max="6913" width="29.109375" bestFit="1" customWidth="1"/>
    <col min="6914" max="6914" width="63.5546875" bestFit="1" customWidth="1"/>
    <col min="7169" max="7169" width="29.109375" bestFit="1" customWidth="1"/>
    <col min="7170" max="7170" width="63.5546875" bestFit="1" customWidth="1"/>
    <col min="7425" max="7425" width="29.109375" bestFit="1" customWidth="1"/>
    <col min="7426" max="7426" width="63.5546875" bestFit="1" customWidth="1"/>
    <col min="7681" max="7681" width="29.109375" bestFit="1" customWidth="1"/>
    <col min="7682" max="7682" width="63.5546875" bestFit="1" customWidth="1"/>
    <col min="7937" max="7937" width="29.109375" bestFit="1" customWidth="1"/>
    <col min="7938" max="7938" width="63.5546875" bestFit="1" customWidth="1"/>
    <col min="8193" max="8193" width="29.109375" bestFit="1" customWidth="1"/>
    <col min="8194" max="8194" width="63.5546875" bestFit="1" customWidth="1"/>
    <col min="8449" max="8449" width="29.109375" bestFit="1" customWidth="1"/>
    <col min="8450" max="8450" width="63.5546875" bestFit="1" customWidth="1"/>
    <col min="8705" max="8705" width="29.109375" bestFit="1" customWidth="1"/>
    <col min="8706" max="8706" width="63.5546875" bestFit="1" customWidth="1"/>
    <col min="8961" max="8961" width="29.109375" bestFit="1" customWidth="1"/>
    <col min="8962" max="8962" width="63.5546875" bestFit="1" customWidth="1"/>
    <col min="9217" max="9217" width="29.109375" bestFit="1" customWidth="1"/>
    <col min="9218" max="9218" width="63.5546875" bestFit="1" customWidth="1"/>
    <col min="9473" max="9473" width="29.109375" bestFit="1" customWidth="1"/>
    <col min="9474" max="9474" width="63.5546875" bestFit="1" customWidth="1"/>
    <col min="9729" max="9729" width="29.109375" bestFit="1" customWidth="1"/>
    <col min="9730" max="9730" width="63.5546875" bestFit="1" customWidth="1"/>
    <col min="9985" max="9985" width="29.109375" bestFit="1" customWidth="1"/>
    <col min="9986" max="9986" width="63.5546875" bestFit="1" customWidth="1"/>
    <col min="10241" max="10241" width="29.109375" bestFit="1" customWidth="1"/>
    <col min="10242" max="10242" width="63.5546875" bestFit="1" customWidth="1"/>
    <col min="10497" max="10497" width="29.109375" bestFit="1" customWidth="1"/>
    <col min="10498" max="10498" width="63.5546875" bestFit="1" customWidth="1"/>
    <col min="10753" max="10753" width="29.109375" bestFit="1" customWidth="1"/>
    <col min="10754" max="10754" width="63.5546875" bestFit="1" customWidth="1"/>
    <col min="11009" max="11009" width="29.109375" bestFit="1" customWidth="1"/>
    <col min="11010" max="11010" width="63.5546875" bestFit="1" customWidth="1"/>
    <col min="11265" max="11265" width="29.109375" bestFit="1" customWidth="1"/>
    <col min="11266" max="11266" width="63.5546875" bestFit="1" customWidth="1"/>
    <col min="11521" max="11521" width="29.109375" bestFit="1" customWidth="1"/>
    <col min="11522" max="11522" width="63.5546875" bestFit="1" customWidth="1"/>
    <col min="11777" max="11777" width="29.109375" bestFit="1" customWidth="1"/>
    <col min="11778" max="11778" width="63.5546875" bestFit="1" customWidth="1"/>
    <col min="12033" max="12033" width="29.109375" bestFit="1" customWidth="1"/>
    <col min="12034" max="12034" width="63.5546875" bestFit="1" customWidth="1"/>
    <col min="12289" max="12289" width="29.109375" bestFit="1" customWidth="1"/>
    <col min="12290" max="12290" width="63.5546875" bestFit="1" customWidth="1"/>
    <col min="12545" max="12545" width="29.109375" bestFit="1" customWidth="1"/>
    <col min="12546" max="12546" width="63.5546875" bestFit="1" customWidth="1"/>
    <col min="12801" max="12801" width="29.109375" bestFit="1" customWidth="1"/>
    <col min="12802" max="12802" width="63.5546875" bestFit="1" customWidth="1"/>
    <col min="13057" max="13057" width="29.109375" bestFit="1" customWidth="1"/>
    <col min="13058" max="13058" width="63.5546875" bestFit="1" customWidth="1"/>
    <col min="13313" max="13313" width="29.109375" bestFit="1" customWidth="1"/>
    <col min="13314" max="13314" width="63.5546875" bestFit="1" customWidth="1"/>
    <col min="13569" max="13569" width="29.109375" bestFit="1" customWidth="1"/>
    <col min="13570" max="13570" width="63.5546875" bestFit="1" customWidth="1"/>
    <col min="13825" max="13825" width="29.109375" bestFit="1" customWidth="1"/>
    <col min="13826" max="13826" width="63.5546875" bestFit="1" customWidth="1"/>
    <col min="14081" max="14081" width="29.109375" bestFit="1" customWidth="1"/>
    <col min="14082" max="14082" width="63.5546875" bestFit="1" customWidth="1"/>
    <col min="14337" max="14337" width="29.109375" bestFit="1" customWidth="1"/>
    <col min="14338" max="14338" width="63.5546875" bestFit="1" customWidth="1"/>
    <col min="14593" max="14593" width="29.109375" bestFit="1" customWidth="1"/>
    <col min="14594" max="14594" width="63.5546875" bestFit="1" customWidth="1"/>
    <col min="14849" max="14849" width="29.109375" bestFit="1" customWidth="1"/>
    <col min="14850" max="14850" width="63.5546875" bestFit="1" customWidth="1"/>
    <col min="15105" max="15105" width="29.109375" bestFit="1" customWidth="1"/>
    <col min="15106" max="15106" width="63.5546875" bestFit="1" customWidth="1"/>
    <col min="15361" max="15361" width="29.109375" bestFit="1" customWidth="1"/>
    <col min="15362" max="15362" width="63.5546875" bestFit="1" customWidth="1"/>
    <col min="15617" max="15617" width="29.109375" bestFit="1" customWidth="1"/>
    <col min="15618" max="15618" width="63.5546875" bestFit="1" customWidth="1"/>
    <col min="15873" max="15873" width="29.109375" bestFit="1" customWidth="1"/>
    <col min="15874" max="15874" width="63.5546875" bestFit="1" customWidth="1"/>
    <col min="16129" max="16129" width="29.109375" bestFit="1" customWidth="1"/>
    <col min="16130" max="16130" width="63.554687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4424</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workbookViewId="0">
      <selection activeCell="D7" sqref="D7"/>
    </sheetView>
  </sheetViews>
  <sheetFormatPr defaultRowHeight="13.2"/>
  <cols>
    <col min="1" max="1" width="33.88671875" style="124" customWidth="1"/>
    <col min="2" max="2" width="3.88671875" style="124" bestFit="1" customWidth="1"/>
    <col min="3" max="3" width="6.6640625" style="88" bestFit="1" customWidth="1"/>
    <col min="4" max="4" width="10.33203125" style="88" bestFit="1" customWidth="1"/>
    <col min="5" max="5" width="15.33203125" style="88" customWidth="1"/>
    <col min="6" max="6" width="8.109375" style="88" bestFit="1" customWidth="1"/>
    <col min="7" max="7" width="12.33203125" style="88" bestFit="1" customWidth="1"/>
    <col min="8" max="8" width="11.44140625" style="88" customWidth="1"/>
    <col min="9" max="9" width="14" style="88" customWidth="1"/>
    <col min="257" max="257" width="33.88671875" customWidth="1"/>
    <col min="258" max="258" width="3.88671875" bestFit="1" customWidth="1"/>
    <col min="259" max="259" width="6.6640625" bestFit="1" customWidth="1"/>
    <col min="260" max="260" width="10.33203125" bestFit="1" customWidth="1"/>
    <col min="261" max="261" width="15.33203125" customWidth="1"/>
    <col min="262" max="262" width="8.109375" bestFit="1" customWidth="1"/>
    <col min="263" max="263" width="12.33203125" bestFit="1" customWidth="1"/>
    <col min="264" max="264" width="11.44140625" customWidth="1"/>
    <col min="265" max="265" width="14" customWidth="1"/>
    <col min="513" max="513" width="33.88671875" customWidth="1"/>
    <col min="514" max="514" width="3.88671875" bestFit="1" customWidth="1"/>
    <col min="515" max="515" width="6.6640625" bestFit="1" customWidth="1"/>
    <col min="516" max="516" width="10.33203125" bestFit="1" customWidth="1"/>
    <col min="517" max="517" width="15.33203125" customWidth="1"/>
    <col min="518" max="518" width="8.109375" bestFit="1" customWidth="1"/>
    <col min="519" max="519" width="12.33203125" bestFit="1" customWidth="1"/>
    <col min="520" max="520" width="11.44140625" customWidth="1"/>
    <col min="521" max="521" width="14" customWidth="1"/>
    <col min="769" max="769" width="33.88671875" customWidth="1"/>
    <col min="770" max="770" width="3.88671875" bestFit="1" customWidth="1"/>
    <col min="771" max="771" width="6.6640625" bestFit="1" customWidth="1"/>
    <col min="772" max="772" width="10.33203125" bestFit="1" customWidth="1"/>
    <col min="773" max="773" width="15.33203125" customWidth="1"/>
    <col min="774" max="774" width="8.109375" bestFit="1" customWidth="1"/>
    <col min="775" max="775" width="12.33203125" bestFit="1" customWidth="1"/>
    <col min="776" max="776" width="11.44140625" customWidth="1"/>
    <col min="777" max="777" width="14" customWidth="1"/>
    <col min="1025" max="1025" width="33.88671875" customWidth="1"/>
    <col min="1026" max="1026" width="3.88671875" bestFit="1" customWidth="1"/>
    <col min="1027" max="1027" width="6.6640625" bestFit="1" customWidth="1"/>
    <col min="1028" max="1028" width="10.33203125" bestFit="1" customWidth="1"/>
    <col min="1029" max="1029" width="15.33203125" customWidth="1"/>
    <col min="1030" max="1030" width="8.109375" bestFit="1" customWidth="1"/>
    <col min="1031" max="1031" width="12.33203125" bestFit="1" customWidth="1"/>
    <col min="1032" max="1032" width="11.44140625" customWidth="1"/>
    <col min="1033" max="1033" width="14" customWidth="1"/>
    <col min="1281" max="1281" width="33.88671875" customWidth="1"/>
    <col min="1282" max="1282" width="3.88671875" bestFit="1" customWidth="1"/>
    <col min="1283" max="1283" width="6.6640625" bestFit="1" customWidth="1"/>
    <col min="1284" max="1284" width="10.33203125" bestFit="1" customWidth="1"/>
    <col min="1285" max="1285" width="15.33203125" customWidth="1"/>
    <col min="1286" max="1286" width="8.109375" bestFit="1" customWidth="1"/>
    <col min="1287" max="1287" width="12.33203125" bestFit="1" customWidth="1"/>
    <col min="1288" max="1288" width="11.44140625" customWidth="1"/>
    <col min="1289" max="1289" width="14" customWidth="1"/>
    <col min="1537" max="1537" width="33.88671875" customWidth="1"/>
    <col min="1538" max="1538" width="3.88671875" bestFit="1" customWidth="1"/>
    <col min="1539" max="1539" width="6.6640625" bestFit="1" customWidth="1"/>
    <col min="1540" max="1540" width="10.33203125" bestFit="1" customWidth="1"/>
    <col min="1541" max="1541" width="15.33203125" customWidth="1"/>
    <col min="1542" max="1542" width="8.109375" bestFit="1" customWidth="1"/>
    <col min="1543" max="1543" width="12.33203125" bestFit="1" customWidth="1"/>
    <col min="1544" max="1544" width="11.44140625" customWidth="1"/>
    <col min="1545" max="1545" width="14" customWidth="1"/>
    <col min="1793" max="1793" width="33.88671875" customWidth="1"/>
    <col min="1794" max="1794" width="3.88671875" bestFit="1" customWidth="1"/>
    <col min="1795" max="1795" width="6.6640625" bestFit="1" customWidth="1"/>
    <col min="1796" max="1796" width="10.33203125" bestFit="1" customWidth="1"/>
    <col min="1797" max="1797" width="15.33203125" customWidth="1"/>
    <col min="1798" max="1798" width="8.109375" bestFit="1" customWidth="1"/>
    <col min="1799" max="1799" width="12.33203125" bestFit="1" customWidth="1"/>
    <col min="1800" max="1800" width="11.44140625" customWidth="1"/>
    <col min="1801" max="1801" width="14" customWidth="1"/>
    <col min="2049" max="2049" width="33.88671875" customWidth="1"/>
    <col min="2050" max="2050" width="3.88671875" bestFit="1" customWidth="1"/>
    <col min="2051" max="2051" width="6.6640625" bestFit="1" customWidth="1"/>
    <col min="2052" max="2052" width="10.33203125" bestFit="1" customWidth="1"/>
    <col min="2053" max="2053" width="15.33203125" customWidth="1"/>
    <col min="2054" max="2054" width="8.109375" bestFit="1" customWidth="1"/>
    <col min="2055" max="2055" width="12.33203125" bestFit="1" customWidth="1"/>
    <col min="2056" max="2056" width="11.44140625" customWidth="1"/>
    <col min="2057" max="2057" width="14" customWidth="1"/>
    <col min="2305" max="2305" width="33.88671875" customWidth="1"/>
    <col min="2306" max="2306" width="3.88671875" bestFit="1" customWidth="1"/>
    <col min="2307" max="2307" width="6.6640625" bestFit="1" customWidth="1"/>
    <col min="2308" max="2308" width="10.33203125" bestFit="1" customWidth="1"/>
    <col min="2309" max="2309" width="15.33203125" customWidth="1"/>
    <col min="2310" max="2310" width="8.109375" bestFit="1" customWidth="1"/>
    <col min="2311" max="2311" width="12.33203125" bestFit="1" customWidth="1"/>
    <col min="2312" max="2312" width="11.44140625" customWidth="1"/>
    <col min="2313" max="2313" width="14" customWidth="1"/>
    <col min="2561" max="2561" width="33.88671875" customWidth="1"/>
    <col min="2562" max="2562" width="3.88671875" bestFit="1" customWidth="1"/>
    <col min="2563" max="2563" width="6.6640625" bestFit="1" customWidth="1"/>
    <col min="2564" max="2564" width="10.33203125" bestFit="1" customWidth="1"/>
    <col min="2565" max="2565" width="15.33203125" customWidth="1"/>
    <col min="2566" max="2566" width="8.109375" bestFit="1" customWidth="1"/>
    <col min="2567" max="2567" width="12.33203125" bestFit="1" customWidth="1"/>
    <col min="2568" max="2568" width="11.44140625" customWidth="1"/>
    <col min="2569" max="2569" width="14" customWidth="1"/>
    <col min="2817" max="2817" width="33.88671875" customWidth="1"/>
    <col min="2818" max="2818" width="3.88671875" bestFit="1" customWidth="1"/>
    <col min="2819" max="2819" width="6.6640625" bestFit="1" customWidth="1"/>
    <col min="2820" max="2820" width="10.33203125" bestFit="1" customWidth="1"/>
    <col min="2821" max="2821" width="15.33203125" customWidth="1"/>
    <col min="2822" max="2822" width="8.109375" bestFit="1" customWidth="1"/>
    <col min="2823" max="2823" width="12.33203125" bestFit="1" customWidth="1"/>
    <col min="2824" max="2824" width="11.44140625" customWidth="1"/>
    <col min="2825" max="2825" width="14" customWidth="1"/>
    <col min="3073" max="3073" width="33.88671875" customWidth="1"/>
    <col min="3074" max="3074" width="3.88671875" bestFit="1" customWidth="1"/>
    <col min="3075" max="3075" width="6.6640625" bestFit="1" customWidth="1"/>
    <col min="3076" max="3076" width="10.33203125" bestFit="1" customWidth="1"/>
    <col min="3077" max="3077" width="15.33203125" customWidth="1"/>
    <col min="3078" max="3078" width="8.109375" bestFit="1" customWidth="1"/>
    <col min="3079" max="3079" width="12.33203125" bestFit="1" customWidth="1"/>
    <col min="3080" max="3080" width="11.44140625" customWidth="1"/>
    <col min="3081" max="3081" width="14" customWidth="1"/>
    <col min="3329" max="3329" width="33.88671875" customWidth="1"/>
    <col min="3330" max="3330" width="3.88671875" bestFit="1" customWidth="1"/>
    <col min="3331" max="3331" width="6.6640625" bestFit="1" customWidth="1"/>
    <col min="3332" max="3332" width="10.33203125" bestFit="1" customWidth="1"/>
    <col min="3333" max="3333" width="15.33203125" customWidth="1"/>
    <col min="3334" max="3334" width="8.109375" bestFit="1" customWidth="1"/>
    <col min="3335" max="3335" width="12.33203125" bestFit="1" customWidth="1"/>
    <col min="3336" max="3336" width="11.44140625" customWidth="1"/>
    <col min="3337" max="3337" width="14" customWidth="1"/>
    <col min="3585" max="3585" width="33.88671875" customWidth="1"/>
    <col min="3586" max="3586" width="3.88671875" bestFit="1" customWidth="1"/>
    <col min="3587" max="3587" width="6.6640625" bestFit="1" customWidth="1"/>
    <col min="3588" max="3588" width="10.33203125" bestFit="1" customWidth="1"/>
    <col min="3589" max="3589" width="15.33203125" customWidth="1"/>
    <col min="3590" max="3590" width="8.109375" bestFit="1" customWidth="1"/>
    <col min="3591" max="3591" width="12.33203125" bestFit="1" customWidth="1"/>
    <col min="3592" max="3592" width="11.44140625" customWidth="1"/>
    <col min="3593" max="3593" width="14" customWidth="1"/>
    <col min="3841" max="3841" width="33.88671875" customWidth="1"/>
    <col min="3842" max="3842" width="3.88671875" bestFit="1" customWidth="1"/>
    <col min="3843" max="3843" width="6.6640625" bestFit="1" customWidth="1"/>
    <col min="3844" max="3844" width="10.33203125" bestFit="1" customWidth="1"/>
    <col min="3845" max="3845" width="15.33203125" customWidth="1"/>
    <col min="3846" max="3846" width="8.109375" bestFit="1" customWidth="1"/>
    <col min="3847" max="3847" width="12.33203125" bestFit="1" customWidth="1"/>
    <col min="3848" max="3848" width="11.44140625" customWidth="1"/>
    <col min="3849" max="3849" width="14" customWidth="1"/>
    <col min="4097" max="4097" width="33.88671875" customWidth="1"/>
    <col min="4098" max="4098" width="3.88671875" bestFit="1" customWidth="1"/>
    <col min="4099" max="4099" width="6.6640625" bestFit="1" customWidth="1"/>
    <col min="4100" max="4100" width="10.33203125" bestFit="1" customWidth="1"/>
    <col min="4101" max="4101" width="15.33203125" customWidth="1"/>
    <col min="4102" max="4102" width="8.109375" bestFit="1" customWidth="1"/>
    <col min="4103" max="4103" width="12.33203125" bestFit="1" customWidth="1"/>
    <col min="4104" max="4104" width="11.44140625" customWidth="1"/>
    <col min="4105" max="4105" width="14" customWidth="1"/>
    <col min="4353" max="4353" width="33.88671875" customWidth="1"/>
    <col min="4354" max="4354" width="3.88671875" bestFit="1" customWidth="1"/>
    <col min="4355" max="4355" width="6.6640625" bestFit="1" customWidth="1"/>
    <col min="4356" max="4356" width="10.33203125" bestFit="1" customWidth="1"/>
    <col min="4357" max="4357" width="15.33203125" customWidth="1"/>
    <col min="4358" max="4358" width="8.109375" bestFit="1" customWidth="1"/>
    <col min="4359" max="4359" width="12.33203125" bestFit="1" customWidth="1"/>
    <col min="4360" max="4360" width="11.44140625" customWidth="1"/>
    <col min="4361" max="4361" width="14" customWidth="1"/>
    <col min="4609" max="4609" width="33.88671875" customWidth="1"/>
    <col min="4610" max="4610" width="3.88671875" bestFit="1" customWidth="1"/>
    <col min="4611" max="4611" width="6.6640625" bestFit="1" customWidth="1"/>
    <col min="4612" max="4612" width="10.33203125" bestFit="1" customWidth="1"/>
    <col min="4613" max="4613" width="15.33203125" customWidth="1"/>
    <col min="4614" max="4614" width="8.109375" bestFit="1" customWidth="1"/>
    <col min="4615" max="4615" width="12.33203125" bestFit="1" customWidth="1"/>
    <col min="4616" max="4616" width="11.44140625" customWidth="1"/>
    <col min="4617" max="4617" width="14" customWidth="1"/>
    <col min="4865" max="4865" width="33.88671875" customWidth="1"/>
    <col min="4866" max="4866" width="3.88671875" bestFit="1" customWidth="1"/>
    <col min="4867" max="4867" width="6.6640625" bestFit="1" customWidth="1"/>
    <col min="4868" max="4868" width="10.33203125" bestFit="1" customWidth="1"/>
    <col min="4869" max="4869" width="15.33203125" customWidth="1"/>
    <col min="4870" max="4870" width="8.109375" bestFit="1" customWidth="1"/>
    <col min="4871" max="4871" width="12.33203125" bestFit="1" customWidth="1"/>
    <col min="4872" max="4872" width="11.44140625" customWidth="1"/>
    <col min="4873" max="4873" width="14" customWidth="1"/>
    <col min="5121" max="5121" width="33.88671875" customWidth="1"/>
    <col min="5122" max="5122" width="3.88671875" bestFit="1" customWidth="1"/>
    <col min="5123" max="5123" width="6.6640625" bestFit="1" customWidth="1"/>
    <col min="5124" max="5124" width="10.33203125" bestFit="1" customWidth="1"/>
    <col min="5125" max="5125" width="15.33203125" customWidth="1"/>
    <col min="5126" max="5126" width="8.109375" bestFit="1" customWidth="1"/>
    <col min="5127" max="5127" width="12.33203125" bestFit="1" customWidth="1"/>
    <col min="5128" max="5128" width="11.44140625" customWidth="1"/>
    <col min="5129" max="5129" width="14" customWidth="1"/>
    <col min="5377" max="5377" width="33.88671875" customWidth="1"/>
    <col min="5378" max="5378" width="3.88671875" bestFit="1" customWidth="1"/>
    <col min="5379" max="5379" width="6.6640625" bestFit="1" customWidth="1"/>
    <col min="5380" max="5380" width="10.33203125" bestFit="1" customWidth="1"/>
    <col min="5381" max="5381" width="15.33203125" customWidth="1"/>
    <col min="5382" max="5382" width="8.109375" bestFit="1" customWidth="1"/>
    <col min="5383" max="5383" width="12.33203125" bestFit="1" customWidth="1"/>
    <col min="5384" max="5384" width="11.44140625" customWidth="1"/>
    <col min="5385" max="5385" width="14" customWidth="1"/>
    <col min="5633" max="5633" width="33.88671875" customWidth="1"/>
    <col min="5634" max="5634" width="3.88671875" bestFit="1" customWidth="1"/>
    <col min="5635" max="5635" width="6.6640625" bestFit="1" customWidth="1"/>
    <col min="5636" max="5636" width="10.33203125" bestFit="1" customWidth="1"/>
    <col min="5637" max="5637" width="15.33203125" customWidth="1"/>
    <col min="5638" max="5638" width="8.109375" bestFit="1" customWidth="1"/>
    <col min="5639" max="5639" width="12.33203125" bestFit="1" customWidth="1"/>
    <col min="5640" max="5640" width="11.44140625" customWidth="1"/>
    <col min="5641" max="5641" width="14" customWidth="1"/>
    <col min="5889" max="5889" width="33.88671875" customWidth="1"/>
    <col min="5890" max="5890" width="3.88671875" bestFit="1" customWidth="1"/>
    <col min="5891" max="5891" width="6.6640625" bestFit="1" customWidth="1"/>
    <col min="5892" max="5892" width="10.33203125" bestFit="1" customWidth="1"/>
    <col min="5893" max="5893" width="15.33203125" customWidth="1"/>
    <col min="5894" max="5894" width="8.109375" bestFit="1" customWidth="1"/>
    <col min="5895" max="5895" width="12.33203125" bestFit="1" customWidth="1"/>
    <col min="5896" max="5896" width="11.44140625" customWidth="1"/>
    <col min="5897" max="5897" width="14" customWidth="1"/>
    <col min="6145" max="6145" width="33.88671875" customWidth="1"/>
    <col min="6146" max="6146" width="3.88671875" bestFit="1" customWidth="1"/>
    <col min="6147" max="6147" width="6.6640625" bestFit="1" customWidth="1"/>
    <col min="6148" max="6148" width="10.33203125" bestFit="1" customWidth="1"/>
    <col min="6149" max="6149" width="15.33203125" customWidth="1"/>
    <col min="6150" max="6150" width="8.109375" bestFit="1" customWidth="1"/>
    <col min="6151" max="6151" width="12.33203125" bestFit="1" customWidth="1"/>
    <col min="6152" max="6152" width="11.44140625" customWidth="1"/>
    <col min="6153" max="6153" width="14" customWidth="1"/>
    <col min="6401" max="6401" width="33.88671875" customWidth="1"/>
    <col min="6402" max="6402" width="3.88671875" bestFit="1" customWidth="1"/>
    <col min="6403" max="6403" width="6.6640625" bestFit="1" customWidth="1"/>
    <col min="6404" max="6404" width="10.33203125" bestFit="1" customWidth="1"/>
    <col min="6405" max="6405" width="15.33203125" customWidth="1"/>
    <col min="6406" max="6406" width="8.109375" bestFit="1" customWidth="1"/>
    <col min="6407" max="6407" width="12.33203125" bestFit="1" customWidth="1"/>
    <col min="6408" max="6408" width="11.44140625" customWidth="1"/>
    <col min="6409" max="6409" width="14" customWidth="1"/>
    <col min="6657" max="6657" width="33.88671875" customWidth="1"/>
    <col min="6658" max="6658" width="3.88671875" bestFit="1" customWidth="1"/>
    <col min="6659" max="6659" width="6.6640625" bestFit="1" customWidth="1"/>
    <col min="6660" max="6660" width="10.33203125" bestFit="1" customWidth="1"/>
    <col min="6661" max="6661" width="15.33203125" customWidth="1"/>
    <col min="6662" max="6662" width="8.109375" bestFit="1" customWidth="1"/>
    <col min="6663" max="6663" width="12.33203125" bestFit="1" customWidth="1"/>
    <col min="6664" max="6664" width="11.44140625" customWidth="1"/>
    <col min="6665" max="6665" width="14" customWidth="1"/>
    <col min="6913" max="6913" width="33.88671875" customWidth="1"/>
    <col min="6914" max="6914" width="3.88671875" bestFit="1" customWidth="1"/>
    <col min="6915" max="6915" width="6.6640625" bestFit="1" customWidth="1"/>
    <col min="6916" max="6916" width="10.33203125" bestFit="1" customWidth="1"/>
    <col min="6917" max="6917" width="15.33203125" customWidth="1"/>
    <col min="6918" max="6918" width="8.109375" bestFit="1" customWidth="1"/>
    <col min="6919" max="6919" width="12.33203125" bestFit="1" customWidth="1"/>
    <col min="6920" max="6920" width="11.44140625" customWidth="1"/>
    <col min="6921" max="6921" width="14" customWidth="1"/>
    <col min="7169" max="7169" width="33.88671875" customWidth="1"/>
    <col min="7170" max="7170" width="3.88671875" bestFit="1" customWidth="1"/>
    <col min="7171" max="7171" width="6.6640625" bestFit="1" customWidth="1"/>
    <col min="7172" max="7172" width="10.33203125" bestFit="1" customWidth="1"/>
    <col min="7173" max="7173" width="15.33203125" customWidth="1"/>
    <col min="7174" max="7174" width="8.109375" bestFit="1" customWidth="1"/>
    <col min="7175" max="7175" width="12.33203125" bestFit="1" customWidth="1"/>
    <col min="7176" max="7176" width="11.44140625" customWidth="1"/>
    <col min="7177" max="7177" width="14" customWidth="1"/>
    <col min="7425" max="7425" width="33.88671875" customWidth="1"/>
    <col min="7426" max="7426" width="3.88671875" bestFit="1" customWidth="1"/>
    <col min="7427" max="7427" width="6.6640625" bestFit="1" customWidth="1"/>
    <col min="7428" max="7428" width="10.33203125" bestFit="1" customWidth="1"/>
    <col min="7429" max="7429" width="15.33203125" customWidth="1"/>
    <col min="7430" max="7430" width="8.109375" bestFit="1" customWidth="1"/>
    <col min="7431" max="7431" width="12.33203125" bestFit="1" customWidth="1"/>
    <col min="7432" max="7432" width="11.44140625" customWidth="1"/>
    <col min="7433" max="7433" width="14" customWidth="1"/>
    <col min="7681" max="7681" width="33.88671875" customWidth="1"/>
    <col min="7682" max="7682" width="3.88671875" bestFit="1" customWidth="1"/>
    <col min="7683" max="7683" width="6.6640625" bestFit="1" customWidth="1"/>
    <col min="7684" max="7684" width="10.33203125" bestFit="1" customWidth="1"/>
    <col min="7685" max="7685" width="15.33203125" customWidth="1"/>
    <col min="7686" max="7686" width="8.109375" bestFit="1" customWidth="1"/>
    <col min="7687" max="7687" width="12.33203125" bestFit="1" customWidth="1"/>
    <col min="7688" max="7688" width="11.44140625" customWidth="1"/>
    <col min="7689" max="7689" width="14" customWidth="1"/>
    <col min="7937" max="7937" width="33.88671875" customWidth="1"/>
    <col min="7938" max="7938" width="3.88671875" bestFit="1" customWidth="1"/>
    <col min="7939" max="7939" width="6.6640625" bestFit="1" customWidth="1"/>
    <col min="7940" max="7940" width="10.33203125" bestFit="1" customWidth="1"/>
    <col min="7941" max="7941" width="15.33203125" customWidth="1"/>
    <col min="7942" max="7942" width="8.109375" bestFit="1" customWidth="1"/>
    <col min="7943" max="7943" width="12.33203125" bestFit="1" customWidth="1"/>
    <col min="7944" max="7944" width="11.44140625" customWidth="1"/>
    <col min="7945" max="7945" width="14" customWidth="1"/>
    <col min="8193" max="8193" width="33.88671875" customWidth="1"/>
    <col min="8194" max="8194" width="3.88671875" bestFit="1" customWidth="1"/>
    <col min="8195" max="8195" width="6.6640625" bestFit="1" customWidth="1"/>
    <col min="8196" max="8196" width="10.33203125" bestFit="1" customWidth="1"/>
    <col min="8197" max="8197" width="15.33203125" customWidth="1"/>
    <col min="8198" max="8198" width="8.109375" bestFit="1" customWidth="1"/>
    <col min="8199" max="8199" width="12.33203125" bestFit="1" customWidth="1"/>
    <col min="8200" max="8200" width="11.44140625" customWidth="1"/>
    <col min="8201" max="8201" width="14" customWidth="1"/>
    <col min="8449" max="8449" width="33.88671875" customWidth="1"/>
    <col min="8450" max="8450" width="3.88671875" bestFit="1" customWidth="1"/>
    <col min="8451" max="8451" width="6.6640625" bestFit="1" customWidth="1"/>
    <col min="8452" max="8452" width="10.33203125" bestFit="1" customWidth="1"/>
    <col min="8453" max="8453" width="15.33203125" customWidth="1"/>
    <col min="8454" max="8454" width="8.109375" bestFit="1" customWidth="1"/>
    <col min="8455" max="8455" width="12.33203125" bestFit="1" customWidth="1"/>
    <col min="8456" max="8456" width="11.44140625" customWidth="1"/>
    <col min="8457" max="8457" width="14" customWidth="1"/>
    <col min="8705" max="8705" width="33.88671875" customWidth="1"/>
    <col min="8706" max="8706" width="3.88671875" bestFit="1" customWidth="1"/>
    <col min="8707" max="8707" width="6.6640625" bestFit="1" customWidth="1"/>
    <col min="8708" max="8708" width="10.33203125" bestFit="1" customWidth="1"/>
    <col min="8709" max="8709" width="15.33203125" customWidth="1"/>
    <col min="8710" max="8710" width="8.109375" bestFit="1" customWidth="1"/>
    <col min="8711" max="8711" width="12.33203125" bestFit="1" customWidth="1"/>
    <col min="8712" max="8712" width="11.44140625" customWidth="1"/>
    <col min="8713" max="8713" width="14" customWidth="1"/>
    <col min="8961" max="8961" width="33.88671875" customWidth="1"/>
    <col min="8962" max="8962" width="3.88671875" bestFit="1" customWidth="1"/>
    <col min="8963" max="8963" width="6.6640625" bestFit="1" customWidth="1"/>
    <col min="8964" max="8964" width="10.33203125" bestFit="1" customWidth="1"/>
    <col min="8965" max="8965" width="15.33203125" customWidth="1"/>
    <col min="8966" max="8966" width="8.109375" bestFit="1" customWidth="1"/>
    <col min="8967" max="8967" width="12.33203125" bestFit="1" customWidth="1"/>
    <col min="8968" max="8968" width="11.44140625" customWidth="1"/>
    <col min="8969" max="8969" width="14" customWidth="1"/>
    <col min="9217" max="9217" width="33.88671875" customWidth="1"/>
    <col min="9218" max="9218" width="3.88671875" bestFit="1" customWidth="1"/>
    <col min="9219" max="9219" width="6.6640625" bestFit="1" customWidth="1"/>
    <col min="9220" max="9220" width="10.33203125" bestFit="1" customWidth="1"/>
    <col min="9221" max="9221" width="15.33203125" customWidth="1"/>
    <col min="9222" max="9222" width="8.109375" bestFit="1" customWidth="1"/>
    <col min="9223" max="9223" width="12.33203125" bestFit="1" customWidth="1"/>
    <col min="9224" max="9224" width="11.44140625" customWidth="1"/>
    <col min="9225" max="9225" width="14" customWidth="1"/>
    <col min="9473" max="9473" width="33.88671875" customWidth="1"/>
    <col min="9474" max="9474" width="3.88671875" bestFit="1" customWidth="1"/>
    <col min="9475" max="9475" width="6.6640625" bestFit="1" customWidth="1"/>
    <col min="9476" max="9476" width="10.33203125" bestFit="1" customWidth="1"/>
    <col min="9477" max="9477" width="15.33203125" customWidth="1"/>
    <col min="9478" max="9478" width="8.109375" bestFit="1" customWidth="1"/>
    <col min="9479" max="9479" width="12.33203125" bestFit="1" customWidth="1"/>
    <col min="9480" max="9480" width="11.44140625" customWidth="1"/>
    <col min="9481" max="9481" width="14" customWidth="1"/>
    <col min="9729" max="9729" width="33.88671875" customWidth="1"/>
    <col min="9730" max="9730" width="3.88671875" bestFit="1" customWidth="1"/>
    <col min="9731" max="9731" width="6.6640625" bestFit="1" customWidth="1"/>
    <col min="9732" max="9732" width="10.33203125" bestFit="1" customWidth="1"/>
    <col min="9733" max="9733" width="15.33203125" customWidth="1"/>
    <col min="9734" max="9734" width="8.109375" bestFit="1" customWidth="1"/>
    <col min="9735" max="9735" width="12.33203125" bestFit="1" customWidth="1"/>
    <col min="9736" max="9736" width="11.44140625" customWidth="1"/>
    <col min="9737" max="9737" width="14" customWidth="1"/>
    <col min="9985" max="9985" width="33.88671875" customWidth="1"/>
    <col min="9986" max="9986" width="3.88671875" bestFit="1" customWidth="1"/>
    <col min="9987" max="9987" width="6.6640625" bestFit="1" customWidth="1"/>
    <col min="9988" max="9988" width="10.33203125" bestFit="1" customWidth="1"/>
    <col min="9989" max="9989" width="15.33203125" customWidth="1"/>
    <col min="9990" max="9990" width="8.109375" bestFit="1" customWidth="1"/>
    <col min="9991" max="9991" width="12.33203125" bestFit="1" customWidth="1"/>
    <col min="9992" max="9992" width="11.44140625" customWidth="1"/>
    <col min="9993" max="9993" width="14" customWidth="1"/>
    <col min="10241" max="10241" width="33.88671875" customWidth="1"/>
    <col min="10242" max="10242" width="3.88671875" bestFit="1" customWidth="1"/>
    <col min="10243" max="10243" width="6.6640625" bestFit="1" customWidth="1"/>
    <col min="10244" max="10244" width="10.33203125" bestFit="1" customWidth="1"/>
    <col min="10245" max="10245" width="15.33203125" customWidth="1"/>
    <col min="10246" max="10246" width="8.109375" bestFit="1" customWidth="1"/>
    <col min="10247" max="10247" width="12.33203125" bestFit="1" customWidth="1"/>
    <col min="10248" max="10248" width="11.44140625" customWidth="1"/>
    <col min="10249" max="10249" width="14" customWidth="1"/>
    <col min="10497" max="10497" width="33.88671875" customWidth="1"/>
    <col min="10498" max="10498" width="3.88671875" bestFit="1" customWidth="1"/>
    <col min="10499" max="10499" width="6.6640625" bestFit="1" customWidth="1"/>
    <col min="10500" max="10500" width="10.33203125" bestFit="1" customWidth="1"/>
    <col min="10501" max="10501" width="15.33203125" customWidth="1"/>
    <col min="10502" max="10502" width="8.109375" bestFit="1" customWidth="1"/>
    <col min="10503" max="10503" width="12.33203125" bestFit="1" customWidth="1"/>
    <col min="10504" max="10504" width="11.44140625" customWidth="1"/>
    <col min="10505" max="10505" width="14" customWidth="1"/>
    <col min="10753" max="10753" width="33.88671875" customWidth="1"/>
    <col min="10754" max="10754" width="3.88671875" bestFit="1" customWidth="1"/>
    <col min="10755" max="10755" width="6.6640625" bestFit="1" customWidth="1"/>
    <col min="10756" max="10756" width="10.33203125" bestFit="1" customWidth="1"/>
    <col min="10757" max="10757" width="15.33203125" customWidth="1"/>
    <col min="10758" max="10758" width="8.109375" bestFit="1" customWidth="1"/>
    <col min="10759" max="10759" width="12.33203125" bestFit="1" customWidth="1"/>
    <col min="10760" max="10760" width="11.44140625" customWidth="1"/>
    <col min="10761" max="10761" width="14" customWidth="1"/>
    <col min="11009" max="11009" width="33.88671875" customWidth="1"/>
    <col min="11010" max="11010" width="3.88671875" bestFit="1" customWidth="1"/>
    <col min="11011" max="11011" width="6.6640625" bestFit="1" customWidth="1"/>
    <col min="11012" max="11012" width="10.33203125" bestFit="1" customWidth="1"/>
    <col min="11013" max="11013" width="15.33203125" customWidth="1"/>
    <col min="11014" max="11014" width="8.109375" bestFit="1" customWidth="1"/>
    <col min="11015" max="11015" width="12.33203125" bestFit="1" customWidth="1"/>
    <col min="11016" max="11016" width="11.44140625" customWidth="1"/>
    <col min="11017" max="11017" width="14" customWidth="1"/>
    <col min="11265" max="11265" width="33.88671875" customWidth="1"/>
    <col min="11266" max="11266" width="3.88671875" bestFit="1" customWidth="1"/>
    <col min="11267" max="11267" width="6.6640625" bestFit="1" customWidth="1"/>
    <col min="11268" max="11268" width="10.33203125" bestFit="1" customWidth="1"/>
    <col min="11269" max="11269" width="15.33203125" customWidth="1"/>
    <col min="11270" max="11270" width="8.109375" bestFit="1" customWidth="1"/>
    <col min="11271" max="11271" width="12.33203125" bestFit="1" customWidth="1"/>
    <col min="11272" max="11272" width="11.44140625" customWidth="1"/>
    <col min="11273" max="11273" width="14" customWidth="1"/>
    <col min="11521" max="11521" width="33.88671875" customWidth="1"/>
    <col min="11522" max="11522" width="3.88671875" bestFit="1" customWidth="1"/>
    <col min="11523" max="11523" width="6.6640625" bestFit="1" customWidth="1"/>
    <col min="11524" max="11524" width="10.33203125" bestFit="1" customWidth="1"/>
    <col min="11525" max="11525" width="15.33203125" customWidth="1"/>
    <col min="11526" max="11526" width="8.109375" bestFit="1" customWidth="1"/>
    <col min="11527" max="11527" width="12.33203125" bestFit="1" customWidth="1"/>
    <col min="11528" max="11528" width="11.44140625" customWidth="1"/>
    <col min="11529" max="11529" width="14" customWidth="1"/>
    <col min="11777" max="11777" width="33.88671875" customWidth="1"/>
    <col min="11778" max="11778" width="3.88671875" bestFit="1" customWidth="1"/>
    <col min="11779" max="11779" width="6.6640625" bestFit="1" customWidth="1"/>
    <col min="11780" max="11780" width="10.33203125" bestFit="1" customWidth="1"/>
    <col min="11781" max="11781" width="15.33203125" customWidth="1"/>
    <col min="11782" max="11782" width="8.109375" bestFit="1" customWidth="1"/>
    <col min="11783" max="11783" width="12.33203125" bestFit="1" customWidth="1"/>
    <col min="11784" max="11784" width="11.44140625" customWidth="1"/>
    <col min="11785" max="11785" width="14" customWidth="1"/>
    <col min="12033" max="12033" width="33.88671875" customWidth="1"/>
    <col min="12034" max="12034" width="3.88671875" bestFit="1" customWidth="1"/>
    <col min="12035" max="12035" width="6.6640625" bestFit="1" customWidth="1"/>
    <col min="12036" max="12036" width="10.33203125" bestFit="1" customWidth="1"/>
    <col min="12037" max="12037" width="15.33203125" customWidth="1"/>
    <col min="12038" max="12038" width="8.109375" bestFit="1" customWidth="1"/>
    <col min="12039" max="12039" width="12.33203125" bestFit="1" customWidth="1"/>
    <col min="12040" max="12040" width="11.44140625" customWidth="1"/>
    <col min="12041" max="12041" width="14" customWidth="1"/>
    <col min="12289" max="12289" width="33.88671875" customWidth="1"/>
    <col min="12290" max="12290" width="3.88671875" bestFit="1" customWidth="1"/>
    <col min="12291" max="12291" width="6.6640625" bestFit="1" customWidth="1"/>
    <col min="12292" max="12292" width="10.33203125" bestFit="1" customWidth="1"/>
    <col min="12293" max="12293" width="15.33203125" customWidth="1"/>
    <col min="12294" max="12294" width="8.109375" bestFit="1" customWidth="1"/>
    <col min="12295" max="12295" width="12.33203125" bestFit="1" customWidth="1"/>
    <col min="12296" max="12296" width="11.44140625" customWidth="1"/>
    <col min="12297" max="12297" width="14" customWidth="1"/>
    <col min="12545" max="12545" width="33.88671875" customWidth="1"/>
    <col min="12546" max="12546" width="3.88671875" bestFit="1" customWidth="1"/>
    <col min="12547" max="12547" width="6.6640625" bestFit="1" customWidth="1"/>
    <col min="12548" max="12548" width="10.33203125" bestFit="1" customWidth="1"/>
    <col min="12549" max="12549" width="15.33203125" customWidth="1"/>
    <col min="12550" max="12550" width="8.109375" bestFit="1" customWidth="1"/>
    <col min="12551" max="12551" width="12.33203125" bestFit="1" customWidth="1"/>
    <col min="12552" max="12552" width="11.44140625" customWidth="1"/>
    <col min="12553" max="12553" width="14" customWidth="1"/>
    <col min="12801" max="12801" width="33.88671875" customWidth="1"/>
    <col min="12802" max="12802" width="3.88671875" bestFit="1" customWidth="1"/>
    <col min="12803" max="12803" width="6.6640625" bestFit="1" customWidth="1"/>
    <col min="12804" max="12804" width="10.33203125" bestFit="1" customWidth="1"/>
    <col min="12805" max="12805" width="15.33203125" customWidth="1"/>
    <col min="12806" max="12806" width="8.109375" bestFit="1" customWidth="1"/>
    <col min="12807" max="12807" width="12.33203125" bestFit="1" customWidth="1"/>
    <col min="12808" max="12808" width="11.44140625" customWidth="1"/>
    <col min="12809" max="12809" width="14" customWidth="1"/>
    <col min="13057" max="13057" width="33.88671875" customWidth="1"/>
    <col min="13058" max="13058" width="3.88671875" bestFit="1" customWidth="1"/>
    <col min="13059" max="13059" width="6.6640625" bestFit="1" customWidth="1"/>
    <col min="13060" max="13060" width="10.33203125" bestFit="1" customWidth="1"/>
    <col min="13061" max="13061" width="15.33203125" customWidth="1"/>
    <col min="13062" max="13062" width="8.109375" bestFit="1" customWidth="1"/>
    <col min="13063" max="13063" width="12.33203125" bestFit="1" customWidth="1"/>
    <col min="13064" max="13064" width="11.44140625" customWidth="1"/>
    <col min="13065" max="13065" width="14" customWidth="1"/>
    <col min="13313" max="13313" width="33.88671875" customWidth="1"/>
    <col min="13314" max="13314" width="3.88671875" bestFit="1" customWidth="1"/>
    <col min="13315" max="13315" width="6.6640625" bestFit="1" customWidth="1"/>
    <col min="13316" max="13316" width="10.33203125" bestFit="1" customWidth="1"/>
    <col min="13317" max="13317" width="15.33203125" customWidth="1"/>
    <col min="13318" max="13318" width="8.109375" bestFit="1" customWidth="1"/>
    <col min="13319" max="13319" width="12.33203125" bestFit="1" customWidth="1"/>
    <col min="13320" max="13320" width="11.44140625" customWidth="1"/>
    <col min="13321" max="13321" width="14" customWidth="1"/>
    <col min="13569" max="13569" width="33.88671875" customWidth="1"/>
    <col min="13570" max="13570" width="3.88671875" bestFit="1" customWidth="1"/>
    <col min="13571" max="13571" width="6.6640625" bestFit="1" customWidth="1"/>
    <col min="13572" max="13572" width="10.33203125" bestFit="1" customWidth="1"/>
    <col min="13573" max="13573" width="15.33203125" customWidth="1"/>
    <col min="13574" max="13574" width="8.109375" bestFit="1" customWidth="1"/>
    <col min="13575" max="13575" width="12.33203125" bestFit="1" customWidth="1"/>
    <col min="13576" max="13576" width="11.44140625" customWidth="1"/>
    <col min="13577" max="13577" width="14" customWidth="1"/>
    <col min="13825" max="13825" width="33.88671875" customWidth="1"/>
    <col min="13826" max="13826" width="3.88671875" bestFit="1" customWidth="1"/>
    <col min="13827" max="13827" width="6.6640625" bestFit="1" customWidth="1"/>
    <col min="13828" max="13828" width="10.33203125" bestFit="1" customWidth="1"/>
    <col min="13829" max="13829" width="15.33203125" customWidth="1"/>
    <col min="13830" max="13830" width="8.109375" bestFit="1" customWidth="1"/>
    <col min="13831" max="13831" width="12.33203125" bestFit="1" customWidth="1"/>
    <col min="13832" max="13832" width="11.44140625" customWidth="1"/>
    <col min="13833" max="13833" width="14" customWidth="1"/>
    <col min="14081" max="14081" width="33.88671875" customWidth="1"/>
    <col min="14082" max="14082" width="3.88671875" bestFit="1" customWidth="1"/>
    <col min="14083" max="14083" width="6.6640625" bestFit="1" customWidth="1"/>
    <col min="14084" max="14084" width="10.33203125" bestFit="1" customWidth="1"/>
    <col min="14085" max="14085" width="15.33203125" customWidth="1"/>
    <col min="14086" max="14086" width="8.109375" bestFit="1" customWidth="1"/>
    <col min="14087" max="14087" width="12.33203125" bestFit="1" customWidth="1"/>
    <col min="14088" max="14088" width="11.44140625" customWidth="1"/>
    <col min="14089" max="14089" width="14" customWidth="1"/>
    <col min="14337" max="14337" width="33.88671875" customWidth="1"/>
    <col min="14338" max="14338" width="3.88671875" bestFit="1" customWidth="1"/>
    <col min="14339" max="14339" width="6.6640625" bestFit="1" customWidth="1"/>
    <col min="14340" max="14340" width="10.33203125" bestFit="1" customWidth="1"/>
    <col min="14341" max="14341" width="15.33203125" customWidth="1"/>
    <col min="14342" max="14342" width="8.109375" bestFit="1" customWidth="1"/>
    <col min="14343" max="14343" width="12.33203125" bestFit="1" customWidth="1"/>
    <col min="14344" max="14344" width="11.44140625" customWidth="1"/>
    <col min="14345" max="14345" width="14" customWidth="1"/>
    <col min="14593" max="14593" width="33.88671875" customWidth="1"/>
    <col min="14594" max="14594" width="3.88671875" bestFit="1" customWidth="1"/>
    <col min="14595" max="14595" width="6.6640625" bestFit="1" customWidth="1"/>
    <col min="14596" max="14596" width="10.33203125" bestFit="1" customWidth="1"/>
    <col min="14597" max="14597" width="15.33203125" customWidth="1"/>
    <col min="14598" max="14598" width="8.109375" bestFit="1" customWidth="1"/>
    <col min="14599" max="14599" width="12.33203125" bestFit="1" customWidth="1"/>
    <col min="14600" max="14600" width="11.44140625" customWidth="1"/>
    <col min="14601" max="14601" width="14" customWidth="1"/>
    <col min="14849" max="14849" width="33.88671875" customWidth="1"/>
    <col min="14850" max="14850" width="3.88671875" bestFit="1" customWidth="1"/>
    <col min="14851" max="14851" width="6.6640625" bestFit="1" customWidth="1"/>
    <col min="14852" max="14852" width="10.33203125" bestFit="1" customWidth="1"/>
    <col min="14853" max="14853" width="15.33203125" customWidth="1"/>
    <col min="14854" max="14854" width="8.109375" bestFit="1" customWidth="1"/>
    <col min="14855" max="14855" width="12.33203125" bestFit="1" customWidth="1"/>
    <col min="14856" max="14856" width="11.44140625" customWidth="1"/>
    <col min="14857" max="14857" width="14" customWidth="1"/>
    <col min="15105" max="15105" width="33.88671875" customWidth="1"/>
    <col min="15106" max="15106" width="3.88671875" bestFit="1" customWidth="1"/>
    <col min="15107" max="15107" width="6.6640625" bestFit="1" customWidth="1"/>
    <col min="15108" max="15108" width="10.33203125" bestFit="1" customWidth="1"/>
    <col min="15109" max="15109" width="15.33203125" customWidth="1"/>
    <col min="15110" max="15110" width="8.109375" bestFit="1" customWidth="1"/>
    <col min="15111" max="15111" width="12.33203125" bestFit="1" customWidth="1"/>
    <col min="15112" max="15112" width="11.44140625" customWidth="1"/>
    <col min="15113" max="15113" width="14" customWidth="1"/>
    <col min="15361" max="15361" width="33.88671875" customWidth="1"/>
    <col min="15362" max="15362" width="3.88671875" bestFit="1" customWidth="1"/>
    <col min="15363" max="15363" width="6.6640625" bestFit="1" customWidth="1"/>
    <col min="15364" max="15364" width="10.33203125" bestFit="1" customWidth="1"/>
    <col min="15365" max="15365" width="15.33203125" customWidth="1"/>
    <col min="15366" max="15366" width="8.109375" bestFit="1" customWidth="1"/>
    <col min="15367" max="15367" width="12.33203125" bestFit="1" customWidth="1"/>
    <col min="15368" max="15368" width="11.44140625" customWidth="1"/>
    <col min="15369" max="15369" width="14" customWidth="1"/>
    <col min="15617" max="15617" width="33.88671875" customWidth="1"/>
    <col min="15618" max="15618" width="3.88671875" bestFit="1" customWidth="1"/>
    <col min="15619" max="15619" width="6.6640625" bestFit="1" customWidth="1"/>
    <col min="15620" max="15620" width="10.33203125" bestFit="1" customWidth="1"/>
    <col min="15621" max="15621" width="15.33203125" customWidth="1"/>
    <col min="15622" max="15622" width="8.109375" bestFit="1" customWidth="1"/>
    <col min="15623" max="15623" width="12.33203125" bestFit="1" customWidth="1"/>
    <col min="15624" max="15624" width="11.44140625" customWidth="1"/>
    <col min="15625" max="15625" width="14" customWidth="1"/>
    <col min="15873" max="15873" width="33.88671875" customWidth="1"/>
    <col min="15874" max="15874" width="3.88671875" bestFit="1" customWidth="1"/>
    <col min="15875" max="15875" width="6.6640625" bestFit="1" customWidth="1"/>
    <col min="15876" max="15876" width="10.33203125" bestFit="1" customWidth="1"/>
    <col min="15877" max="15877" width="15.33203125" customWidth="1"/>
    <col min="15878" max="15878" width="8.109375" bestFit="1" customWidth="1"/>
    <col min="15879" max="15879" width="12.33203125" bestFit="1" customWidth="1"/>
    <col min="15880" max="15880" width="11.44140625" customWidth="1"/>
    <col min="15881" max="15881" width="14" customWidth="1"/>
    <col min="16129" max="16129" width="33.88671875" customWidth="1"/>
    <col min="16130" max="16130" width="3.88671875" bestFit="1" customWidth="1"/>
    <col min="16131" max="16131" width="6.6640625" bestFit="1" customWidth="1"/>
    <col min="16132" max="16132" width="10.33203125" bestFit="1" customWidth="1"/>
    <col min="16133" max="16133" width="15.33203125" customWidth="1"/>
    <col min="16134" max="16134" width="8.109375" bestFit="1" customWidth="1"/>
    <col min="16135" max="16135" width="12.33203125" bestFit="1" customWidth="1"/>
    <col min="16136" max="16136" width="11.441406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10</v>
      </c>
      <c r="D7" s="1183"/>
      <c r="E7" s="422">
        <f>C7*D7</f>
        <v>0</v>
      </c>
      <c r="F7" s="422">
        <v>0</v>
      </c>
      <c r="G7" s="422">
        <f>C7*F7</f>
        <v>0</v>
      </c>
      <c r="H7" s="422">
        <f>D7+F7</f>
        <v>0</v>
      </c>
      <c r="I7" s="422">
        <f>C7*H7</f>
        <v>0</v>
      </c>
    </row>
    <row r="8" spans="1:9">
      <c r="A8" s="421" t="s">
        <v>4384</v>
      </c>
      <c r="B8" s="421" t="s">
        <v>315</v>
      </c>
      <c r="C8" s="422">
        <v>10</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25</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2</v>
      </c>
      <c r="D86" s="1183"/>
      <c r="E86" s="422">
        <f>C86*D86</f>
        <v>0</v>
      </c>
      <c r="F86" s="422" t="s">
        <v>2898</v>
      </c>
      <c r="G86" s="422" t="s">
        <v>2898</v>
      </c>
      <c r="H86" s="422" t="s">
        <v>2898</v>
      </c>
      <c r="I86" s="422" t="s">
        <v>2898</v>
      </c>
    </row>
    <row r="87" spans="1:9">
      <c r="A87" s="421" t="s">
        <v>4414</v>
      </c>
      <c r="B87" s="421" t="s">
        <v>567</v>
      </c>
      <c r="C87" s="422">
        <v>10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3.2"/>
  <cols>
    <col min="1" max="1" width="40.33203125" style="124" bestFit="1" customWidth="1"/>
    <col min="2" max="2" width="11" style="88" customWidth="1"/>
    <col min="3" max="3" width="14.109375" style="88" bestFit="1" customWidth="1"/>
    <col min="257" max="257" width="40.33203125" bestFit="1" customWidth="1"/>
    <col min="258" max="258" width="11" customWidth="1"/>
    <col min="259" max="259" width="14.109375" bestFit="1" customWidth="1"/>
    <col min="513" max="513" width="40.33203125" bestFit="1" customWidth="1"/>
    <col min="514" max="514" width="11" customWidth="1"/>
    <col min="515" max="515" width="14.109375" bestFit="1" customWidth="1"/>
    <col min="769" max="769" width="40.33203125" bestFit="1" customWidth="1"/>
    <col min="770" max="770" width="11" customWidth="1"/>
    <col min="771" max="771" width="14.109375" bestFit="1" customWidth="1"/>
    <col min="1025" max="1025" width="40.33203125" bestFit="1" customWidth="1"/>
    <col min="1026" max="1026" width="11" customWidth="1"/>
    <col min="1027" max="1027" width="14.109375" bestFit="1" customWidth="1"/>
    <col min="1281" max="1281" width="40.33203125" bestFit="1" customWidth="1"/>
    <col min="1282" max="1282" width="11" customWidth="1"/>
    <col min="1283" max="1283" width="14.109375" bestFit="1" customWidth="1"/>
    <col min="1537" max="1537" width="40.33203125" bestFit="1" customWidth="1"/>
    <col min="1538" max="1538" width="11" customWidth="1"/>
    <col min="1539" max="1539" width="14.109375" bestFit="1" customWidth="1"/>
    <col min="1793" max="1793" width="40.33203125" bestFit="1" customWidth="1"/>
    <col min="1794" max="1794" width="11" customWidth="1"/>
    <col min="1795" max="1795" width="14.109375" bestFit="1" customWidth="1"/>
    <col min="2049" max="2049" width="40.33203125" bestFit="1" customWidth="1"/>
    <col min="2050" max="2050" width="11" customWidth="1"/>
    <col min="2051" max="2051" width="14.109375" bestFit="1" customWidth="1"/>
    <col min="2305" max="2305" width="40.33203125" bestFit="1" customWidth="1"/>
    <col min="2306" max="2306" width="11" customWidth="1"/>
    <col min="2307" max="2307" width="14.109375" bestFit="1" customWidth="1"/>
    <col min="2561" max="2561" width="40.33203125" bestFit="1" customWidth="1"/>
    <col min="2562" max="2562" width="11" customWidth="1"/>
    <col min="2563" max="2563" width="14.109375" bestFit="1" customWidth="1"/>
    <col min="2817" max="2817" width="40.33203125" bestFit="1" customWidth="1"/>
    <col min="2818" max="2818" width="11" customWidth="1"/>
    <col min="2819" max="2819" width="14.109375" bestFit="1" customWidth="1"/>
    <col min="3073" max="3073" width="40.33203125" bestFit="1" customWidth="1"/>
    <col min="3074" max="3074" width="11" customWidth="1"/>
    <col min="3075" max="3075" width="14.109375" bestFit="1" customWidth="1"/>
    <col min="3329" max="3329" width="40.33203125" bestFit="1" customWidth="1"/>
    <col min="3330" max="3330" width="11" customWidth="1"/>
    <col min="3331" max="3331" width="14.109375" bestFit="1" customWidth="1"/>
    <col min="3585" max="3585" width="40.33203125" bestFit="1" customWidth="1"/>
    <col min="3586" max="3586" width="11" customWidth="1"/>
    <col min="3587" max="3587" width="14.109375" bestFit="1" customWidth="1"/>
    <col min="3841" max="3841" width="40.33203125" bestFit="1" customWidth="1"/>
    <col min="3842" max="3842" width="11" customWidth="1"/>
    <col min="3843" max="3843" width="14.109375" bestFit="1" customWidth="1"/>
    <col min="4097" max="4097" width="40.33203125" bestFit="1" customWidth="1"/>
    <col min="4098" max="4098" width="11" customWidth="1"/>
    <col min="4099" max="4099" width="14.109375" bestFit="1" customWidth="1"/>
    <col min="4353" max="4353" width="40.33203125" bestFit="1" customWidth="1"/>
    <col min="4354" max="4354" width="11" customWidth="1"/>
    <col min="4355" max="4355" width="14.109375" bestFit="1" customWidth="1"/>
    <col min="4609" max="4609" width="40.33203125" bestFit="1" customWidth="1"/>
    <col min="4610" max="4610" width="11" customWidth="1"/>
    <col min="4611" max="4611" width="14.109375" bestFit="1" customWidth="1"/>
    <col min="4865" max="4865" width="40.33203125" bestFit="1" customWidth="1"/>
    <col min="4866" max="4866" width="11" customWidth="1"/>
    <col min="4867" max="4867" width="14.109375" bestFit="1" customWidth="1"/>
    <col min="5121" max="5121" width="40.33203125" bestFit="1" customWidth="1"/>
    <col min="5122" max="5122" width="11" customWidth="1"/>
    <col min="5123" max="5123" width="14.109375" bestFit="1" customWidth="1"/>
    <col min="5377" max="5377" width="40.33203125" bestFit="1" customWidth="1"/>
    <col min="5378" max="5378" width="11" customWidth="1"/>
    <col min="5379" max="5379" width="14.109375" bestFit="1" customWidth="1"/>
    <col min="5633" max="5633" width="40.33203125" bestFit="1" customWidth="1"/>
    <col min="5634" max="5634" width="11" customWidth="1"/>
    <col min="5635" max="5635" width="14.109375" bestFit="1" customWidth="1"/>
    <col min="5889" max="5889" width="40.33203125" bestFit="1" customWidth="1"/>
    <col min="5890" max="5890" width="11" customWidth="1"/>
    <col min="5891" max="5891" width="14.109375" bestFit="1" customWidth="1"/>
    <col min="6145" max="6145" width="40.33203125" bestFit="1" customWidth="1"/>
    <col min="6146" max="6146" width="11" customWidth="1"/>
    <col min="6147" max="6147" width="14.109375" bestFit="1" customWidth="1"/>
    <col min="6401" max="6401" width="40.33203125" bestFit="1" customWidth="1"/>
    <col min="6402" max="6402" width="11" customWidth="1"/>
    <col min="6403" max="6403" width="14.109375" bestFit="1" customWidth="1"/>
    <col min="6657" max="6657" width="40.33203125" bestFit="1" customWidth="1"/>
    <col min="6658" max="6658" width="11" customWidth="1"/>
    <col min="6659" max="6659" width="14.109375" bestFit="1" customWidth="1"/>
    <col min="6913" max="6913" width="40.33203125" bestFit="1" customWidth="1"/>
    <col min="6914" max="6914" width="11" customWidth="1"/>
    <col min="6915" max="6915" width="14.109375" bestFit="1" customWidth="1"/>
    <col min="7169" max="7169" width="40.33203125" bestFit="1" customWidth="1"/>
    <col min="7170" max="7170" width="11" customWidth="1"/>
    <col min="7171" max="7171" width="14.109375" bestFit="1" customWidth="1"/>
    <col min="7425" max="7425" width="40.33203125" bestFit="1" customWidth="1"/>
    <col min="7426" max="7426" width="11" customWidth="1"/>
    <col min="7427" max="7427" width="14.109375" bestFit="1" customWidth="1"/>
    <col min="7681" max="7681" width="40.33203125" bestFit="1" customWidth="1"/>
    <col min="7682" max="7682" width="11" customWidth="1"/>
    <col min="7683" max="7683" width="14.109375" bestFit="1" customWidth="1"/>
    <col min="7937" max="7937" width="40.33203125" bestFit="1" customWidth="1"/>
    <col min="7938" max="7938" width="11" customWidth="1"/>
    <col min="7939" max="7939" width="14.109375" bestFit="1" customWidth="1"/>
    <col min="8193" max="8193" width="40.33203125" bestFit="1" customWidth="1"/>
    <col min="8194" max="8194" width="11" customWidth="1"/>
    <col min="8195" max="8195" width="14.109375" bestFit="1" customWidth="1"/>
    <col min="8449" max="8449" width="40.33203125" bestFit="1" customWidth="1"/>
    <col min="8450" max="8450" width="11" customWidth="1"/>
    <col min="8451" max="8451" width="14.109375" bestFit="1" customWidth="1"/>
    <col min="8705" max="8705" width="40.33203125" bestFit="1" customWidth="1"/>
    <col min="8706" max="8706" width="11" customWidth="1"/>
    <col min="8707" max="8707" width="14.109375" bestFit="1" customWidth="1"/>
    <col min="8961" max="8961" width="40.33203125" bestFit="1" customWidth="1"/>
    <col min="8962" max="8962" width="11" customWidth="1"/>
    <col min="8963" max="8963" width="14.109375" bestFit="1" customWidth="1"/>
    <col min="9217" max="9217" width="40.33203125" bestFit="1" customWidth="1"/>
    <col min="9218" max="9218" width="11" customWidth="1"/>
    <col min="9219" max="9219" width="14.109375" bestFit="1" customWidth="1"/>
    <col min="9473" max="9473" width="40.33203125" bestFit="1" customWidth="1"/>
    <col min="9474" max="9474" width="11" customWidth="1"/>
    <col min="9475" max="9475" width="14.109375" bestFit="1" customWidth="1"/>
    <col min="9729" max="9729" width="40.33203125" bestFit="1" customWidth="1"/>
    <col min="9730" max="9730" width="11" customWidth="1"/>
    <col min="9731" max="9731" width="14.109375" bestFit="1" customWidth="1"/>
    <col min="9985" max="9985" width="40.33203125" bestFit="1" customWidth="1"/>
    <col min="9986" max="9986" width="11" customWidth="1"/>
    <col min="9987" max="9987" width="14.109375" bestFit="1" customWidth="1"/>
    <col min="10241" max="10241" width="40.33203125" bestFit="1" customWidth="1"/>
    <col min="10242" max="10242" width="11" customWidth="1"/>
    <col min="10243" max="10243" width="14.109375" bestFit="1" customWidth="1"/>
    <col min="10497" max="10497" width="40.33203125" bestFit="1" customWidth="1"/>
    <col min="10498" max="10498" width="11" customWidth="1"/>
    <col min="10499" max="10499" width="14.109375" bestFit="1" customWidth="1"/>
    <col min="10753" max="10753" width="40.33203125" bestFit="1" customWidth="1"/>
    <col min="10754" max="10754" width="11" customWidth="1"/>
    <col min="10755" max="10755" width="14.109375" bestFit="1" customWidth="1"/>
    <col min="11009" max="11009" width="40.33203125" bestFit="1" customWidth="1"/>
    <col min="11010" max="11010" width="11" customWidth="1"/>
    <col min="11011" max="11011" width="14.109375" bestFit="1" customWidth="1"/>
    <col min="11265" max="11265" width="40.33203125" bestFit="1" customWidth="1"/>
    <col min="11266" max="11266" width="11" customWidth="1"/>
    <col min="11267" max="11267" width="14.109375" bestFit="1" customWidth="1"/>
    <col min="11521" max="11521" width="40.33203125" bestFit="1" customWidth="1"/>
    <col min="11522" max="11522" width="11" customWidth="1"/>
    <col min="11523" max="11523" width="14.109375" bestFit="1" customWidth="1"/>
    <col min="11777" max="11777" width="40.33203125" bestFit="1" customWidth="1"/>
    <col min="11778" max="11778" width="11" customWidth="1"/>
    <col min="11779" max="11779" width="14.109375" bestFit="1" customWidth="1"/>
    <col min="12033" max="12033" width="40.33203125" bestFit="1" customWidth="1"/>
    <col min="12034" max="12034" width="11" customWidth="1"/>
    <col min="12035" max="12035" width="14.109375" bestFit="1" customWidth="1"/>
    <col min="12289" max="12289" width="40.33203125" bestFit="1" customWidth="1"/>
    <col min="12290" max="12290" width="11" customWidth="1"/>
    <col min="12291" max="12291" width="14.109375" bestFit="1" customWidth="1"/>
    <col min="12545" max="12545" width="40.33203125" bestFit="1" customWidth="1"/>
    <col min="12546" max="12546" width="11" customWidth="1"/>
    <col min="12547" max="12547" width="14.109375" bestFit="1" customWidth="1"/>
    <col min="12801" max="12801" width="40.33203125" bestFit="1" customWidth="1"/>
    <col min="12802" max="12802" width="11" customWidth="1"/>
    <col min="12803" max="12803" width="14.109375" bestFit="1" customWidth="1"/>
    <col min="13057" max="13057" width="40.33203125" bestFit="1" customWidth="1"/>
    <col min="13058" max="13058" width="11" customWidth="1"/>
    <col min="13059" max="13059" width="14.109375" bestFit="1" customWidth="1"/>
    <col min="13313" max="13313" width="40.33203125" bestFit="1" customWidth="1"/>
    <col min="13314" max="13314" width="11" customWidth="1"/>
    <col min="13315" max="13315" width="14.109375" bestFit="1" customWidth="1"/>
    <col min="13569" max="13569" width="40.33203125" bestFit="1" customWidth="1"/>
    <col min="13570" max="13570" width="11" customWidth="1"/>
    <col min="13571" max="13571" width="14.109375" bestFit="1" customWidth="1"/>
    <col min="13825" max="13825" width="40.33203125" bestFit="1" customWidth="1"/>
    <col min="13826" max="13826" width="11" customWidth="1"/>
    <col min="13827" max="13827" width="14.109375" bestFit="1" customWidth="1"/>
    <col min="14081" max="14081" width="40.33203125" bestFit="1" customWidth="1"/>
    <col min="14082" max="14082" width="11" customWidth="1"/>
    <col min="14083" max="14083" width="14.109375" bestFit="1" customWidth="1"/>
    <col min="14337" max="14337" width="40.33203125" bestFit="1" customWidth="1"/>
    <col min="14338" max="14338" width="11" customWidth="1"/>
    <col min="14339" max="14339" width="14.109375" bestFit="1" customWidth="1"/>
    <col min="14593" max="14593" width="40.33203125" bestFit="1" customWidth="1"/>
    <col min="14594" max="14594" width="11" customWidth="1"/>
    <col min="14595" max="14595" width="14.109375" bestFit="1" customWidth="1"/>
    <col min="14849" max="14849" width="40.33203125" bestFit="1" customWidth="1"/>
    <col min="14850" max="14850" width="11" customWidth="1"/>
    <col min="14851" max="14851" width="14.109375" bestFit="1" customWidth="1"/>
    <col min="15105" max="15105" width="40.33203125" bestFit="1" customWidth="1"/>
    <col min="15106" max="15106" width="11" customWidth="1"/>
    <col min="15107" max="15107" width="14.109375" bestFit="1" customWidth="1"/>
    <col min="15361" max="15361" width="40.33203125" bestFit="1" customWidth="1"/>
    <col min="15362" max="15362" width="11" customWidth="1"/>
    <col min="15363" max="15363" width="14.109375" bestFit="1" customWidth="1"/>
    <col min="15617" max="15617" width="40.33203125" bestFit="1" customWidth="1"/>
    <col min="15618" max="15618" width="11" customWidth="1"/>
    <col min="15619" max="15619" width="14.109375" bestFit="1" customWidth="1"/>
    <col min="15873" max="15873" width="40.33203125" bestFit="1" customWidth="1"/>
    <col min="15874" max="15874" width="11" customWidth="1"/>
    <col min="15875" max="15875" width="14.109375" bestFit="1" customWidth="1"/>
    <col min="16129" max="16129" width="40.33203125" bestFit="1" customWidth="1"/>
    <col min="16130" max="16130" width="11" customWidth="1"/>
    <col min="16131" max="16131" width="14.109375" bestFit="1" customWidth="1"/>
  </cols>
  <sheetData>
    <row r="1" spans="1:3">
      <c r="A1" s="417" t="s">
        <v>6</v>
      </c>
      <c r="B1" s="418" t="s">
        <v>2766</v>
      </c>
      <c r="C1" s="418" t="s">
        <v>2765</v>
      </c>
    </row>
    <row r="2" spans="1:3">
      <c r="A2" s="419" t="s">
        <v>2764</v>
      </c>
      <c r="B2" s="420"/>
      <c r="C2" s="420"/>
    </row>
    <row r="3" spans="1:3">
      <c r="A3" s="421" t="s">
        <v>32</v>
      </c>
      <c r="B3" s="422" t="s">
        <v>2898</v>
      </c>
      <c r="C3" s="422"/>
    </row>
    <row r="4" spans="1:3">
      <c r="A4" s="421" t="s">
        <v>2763</v>
      </c>
      <c r="B4" s="422" t="s">
        <v>2898</v>
      </c>
      <c r="C4" s="422" t="s">
        <v>2898</v>
      </c>
    </row>
    <row r="5" spans="1:3">
      <c r="A5" s="421" t="s">
        <v>2762</v>
      </c>
      <c r="B5" s="422"/>
      <c r="C5" s="422">
        <f>'Rozpočet SO_108C'!E57</f>
        <v>0</v>
      </c>
    </row>
    <row r="6" spans="1:3">
      <c r="A6" s="421" t="s">
        <v>2761</v>
      </c>
      <c r="B6" s="422"/>
      <c r="C6" s="422">
        <f>'Rozpočet SO_108C'!G57</f>
        <v>0</v>
      </c>
    </row>
    <row r="7" spans="1:3">
      <c r="A7" s="423" t="s">
        <v>2760</v>
      </c>
      <c r="B7" s="424" t="s">
        <v>2898</v>
      </c>
      <c r="C7" s="424">
        <f>SUM(C3:C6)</f>
        <v>0</v>
      </c>
    </row>
    <row r="8" spans="1:3">
      <c r="A8" s="421" t="s">
        <v>3848</v>
      </c>
      <c r="B8" s="422"/>
      <c r="C8" s="422">
        <f>C7*0.02</f>
        <v>0</v>
      </c>
    </row>
    <row r="9" spans="1:3">
      <c r="A9" s="421" t="s">
        <v>178</v>
      </c>
      <c r="B9" s="422"/>
      <c r="C9" s="422">
        <v>0</v>
      </c>
    </row>
    <row r="10" spans="1:3">
      <c r="A10" s="421" t="s">
        <v>226</v>
      </c>
      <c r="B10" s="422"/>
      <c r="C10" s="422">
        <f>'Rozpočet SO_108C'!E92</f>
        <v>0</v>
      </c>
    </row>
    <row r="11" spans="1:3">
      <c r="A11" s="421" t="s">
        <v>2758</v>
      </c>
      <c r="B11" s="422"/>
      <c r="C11" s="422">
        <v>0</v>
      </c>
    </row>
    <row r="12" spans="1:3">
      <c r="A12" s="423" t="s">
        <v>2757</v>
      </c>
      <c r="B12" s="424" t="s">
        <v>2898</v>
      </c>
      <c r="C12" s="424">
        <f>SUM(C7:C11)</f>
        <v>0</v>
      </c>
    </row>
    <row r="13" spans="1:3">
      <c r="A13" s="421" t="s">
        <v>2756</v>
      </c>
      <c r="B13" s="422"/>
      <c r="C13" s="422">
        <v>0</v>
      </c>
    </row>
    <row r="14" spans="1:3">
      <c r="A14" s="421" t="s">
        <v>2755</v>
      </c>
      <c r="B14" s="422"/>
      <c r="C14" s="422">
        <v>0</v>
      </c>
    </row>
    <row r="15" spans="1:3">
      <c r="A15" s="421" t="s">
        <v>2754</v>
      </c>
      <c r="B15" s="422"/>
      <c r="C15" s="422">
        <v>0</v>
      </c>
    </row>
    <row r="16" spans="1:3">
      <c r="A16" s="419" t="s">
        <v>2753</v>
      </c>
      <c r="B16" s="420"/>
      <c r="C16" s="420">
        <f>SUM(C12:C15)</f>
        <v>0</v>
      </c>
    </row>
    <row r="17" spans="1:3">
      <c r="A17" s="421" t="s">
        <v>1066</v>
      </c>
      <c r="B17" s="422"/>
      <c r="C17" s="422"/>
    </row>
    <row r="18" spans="1:3">
      <c r="A18" s="419" t="s">
        <v>29</v>
      </c>
      <c r="B18" s="420"/>
      <c r="C18" s="420"/>
    </row>
    <row r="19" spans="1:3">
      <c r="A19" s="421" t="s">
        <v>2854</v>
      </c>
      <c r="B19" s="422"/>
      <c r="C19" s="422">
        <f>C12*0.0325</f>
        <v>0</v>
      </c>
    </row>
    <row r="20" spans="1:3">
      <c r="A20" s="421" t="s">
        <v>2751</v>
      </c>
      <c r="B20" s="422"/>
      <c r="C20" s="422">
        <v>0</v>
      </c>
    </row>
    <row r="21" spans="1:3">
      <c r="A21" s="419" t="s">
        <v>2750</v>
      </c>
      <c r="B21" s="420"/>
      <c r="C21" s="420">
        <f>SUM(C19:C20)</f>
        <v>0</v>
      </c>
    </row>
    <row r="22" spans="1:3">
      <c r="A22" s="421" t="s">
        <v>2749</v>
      </c>
      <c r="B22" s="422"/>
      <c r="C22" s="422">
        <v>0</v>
      </c>
    </row>
    <row r="23" spans="1:3">
      <c r="A23" s="421" t="s">
        <v>1066</v>
      </c>
      <c r="B23" s="422"/>
      <c r="C23" s="422"/>
    </row>
    <row r="24" spans="1:3">
      <c r="A24" s="425" t="s">
        <v>2748</v>
      </c>
      <c r="B24" s="426"/>
      <c r="C24" s="426">
        <f>SUM(C16+C21)</f>
        <v>0</v>
      </c>
    </row>
    <row r="25" spans="1:3">
      <c r="A25" s="421" t="s">
        <v>1066</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3.2"/>
  <cols>
    <col min="1" max="1" width="29.109375" style="124" bestFit="1" customWidth="1"/>
    <col min="2" max="2" width="63.5546875" style="124" bestFit="1" customWidth="1"/>
    <col min="257" max="257" width="29.109375" bestFit="1" customWidth="1"/>
    <col min="258" max="258" width="63.5546875" bestFit="1" customWidth="1"/>
    <col min="513" max="513" width="29.109375" bestFit="1" customWidth="1"/>
    <col min="514" max="514" width="63.5546875" bestFit="1" customWidth="1"/>
    <col min="769" max="769" width="29.109375" bestFit="1" customWidth="1"/>
    <col min="770" max="770" width="63.5546875" bestFit="1" customWidth="1"/>
    <col min="1025" max="1025" width="29.109375" bestFit="1" customWidth="1"/>
    <col min="1026" max="1026" width="63.5546875" bestFit="1" customWidth="1"/>
    <col min="1281" max="1281" width="29.109375" bestFit="1" customWidth="1"/>
    <col min="1282" max="1282" width="63.5546875" bestFit="1" customWidth="1"/>
    <col min="1537" max="1537" width="29.109375" bestFit="1" customWidth="1"/>
    <col min="1538" max="1538" width="63.5546875" bestFit="1" customWidth="1"/>
    <col min="1793" max="1793" width="29.109375" bestFit="1" customWidth="1"/>
    <col min="1794" max="1794" width="63.5546875" bestFit="1" customWidth="1"/>
    <col min="2049" max="2049" width="29.109375" bestFit="1" customWidth="1"/>
    <col min="2050" max="2050" width="63.5546875" bestFit="1" customWidth="1"/>
    <col min="2305" max="2305" width="29.109375" bestFit="1" customWidth="1"/>
    <col min="2306" max="2306" width="63.5546875" bestFit="1" customWidth="1"/>
    <col min="2561" max="2561" width="29.109375" bestFit="1" customWidth="1"/>
    <col min="2562" max="2562" width="63.5546875" bestFit="1" customWidth="1"/>
    <col min="2817" max="2817" width="29.109375" bestFit="1" customWidth="1"/>
    <col min="2818" max="2818" width="63.5546875" bestFit="1" customWidth="1"/>
    <col min="3073" max="3073" width="29.109375" bestFit="1" customWidth="1"/>
    <col min="3074" max="3074" width="63.5546875" bestFit="1" customWidth="1"/>
    <col min="3329" max="3329" width="29.109375" bestFit="1" customWidth="1"/>
    <col min="3330" max="3330" width="63.5546875" bestFit="1" customWidth="1"/>
    <col min="3585" max="3585" width="29.109375" bestFit="1" customWidth="1"/>
    <col min="3586" max="3586" width="63.5546875" bestFit="1" customWidth="1"/>
    <col min="3841" max="3841" width="29.109375" bestFit="1" customWidth="1"/>
    <col min="3842" max="3842" width="63.5546875" bestFit="1" customWidth="1"/>
    <col min="4097" max="4097" width="29.109375" bestFit="1" customWidth="1"/>
    <col min="4098" max="4098" width="63.5546875" bestFit="1" customWidth="1"/>
    <col min="4353" max="4353" width="29.109375" bestFit="1" customWidth="1"/>
    <col min="4354" max="4354" width="63.5546875" bestFit="1" customWidth="1"/>
    <col min="4609" max="4609" width="29.109375" bestFit="1" customWidth="1"/>
    <col min="4610" max="4610" width="63.5546875" bestFit="1" customWidth="1"/>
    <col min="4865" max="4865" width="29.109375" bestFit="1" customWidth="1"/>
    <col min="4866" max="4866" width="63.5546875" bestFit="1" customWidth="1"/>
    <col min="5121" max="5121" width="29.109375" bestFit="1" customWidth="1"/>
    <col min="5122" max="5122" width="63.5546875" bestFit="1" customWidth="1"/>
    <col min="5377" max="5377" width="29.109375" bestFit="1" customWidth="1"/>
    <col min="5378" max="5378" width="63.5546875" bestFit="1" customWidth="1"/>
    <col min="5633" max="5633" width="29.109375" bestFit="1" customWidth="1"/>
    <col min="5634" max="5634" width="63.5546875" bestFit="1" customWidth="1"/>
    <col min="5889" max="5889" width="29.109375" bestFit="1" customWidth="1"/>
    <col min="5890" max="5890" width="63.5546875" bestFit="1" customWidth="1"/>
    <col min="6145" max="6145" width="29.109375" bestFit="1" customWidth="1"/>
    <col min="6146" max="6146" width="63.5546875" bestFit="1" customWidth="1"/>
    <col min="6401" max="6401" width="29.109375" bestFit="1" customWidth="1"/>
    <col min="6402" max="6402" width="63.5546875" bestFit="1" customWidth="1"/>
    <col min="6657" max="6657" width="29.109375" bestFit="1" customWidth="1"/>
    <col min="6658" max="6658" width="63.5546875" bestFit="1" customWidth="1"/>
    <col min="6913" max="6913" width="29.109375" bestFit="1" customWidth="1"/>
    <col min="6914" max="6914" width="63.5546875" bestFit="1" customWidth="1"/>
    <col min="7169" max="7169" width="29.109375" bestFit="1" customWidth="1"/>
    <col min="7170" max="7170" width="63.5546875" bestFit="1" customWidth="1"/>
    <col min="7425" max="7425" width="29.109375" bestFit="1" customWidth="1"/>
    <col min="7426" max="7426" width="63.5546875" bestFit="1" customWidth="1"/>
    <col min="7681" max="7681" width="29.109375" bestFit="1" customWidth="1"/>
    <col min="7682" max="7682" width="63.5546875" bestFit="1" customWidth="1"/>
    <col min="7937" max="7937" width="29.109375" bestFit="1" customWidth="1"/>
    <col min="7938" max="7938" width="63.5546875" bestFit="1" customWidth="1"/>
    <col min="8193" max="8193" width="29.109375" bestFit="1" customWidth="1"/>
    <col min="8194" max="8194" width="63.5546875" bestFit="1" customWidth="1"/>
    <col min="8449" max="8449" width="29.109375" bestFit="1" customWidth="1"/>
    <col min="8450" max="8450" width="63.5546875" bestFit="1" customWidth="1"/>
    <col min="8705" max="8705" width="29.109375" bestFit="1" customWidth="1"/>
    <col min="8706" max="8706" width="63.5546875" bestFit="1" customWidth="1"/>
    <col min="8961" max="8961" width="29.109375" bestFit="1" customWidth="1"/>
    <col min="8962" max="8962" width="63.5546875" bestFit="1" customWidth="1"/>
    <col min="9217" max="9217" width="29.109375" bestFit="1" customWidth="1"/>
    <col min="9218" max="9218" width="63.5546875" bestFit="1" customWidth="1"/>
    <col min="9473" max="9473" width="29.109375" bestFit="1" customWidth="1"/>
    <col min="9474" max="9474" width="63.5546875" bestFit="1" customWidth="1"/>
    <col min="9729" max="9729" width="29.109375" bestFit="1" customWidth="1"/>
    <col min="9730" max="9730" width="63.5546875" bestFit="1" customWidth="1"/>
    <col min="9985" max="9985" width="29.109375" bestFit="1" customWidth="1"/>
    <col min="9986" max="9986" width="63.5546875" bestFit="1" customWidth="1"/>
    <col min="10241" max="10241" width="29.109375" bestFit="1" customWidth="1"/>
    <col min="10242" max="10242" width="63.5546875" bestFit="1" customWidth="1"/>
    <col min="10497" max="10497" width="29.109375" bestFit="1" customWidth="1"/>
    <col min="10498" max="10498" width="63.5546875" bestFit="1" customWidth="1"/>
    <col min="10753" max="10753" width="29.109375" bestFit="1" customWidth="1"/>
    <col min="10754" max="10754" width="63.5546875" bestFit="1" customWidth="1"/>
    <col min="11009" max="11009" width="29.109375" bestFit="1" customWidth="1"/>
    <col min="11010" max="11010" width="63.5546875" bestFit="1" customWidth="1"/>
    <col min="11265" max="11265" width="29.109375" bestFit="1" customWidth="1"/>
    <col min="11266" max="11266" width="63.5546875" bestFit="1" customWidth="1"/>
    <col min="11521" max="11521" width="29.109375" bestFit="1" customWidth="1"/>
    <col min="11522" max="11522" width="63.5546875" bestFit="1" customWidth="1"/>
    <col min="11777" max="11777" width="29.109375" bestFit="1" customWidth="1"/>
    <col min="11778" max="11778" width="63.5546875" bestFit="1" customWidth="1"/>
    <col min="12033" max="12033" width="29.109375" bestFit="1" customWidth="1"/>
    <col min="12034" max="12034" width="63.5546875" bestFit="1" customWidth="1"/>
    <col min="12289" max="12289" width="29.109375" bestFit="1" customWidth="1"/>
    <col min="12290" max="12290" width="63.5546875" bestFit="1" customWidth="1"/>
    <col min="12545" max="12545" width="29.109375" bestFit="1" customWidth="1"/>
    <col min="12546" max="12546" width="63.5546875" bestFit="1" customWidth="1"/>
    <col min="12801" max="12801" width="29.109375" bestFit="1" customWidth="1"/>
    <col min="12802" max="12802" width="63.5546875" bestFit="1" customWidth="1"/>
    <col min="13057" max="13057" width="29.109375" bestFit="1" customWidth="1"/>
    <col min="13058" max="13058" width="63.5546875" bestFit="1" customWidth="1"/>
    <col min="13313" max="13313" width="29.109375" bestFit="1" customWidth="1"/>
    <col min="13314" max="13314" width="63.5546875" bestFit="1" customWidth="1"/>
    <col min="13569" max="13569" width="29.109375" bestFit="1" customWidth="1"/>
    <col min="13570" max="13570" width="63.5546875" bestFit="1" customWidth="1"/>
    <col min="13825" max="13825" width="29.109375" bestFit="1" customWidth="1"/>
    <col min="13826" max="13826" width="63.5546875" bestFit="1" customWidth="1"/>
    <col min="14081" max="14081" width="29.109375" bestFit="1" customWidth="1"/>
    <col min="14082" max="14082" width="63.5546875" bestFit="1" customWidth="1"/>
    <col min="14337" max="14337" width="29.109375" bestFit="1" customWidth="1"/>
    <col min="14338" max="14338" width="63.5546875" bestFit="1" customWidth="1"/>
    <col min="14593" max="14593" width="29.109375" bestFit="1" customWidth="1"/>
    <col min="14594" max="14594" width="63.5546875" bestFit="1" customWidth="1"/>
    <col min="14849" max="14849" width="29.109375" bestFit="1" customWidth="1"/>
    <col min="14850" max="14850" width="63.5546875" bestFit="1" customWidth="1"/>
    <col min="15105" max="15105" width="29.109375" bestFit="1" customWidth="1"/>
    <col min="15106" max="15106" width="63.5546875" bestFit="1" customWidth="1"/>
    <col min="15361" max="15361" width="29.109375" bestFit="1" customWidth="1"/>
    <col min="15362" max="15362" width="63.5546875" bestFit="1" customWidth="1"/>
    <col min="15617" max="15617" width="29.109375" bestFit="1" customWidth="1"/>
    <col min="15618" max="15618" width="63.5546875" bestFit="1" customWidth="1"/>
    <col min="15873" max="15873" width="29.109375" bestFit="1" customWidth="1"/>
    <col min="15874" max="15874" width="63.5546875" bestFit="1" customWidth="1"/>
    <col min="16129" max="16129" width="29.109375" bestFit="1" customWidth="1"/>
    <col min="16130" max="16130" width="63.5546875" bestFit="1" customWidth="1"/>
  </cols>
  <sheetData>
    <row r="1" spans="1:2">
      <c r="A1" s="417" t="s">
        <v>6</v>
      </c>
      <c r="B1" s="417" t="s">
        <v>2853</v>
      </c>
    </row>
    <row r="2" spans="1:2">
      <c r="A2" s="417" t="s">
        <v>2852</v>
      </c>
      <c r="B2" s="425" t="s">
        <v>4415</v>
      </c>
    </row>
    <row r="3" spans="1:2">
      <c r="A3" s="417" t="s">
        <v>2850</v>
      </c>
      <c r="B3" s="419" t="s">
        <v>4416</v>
      </c>
    </row>
    <row r="4" spans="1:2">
      <c r="A4" s="417" t="s">
        <v>2848</v>
      </c>
      <c r="B4" s="419" t="s">
        <v>4417</v>
      </c>
    </row>
    <row r="5" spans="1:2">
      <c r="A5" s="417" t="s">
        <v>2846</v>
      </c>
      <c r="B5" s="419" t="s">
        <v>4418</v>
      </c>
    </row>
    <row r="6" spans="1:2">
      <c r="A6" s="417" t="s">
        <v>2844</v>
      </c>
      <c r="B6" s="419" t="s">
        <v>2898</v>
      </c>
    </row>
    <row r="7" spans="1:2">
      <c r="A7" s="417" t="s">
        <v>2843</v>
      </c>
      <c r="B7" s="419" t="s">
        <v>1066</v>
      </c>
    </row>
    <row r="8" spans="1:2">
      <c r="A8" s="417" t="s">
        <v>2842</v>
      </c>
      <c r="B8" s="419" t="s">
        <v>1066</v>
      </c>
    </row>
    <row r="9" spans="1:2">
      <c r="A9" s="417" t="s">
        <v>2841</v>
      </c>
      <c r="B9" s="419" t="s">
        <v>4419</v>
      </c>
    </row>
    <row r="10" spans="1:2">
      <c r="A10" s="417" t="s">
        <v>2839</v>
      </c>
      <c r="B10" s="419" t="s">
        <v>4420</v>
      </c>
    </row>
    <row r="11" spans="1:2">
      <c r="A11" s="417" t="s">
        <v>2837</v>
      </c>
      <c r="B11" s="419" t="s">
        <v>4421</v>
      </c>
    </row>
    <row r="12" spans="1:2">
      <c r="A12" s="417" t="s">
        <v>2835</v>
      </c>
      <c r="B12" s="419" t="s">
        <v>4422</v>
      </c>
    </row>
    <row r="13" spans="1:2">
      <c r="A13" s="417" t="s">
        <v>2834</v>
      </c>
      <c r="B13" s="419" t="s">
        <v>1066</v>
      </c>
    </row>
    <row r="14" spans="1:2">
      <c r="A14" s="417" t="s">
        <v>2833</v>
      </c>
      <c r="B14" s="419" t="s">
        <v>2832</v>
      </c>
    </row>
    <row r="15" spans="1:2">
      <c r="A15" s="417" t="s">
        <v>1066</v>
      </c>
      <c r="B15" s="423" t="s">
        <v>4423</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3.2"/>
  <cols>
    <col min="1" max="1" width="33.88671875" style="124" customWidth="1"/>
    <col min="2" max="2" width="3.88671875" style="124" bestFit="1" customWidth="1"/>
    <col min="3" max="3" width="6.6640625" style="88" bestFit="1" customWidth="1"/>
    <col min="4" max="4" width="10.33203125" style="88" bestFit="1" customWidth="1"/>
    <col min="5" max="5" width="15.33203125" style="88" customWidth="1"/>
    <col min="6" max="6" width="8.109375" style="88" bestFit="1" customWidth="1"/>
    <col min="7" max="7" width="12.33203125" style="88" bestFit="1" customWidth="1"/>
    <col min="8" max="8" width="11.44140625" style="88" customWidth="1"/>
    <col min="9" max="9" width="14" style="88" customWidth="1"/>
    <col min="257" max="257" width="33.88671875" customWidth="1"/>
    <col min="258" max="258" width="3.88671875" bestFit="1" customWidth="1"/>
    <col min="259" max="259" width="6.6640625" bestFit="1" customWidth="1"/>
    <col min="260" max="260" width="10.33203125" bestFit="1" customWidth="1"/>
    <col min="261" max="261" width="15.33203125" customWidth="1"/>
    <col min="262" max="262" width="8.109375" bestFit="1" customWidth="1"/>
    <col min="263" max="263" width="12.33203125" bestFit="1" customWidth="1"/>
    <col min="264" max="264" width="11.44140625" customWidth="1"/>
    <col min="265" max="265" width="14" customWidth="1"/>
    <col min="513" max="513" width="33.88671875" customWidth="1"/>
    <col min="514" max="514" width="3.88671875" bestFit="1" customWidth="1"/>
    <col min="515" max="515" width="6.6640625" bestFit="1" customWidth="1"/>
    <col min="516" max="516" width="10.33203125" bestFit="1" customWidth="1"/>
    <col min="517" max="517" width="15.33203125" customWidth="1"/>
    <col min="518" max="518" width="8.109375" bestFit="1" customWidth="1"/>
    <col min="519" max="519" width="12.33203125" bestFit="1" customWidth="1"/>
    <col min="520" max="520" width="11.44140625" customWidth="1"/>
    <col min="521" max="521" width="14" customWidth="1"/>
    <col min="769" max="769" width="33.88671875" customWidth="1"/>
    <col min="770" max="770" width="3.88671875" bestFit="1" customWidth="1"/>
    <col min="771" max="771" width="6.6640625" bestFit="1" customWidth="1"/>
    <col min="772" max="772" width="10.33203125" bestFit="1" customWidth="1"/>
    <col min="773" max="773" width="15.33203125" customWidth="1"/>
    <col min="774" max="774" width="8.109375" bestFit="1" customWidth="1"/>
    <col min="775" max="775" width="12.33203125" bestFit="1" customWidth="1"/>
    <col min="776" max="776" width="11.44140625" customWidth="1"/>
    <col min="777" max="777" width="14" customWidth="1"/>
    <col min="1025" max="1025" width="33.88671875" customWidth="1"/>
    <col min="1026" max="1026" width="3.88671875" bestFit="1" customWidth="1"/>
    <col min="1027" max="1027" width="6.6640625" bestFit="1" customWidth="1"/>
    <col min="1028" max="1028" width="10.33203125" bestFit="1" customWidth="1"/>
    <col min="1029" max="1029" width="15.33203125" customWidth="1"/>
    <col min="1030" max="1030" width="8.109375" bestFit="1" customWidth="1"/>
    <col min="1031" max="1031" width="12.33203125" bestFit="1" customWidth="1"/>
    <col min="1032" max="1032" width="11.44140625" customWidth="1"/>
    <col min="1033" max="1033" width="14" customWidth="1"/>
    <col min="1281" max="1281" width="33.88671875" customWidth="1"/>
    <col min="1282" max="1282" width="3.88671875" bestFit="1" customWidth="1"/>
    <col min="1283" max="1283" width="6.6640625" bestFit="1" customWidth="1"/>
    <col min="1284" max="1284" width="10.33203125" bestFit="1" customWidth="1"/>
    <col min="1285" max="1285" width="15.33203125" customWidth="1"/>
    <col min="1286" max="1286" width="8.109375" bestFit="1" customWidth="1"/>
    <col min="1287" max="1287" width="12.33203125" bestFit="1" customWidth="1"/>
    <col min="1288" max="1288" width="11.44140625" customWidth="1"/>
    <col min="1289" max="1289" width="14" customWidth="1"/>
    <col min="1537" max="1537" width="33.88671875" customWidth="1"/>
    <col min="1538" max="1538" width="3.88671875" bestFit="1" customWidth="1"/>
    <col min="1539" max="1539" width="6.6640625" bestFit="1" customWidth="1"/>
    <col min="1540" max="1540" width="10.33203125" bestFit="1" customWidth="1"/>
    <col min="1541" max="1541" width="15.33203125" customWidth="1"/>
    <col min="1542" max="1542" width="8.109375" bestFit="1" customWidth="1"/>
    <col min="1543" max="1543" width="12.33203125" bestFit="1" customWidth="1"/>
    <col min="1544" max="1544" width="11.44140625" customWidth="1"/>
    <col min="1545" max="1545" width="14" customWidth="1"/>
    <col min="1793" max="1793" width="33.88671875" customWidth="1"/>
    <col min="1794" max="1794" width="3.88671875" bestFit="1" customWidth="1"/>
    <col min="1795" max="1795" width="6.6640625" bestFit="1" customWidth="1"/>
    <col min="1796" max="1796" width="10.33203125" bestFit="1" customWidth="1"/>
    <col min="1797" max="1797" width="15.33203125" customWidth="1"/>
    <col min="1798" max="1798" width="8.109375" bestFit="1" customWidth="1"/>
    <col min="1799" max="1799" width="12.33203125" bestFit="1" customWidth="1"/>
    <col min="1800" max="1800" width="11.44140625" customWidth="1"/>
    <col min="1801" max="1801" width="14" customWidth="1"/>
    <col min="2049" max="2049" width="33.88671875" customWidth="1"/>
    <col min="2050" max="2050" width="3.88671875" bestFit="1" customWidth="1"/>
    <col min="2051" max="2051" width="6.6640625" bestFit="1" customWidth="1"/>
    <col min="2052" max="2052" width="10.33203125" bestFit="1" customWidth="1"/>
    <col min="2053" max="2053" width="15.33203125" customWidth="1"/>
    <col min="2054" max="2054" width="8.109375" bestFit="1" customWidth="1"/>
    <col min="2055" max="2055" width="12.33203125" bestFit="1" customWidth="1"/>
    <col min="2056" max="2056" width="11.44140625" customWidth="1"/>
    <col min="2057" max="2057" width="14" customWidth="1"/>
    <col min="2305" max="2305" width="33.88671875" customWidth="1"/>
    <col min="2306" max="2306" width="3.88671875" bestFit="1" customWidth="1"/>
    <col min="2307" max="2307" width="6.6640625" bestFit="1" customWidth="1"/>
    <col min="2308" max="2308" width="10.33203125" bestFit="1" customWidth="1"/>
    <col min="2309" max="2309" width="15.33203125" customWidth="1"/>
    <col min="2310" max="2310" width="8.109375" bestFit="1" customWidth="1"/>
    <col min="2311" max="2311" width="12.33203125" bestFit="1" customWidth="1"/>
    <col min="2312" max="2312" width="11.44140625" customWidth="1"/>
    <col min="2313" max="2313" width="14" customWidth="1"/>
    <col min="2561" max="2561" width="33.88671875" customWidth="1"/>
    <col min="2562" max="2562" width="3.88671875" bestFit="1" customWidth="1"/>
    <col min="2563" max="2563" width="6.6640625" bestFit="1" customWidth="1"/>
    <col min="2564" max="2564" width="10.33203125" bestFit="1" customWidth="1"/>
    <col min="2565" max="2565" width="15.33203125" customWidth="1"/>
    <col min="2566" max="2566" width="8.109375" bestFit="1" customWidth="1"/>
    <col min="2567" max="2567" width="12.33203125" bestFit="1" customWidth="1"/>
    <col min="2568" max="2568" width="11.44140625" customWidth="1"/>
    <col min="2569" max="2569" width="14" customWidth="1"/>
    <col min="2817" max="2817" width="33.88671875" customWidth="1"/>
    <col min="2818" max="2818" width="3.88671875" bestFit="1" customWidth="1"/>
    <col min="2819" max="2819" width="6.6640625" bestFit="1" customWidth="1"/>
    <col min="2820" max="2820" width="10.33203125" bestFit="1" customWidth="1"/>
    <col min="2821" max="2821" width="15.33203125" customWidth="1"/>
    <col min="2822" max="2822" width="8.109375" bestFit="1" customWidth="1"/>
    <col min="2823" max="2823" width="12.33203125" bestFit="1" customWidth="1"/>
    <col min="2824" max="2824" width="11.44140625" customWidth="1"/>
    <col min="2825" max="2825" width="14" customWidth="1"/>
    <col min="3073" max="3073" width="33.88671875" customWidth="1"/>
    <col min="3074" max="3074" width="3.88671875" bestFit="1" customWidth="1"/>
    <col min="3075" max="3075" width="6.6640625" bestFit="1" customWidth="1"/>
    <col min="3076" max="3076" width="10.33203125" bestFit="1" customWidth="1"/>
    <col min="3077" max="3077" width="15.33203125" customWidth="1"/>
    <col min="3078" max="3078" width="8.109375" bestFit="1" customWidth="1"/>
    <col min="3079" max="3079" width="12.33203125" bestFit="1" customWidth="1"/>
    <col min="3080" max="3080" width="11.44140625" customWidth="1"/>
    <col min="3081" max="3081" width="14" customWidth="1"/>
    <col min="3329" max="3329" width="33.88671875" customWidth="1"/>
    <col min="3330" max="3330" width="3.88671875" bestFit="1" customWidth="1"/>
    <col min="3331" max="3331" width="6.6640625" bestFit="1" customWidth="1"/>
    <col min="3332" max="3332" width="10.33203125" bestFit="1" customWidth="1"/>
    <col min="3333" max="3333" width="15.33203125" customWidth="1"/>
    <col min="3334" max="3334" width="8.109375" bestFit="1" customWidth="1"/>
    <col min="3335" max="3335" width="12.33203125" bestFit="1" customWidth="1"/>
    <col min="3336" max="3336" width="11.44140625" customWidth="1"/>
    <col min="3337" max="3337" width="14" customWidth="1"/>
    <col min="3585" max="3585" width="33.88671875" customWidth="1"/>
    <col min="3586" max="3586" width="3.88671875" bestFit="1" customWidth="1"/>
    <col min="3587" max="3587" width="6.6640625" bestFit="1" customWidth="1"/>
    <col min="3588" max="3588" width="10.33203125" bestFit="1" customWidth="1"/>
    <col min="3589" max="3589" width="15.33203125" customWidth="1"/>
    <col min="3590" max="3590" width="8.109375" bestFit="1" customWidth="1"/>
    <col min="3591" max="3591" width="12.33203125" bestFit="1" customWidth="1"/>
    <col min="3592" max="3592" width="11.44140625" customWidth="1"/>
    <col min="3593" max="3593" width="14" customWidth="1"/>
    <col min="3841" max="3841" width="33.88671875" customWidth="1"/>
    <col min="3842" max="3842" width="3.88671875" bestFit="1" customWidth="1"/>
    <col min="3843" max="3843" width="6.6640625" bestFit="1" customWidth="1"/>
    <col min="3844" max="3844" width="10.33203125" bestFit="1" customWidth="1"/>
    <col min="3845" max="3845" width="15.33203125" customWidth="1"/>
    <col min="3846" max="3846" width="8.109375" bestFit="1" customWidth="1"/>
    <col min="3847" max="3847" width="12.33203125" bestFit="1" customWidth="1"/>
    <col min="3848" max="3848" width="11.44140625" customWidth="1"/>
    <col min="3849" max="3849" width="14" customWidth="1"/>
    <col min="4097" max="4097" width="33.88671875" customWidth="1"/>
    <col min="4098" max="4098" width="3.88671875" bestFit="1" customWidth="1"/>
    <col min="4099" max="4099" width="6.6640625" bestFit="1" customWidth="1"/>
    <col min="4100" max="4100" width="10.33203125" bestFit="1" customWidth="1"/>
    <col min="4101" max="4101" width="15.33203125" customWidth="1"/>
    <col min="4102" max="4102" width="8.109375" bestFit="1" customWidth="1"/>
    <col min="4103" max="4103" width="12.33203125" bestFit="1" customWidth="1"/>
    <col min="4104" max="4104" width="11.44140625" customWidth="1"/>
    <col min="4105" max="4105" width="14" customWidth="1"/>
    <col min="4353" max="4353" width="33.88671875" customWidth="1"/>
    <col min="4354" max="4354" width="3.88671875" bestFit="1" customWidth="1"/>
    <col min="4355" max="4355" width="6.6640625" bestFit="1" customWidth="1"/>
    <col min="4356" max="4356" width="10.33203125" bestFit="1" customWidth="1"/>
    <col min="4357" max="4357" width="15.33203125" customWidth="1"/>
    <col min="4358" max="4358" width="8.109375" bestFit="1" customWidth="1"/>
    <col min="4359" max="4359" width="12.33203125" bestFit="1" customWidth="1"/>
    <col min="4360" max="4360" width="11.44140625" customWidth="1"/>
    <col min="4361" max="4361" width="14" customWidth="1"/>
    <col min="4609" max="4609" width="33.88671875" customWidth="1"/>
    <col min="4610" max="4610" width="3.88671875" bestFit="1" customWidth="1"/>
    <col min="4611" max="4611" width="6.6640625" bestFit="1" customWidth="1"/>
    <col min="4612" max="4612" width="10.33203125" bestFit="1" customWidth="1"/>
    <col min="4613" max="4613" width="15.33203125" customWidth="1"/>
    <col min="4614" max="4614" width="8.109375" bestFit="1" customWidth="1"/>
    <col min="4615" max="4615" width="12.33203125" bestFit="1" customWidth="1"/>
    <col min="4616" max="4616" width="11.44140625" customWidth="1"/>
    <col min="4617" max="4617" width="14" customWidth="1"/>
    <col min="4865" max="4865" width="33.88671875" customWidth="1"/>
    <col min="4866" max="4866" width="3.88671875" bestFit="1" customWidth="1"/>
    <col min="4867" max="4867" width="6.6640625" bestFit="1" customWidth="1"/>
    <col min="4868" max="4868" width="10.33203125" bestFit="1" customWidth="1"/>
    <col min="4869" max="4869" width="15.33203125" customWidth="1"/>
    <col min="4870" max="4870" width="8.109375" bestFit="1" customWidth="1"/>
    <col min="4871" max="4871" width="12.33203125" bestFit="1" customWidth="1"/>
    <col min="4872" max="4872" width="11.44140625" customWidth="1"/>
    <col min="4873" max="4873" width="14" customWidth="1"/>
    <col min="5121" max="5121" width="33.88671875" customWidth="1"/>
    <col min="5122" max="5122" width="3.88671875" bestFit="1" customWidth="1"/>
    <col min="5123" max="5123" width="6.6640625" bestFit="1" customWidth="1"/>
    <col min="5124" max="5124" width="10.33203125" bestFit="1" customWidth="1"/>
    <col min="5125" max="5125" width="15.33203125" customWidth="1"/>
    <col min="5126" max="5126" width="8.109375" bestFit="1" customWidth="1"/>
    <col min="5127" max="5127" width="12.33203125" bestFit="1" customWidth="1"/>
    <col min="5128" max="5128" width="11.44140625" customWidth="1"/>
    <col min="5129" max="5129" width="14" customWidth="1"/>
    <col min="5377" max="5377" width="33.88671875" customWidth="1"/>
    <col min="5378" max="5378" width="3.88671875" bestFit="1" customWidth="1"/>
    <col min="5379" max="5379" width="6.6640625" bestFit="1" customWidth="1"/>
    <col min="5380" max="5380" width="10.33203125" bestFit="1" customWidth="1"/>
    <col min="5381" max="5381" width="15.33203125" customWidth="1"/>
    <col min="5382" max="5382" width="8.109375" bestFit="1" customWidth="1"/>
    <col min="5383" max="5383" width="12.33203125" bestFit="1" customWidth="1"/>
    <col min="5384" max="5384" width="11.44140625" customWidth="1"/>
    <col min="5385" max="5385" width="14" customWidth="1"/>
    <col min="5633" max="5633" width="33.88671875" customWidth="1"/>
    <col min="5634" max="5634" width="3.88671875" bestFit="1" customWidth="1"/>
    <col min="5635" max="5635" width="6.6640625" bestFit="1" customWidth="1"/>
    <col min="5636" max="5636" width="10.33203125" bestFit="1" customWidth="1"/>
    <col min="5637" max="5637" width="15.33203125" customWidth="1"/>
    <col min="5638" max="5638" width="8.109375" bestFit="1" customWidth="1"/>
    <col min="5639" max="5639" width="12.33203125" bestFit="1" customWidth="1"/>
    <col min="5640" max="5640" width="11.44140625" customWidth="1"/>
    <col min="5641" max="5641" width="14" customWidth="1"/>
    <col min="5889" max="5889" width="33.88671875" customWidth="1"/>
    <col min="5890" max="5890" width="3.88671875" bestFit="1" customWidth="1"/>
    <col min="5891" max="5891" width="6.6640625" bestFit="1" customWidth="1"/>
    <col min="5892" max="5892" width="10.33203125" bestFit="1" customWidth="1"/>
    <col min="5893" max="5893" width="15.33203125" customWidth="1"/>
    <col min="5894" max="5894" width="8.109375" bestFit="1" customWidth="1"/>
    <col min="5895" max="5895" width="12.33203125" bestFit="1" customWidth="1"/>
    <col min="5896" max="5896" width="11.44140625" customWidth="1"/>
    <col min="5897" max="5897" width="14" customWidth="1"/>
    <col min="6145" max="6145" width="33.88671875" customWidth="1"/>
    <col min="6146" max="6146" width="3.88671875" bestFit="1" customWidth="1"/>
    <col min="6147" max="6147" width="6.6640625" bestFit="1" customWidth="1"/>
    <col min="6148" max="6148" width="10.33203125" bestFit="1" customWidth="1"/>
    <col min="6149" max="6149" width="15.33203125" customWidth="1"/>
    <col min="6150" max="6150" width="8.109375" bestFit="1" customWidth="1"/>
    <col min="6151" max="6151" width="12.33203125" bestFit="1" customWidth="1"/>
    <col min="6152" max="6152" width="11.44140625" customWidth="1"/>
    <col min="6153" max="6153" width="14" customWidth="1"/>
    <col min="6401" max="6401" width="33.88671875" customWidth="1"/>
    <col min="6402" max="6402" width="3.88671875" bestFit="1" customWidth="1"/>
    <col min="6403" max="6403" width="6.6640625" bestFit="1" customWidth="1"/>
    <col min="6404" max="6404" width="10.33203125" bestFit="1" customWidth="1"/>
    <col min="6405" max="6405" width="15.33203125" customWidth="1"/>
    <col min="6406" max="6406" width="8.109375" bestFit="1" customWidth="1"/>
    <col min="6407" max="6407" width="12.33203125" bestFit="1" customWidth="1"/>
    <col min="6408" max="6408" width="11.44140625" customWidth="1"/>
    <col min="6409" max="6409" width="14" customWidth="1"/>
    <col min="6657" max="6657" width="33.88671875" customWidth="1"/>
    <col min="6658" max="6658" width="3.88671875" bestFit="1" customWidth="1"/>
    <col min="6659" max="6659" width="6.6640625" bestFit="1" customWidth="1"/>
    <col min="6660" max="6660" width="10.33203125" bestFit="1" customWidth="1"/>
    <col min="6661" max="6661" width="15.33203125" customWidth="1"/>
    <col min="6662" max="6662" width="8.109375" bestFit="1" customWidth="1"/>
    <col min="6663" max="6663" width="12.33203125" bestFit="1" customWidth="1"/>
    <col min="6664" max="6664" width="11.44140625" customWidth="1"/>
    <col min="6665" max="6665" width="14" customWidth="1"/>
    <col min="6913" max="6913" width="33.88671875" customWidth="1"/>
    <col min="6914" max="6914" width="3.88671875" bestFit="1" customWidth="1"/>
    <col min="6915" max="6915" width="6.6640625" bestFit="1" customWidth="1"/>
    <col min="6916" max="6916" width="10.33203125" bestFit="1" customWidth="1"/>
    <col min="6917" max="6917" width="15.33203125" customWidth="1"/>
    <col min="6918" max="6918" width="8.109375" bestFit="1" customWidth="1"/>
    <col min="6919" max="6919" width="12.33203125" bestFit="1" customWidth="1"/>
    <col min="6920" max="6920" width="11.44140625" customWidth="1"/>
    <col min="6921" max="6921" width="14" customWidth="1"/>
    <col min="7169" max="7169" width="33.88671875" customWidth="1"/>
    <col min="7170" max="7170" width="3.88671875" bestFit="1" customWidth="1"/>
    <col min="7171" max="7171" width="6.6640625" bestFit="1" customWidth="1"/>
    <col min="7172" max="7172" width="10.33203125" bestFit="1" customWidth="1"/>
    <col min="7173" max="7173" width="15.33203125" customWidth="1"/>
    <col min="7174" max="7174" width="8.109375" bestFit="1" customWidth="1"/>
    <col min="7175" max="7175" width="12.33203125" bestFit="1" customWidth="1"/>
    <col min="7176" max="7176" width="11.44140625" customWidth="1"/>
    <col min="7177" max="7177" width="14" customWidth="1"/>
    <col min="7425" max="7425" width="33.88671875" customWidth="1"/>
    <col min="7426" max="7426" width="3.88671875" bestFit="1" customWidth="1"/>
    <col min="7427" max="7427" width="6.6640625" bestFit="1" customWidth="1"/>
    <col min="7428" max="7428" width="10.33203125" bestFit="1" customWidth="1"/>
    <col min="7429" max="7429" width="15.33203125" customWidth="1"/>
    <col min="7430" max="7430" width="8.109375" bestFit="1" customWidth="1"/>
    <col min="7431" max="7431" width="12.33203125" bestFit="1" customWidth="1"/>
    <col min="7432" max="7432" width="11.44140625" customWidth="1"/>
    <col min="7433" max="7433" width="14" customWidth="1"/>
    <col min="7681" max="7681" width="33.88671875" customWidth="1"/>
    <col min="7682" max="7682" width="3.88671875" bestFit="1" customWidth="1"/>
    <col min="7683" max="7683" width="6.6640625" bestFit="1" customWidth="1"/>
    <col min="7684" max="7684" width="10.33203125" bestFit="1" customWidth="1"/>
    <col min="7685" max="7685" width="15.33203125" customWidth="1"/>
    <col min="7686" max="7686" width="8.109375" bestFit="1" customWidth="1"/>
    <col min="7687" max="7687" width="12.33203125" bestFit="1" customWidth="1"/>
    <col min="7688" max="7688" width="11.44140625" customWidth="1"/>
    <col min="7689" max="7689" width="14" customWidth="1"/>
    <col min="7937" max="7937" width="33.88671875" customWidth="1"/>
    <col min="7938" max="7938" width="3.88671875" bestFit="1" customWidth="1"/>
    <col min="7939" max="7939" width="6.6640625" bestFit="1" customWidth="1"/>
    <col min="7940" max="7940" width="10.33203125" bestFit="1" customWidth="1"/>
    <col min="7941" max="7941" width="15.33203125" customWidth="1"/>
    <col min="7942" max="7942" width="8.109375" bestFit="1" customWidth="1"/>
    <col min="7943" max="7943" width="12.33203125" bestFit="1" customWidth="1"/>
    <col min="7944" max="7944" width="11.44140625" customWidth="1"/>
    <col min="7945" max="7945" width="14" customWidth="1"/>
    <col min="8193" max="8193" width="33.88671875" customWidth="1"/>
    <col min="8194" max="8194" width="3.88671875" bestFit="1" customWidth="1"/>
    <col min="8195" max="8195" width="6.6640625" bestFit="1" customWidth="1"/>
    <col min="8196" max="8196" width="10.33203125" bestFit="1" customWidth="1"/>
    <col min="8197" max="8197" width="15.33203125" customWidth="1"/>
    <col min="8198" max="8198" width="8.109375" bestFit="1" customWidth="1"/>
    <col min="8199" max="8199" width="12.33203125" bestFit="1" customWidth="1"/>
    <col min="8200" max="8200" width="11.44140625" customWidth="1"/>
    <col min="8201" max="8201" width="14" customWidth="1"/>
    <col min="8449" max="8449" width="33.88671875" customWidth="1"/>
    <col min="8450" max="8450" width="3.88671875" bestFit="1" customWidth="1"/>
    <col min="8451" max="8451" width="6.6640625" bestFit="1" customWidth="1"/>
    <col min="8452" max="8452" width="10.33203125" bestFit="1" customWidth="1"/>
    <col min="8453" max="8453" width="15.33203125" customWidth="1"/>
    <col min="8454" max="8454" width="8.109375" bestFit="1" customWidth="1"/>
    <col min="8455" max="8455" width="12.33203125" bestFit="1" customWidth="1"/>
    <col min="8456" max="8456" width="11.44140625" customWidth="1"/>
    <col min="8457" max="8457" width="14" customWidth="1"/>
    <col min="8705" max="8705" width="33.88671875" customWidth="1"/>
    <col min="8706" max="8706" width="3.88671875" bestFit="1" customWidth="1"/>
    <col min="8707" max="8707" width="6.6640625" bestFit="1" customWidth="1"/>
    <col min="8708" max="8708" width="10.33203125" bestFit="1" customWidth="1"/>
    <col min="8709" max="8709" width="15.33203125" customWidth="1"/>
    <col min="8710" max="8710" width="8.109375" bestFit="1" customWidth="1"/>
    <col min="8711" max="8711" width="12.33203125" bestFit="1" customWidth="1"/>
    <col min="8712" max="8712" width="11.44140625" customWidth="1"/>
    <col min="8713" max="8713" width="14" customWidth="1"/>
    <col min="8961" max="8961" width="33.88671875" customWidth="1"/>
    <col min="8962" max="8962" width="3.88671875" bestFit="1" customWidth="1"/>
    <col min="8963" max="8963" width="6.6640625" bestFit="1" customWidth="1"/>
    <col min="8964" max="8964" width="10.33203125" bestFit="1" customWidth="1"/>
    <col min="8965" max="8965" width="15.33203125" customWidth="1"/>
    <col min="8966" max="8966" width="8.109375" bestFit="1" customWidth="1"/>
    <col min="8967" max="8967" width="12.33203125" bestFit="1" customWidth="1"/>
    <col min="8968" max="8968" width="11.44140625" customWidth="1"/>
    <col min="8969" max="8969" width="14" customWidth="1"/>
    <col min="9217" max="9217" width="33.88671875" customWidth="1"/>
    <col min="9218" max="9218" width="3.88671875" bestFit="1" customWidth="1"/>
    <col min="9219" max="9219" width="6.6640625" bestFit="1" customWidth="1"/>
    <col min="9220" max="9220" width="10.33203125" bestFit="1" customWidth="1"/>
    <col min="9221" max="9221" width="15.33203125" customWidth="1"/>
    <col min="9222" max="9222" width="8.109375" bestFit="1" customWidth="1"/>
    <col min="9223" max="9223" width="12.33203125" bestFit="1" customWidth="1"/>
    <col min="9224" max="9224" width="11.44140625" customWidth="1"/>
    <col min="9225" max="9225" width="14" customWidth="1"/>
    <col min="9473" max="9473" width="33.88671875" customWidth="1"/>
    <col min="9474" max="9474" width="3.88671875" bestFit="1" customWidth="1"/>
    <col min="9475" max="9475" width="6.6640625" bestFit="1" customWidth="1"/>
    <col min="9476" max="9476" width="10.33203125" bestFit="1" customWidth="1"/>
    <col min="9477" max="9477" width="15.33203125" customWidth="1"/>
    <col min="9478" max="9478" width="8.109375" bestFit="1" customWidth="1"/>
    <col min="9479" max="9479" width="12.33203125" bestFit="1" customWidth="1"/>
    <col min="9480" max="9480" width="11.44140625" customWidth="1"/>
    <col min="9481" max="9481" width="14" customWidth="1"/>
    <col min="9729" max="9729" width="33.88671875" customWidth="1"/>
    <col min="9730" max="9730" width="3.88671875" bestFit="1" customWidth="1"/>
    <col min="9731" max="9731" width="6.6640625" bestFit="1" customWidth="1"/>
    <col min="9732" max="9732" width="10.33203125" bestFit="1" customWidth="1"/>
    <col min="9733" max="9733" width="15.33203125" customWidth="1"/>
    <col min="9734" max="9734" width="8.109375" bestFit="1" customWidth="1"/>
    <col min="9735" max="9735" width="12.33203125" bestFit="1" customWidth="1"/>
    <col min="9736" max="9736" width="11.44140625" customWidth="1"/>
    <col min="9737" max="9737" width="14" customWidth="1"/>
    <col min="9985" max="9985" width="33.88671875" customWidth="1"/>
    <col min="9986" max="9986" width="3.88671875" bestFit="1" customWidth="1"/>
    <col min="9987" max="9987" width="6.6640625" bestFit="1" customWidth="1"/>
    <col min="9988" max="9988" width="10.33203125" bestFit="1" customWidth="1"/>
    <col min="9989" max="9989" width="15.33203125" customWidth="1"/>
    <col min="9990" max="9990" width="8.109375" bestFit="1" customWidth="1"/>
    <col min="9991" max="9991" width="12.33203125" bestFit="1" customWidth="1"/>
    <col min="9992" max="9992" width="11.44140625" customWidth="1"/>
    <col min="9993" max="9993" width="14" customWidth="1"/>
    <col min="10241" max="10241" width="33.88671875" customWidth="1"/>
    <col min="10242" max="10242" width="3.88671875" bestFit="1" customWidth="1"/>
    <col min="10243" max="10243" width="6.6640625" bestFit="1" customWidth="1"/>
    <col min="10244" max="10244" width="10.33203125" bestFit="1" customWidth="1"/>
    <col min="10245" max="10245" width="15.33203125" customWidth="1"/>
    <col min="10246" max="10246" width="8.109375" bestFit="1" customWidth="1"/>
    <col min="10247" max="10247" width="12.33203125" bestFit="1" customWidth="1"/>
    <col min="10248" max="10248" width="11.44140625" customWidth="1"/>
    <col min="10249" max="10249" width="14" customWidth="1"/>
    <col min="10497" max="10497" width="33.88671875" customWidth="1"/>
    <col min="10498" max="10498" width="3.88671875" bestFit="1" customWidth="1"/>
    <col min="10499" max="10499" width="6.6640625" bestFit="1" customWidth="1"/>
    <col min="10500" max="10500" width="10.33203125" bestFit="1" customWidth="1"/>
    <col min="10501" max="10501" width="15.33203125" customWidth="1"/>
    <col min="10502" max="10502" width="8.109375" bestFit="1" customWidth="1"/>
    <col min="10503" max="10503" width="12.33203125" bestFit="1" customWidth="1"/>
    <col min="10504" max="10504" width="11.44140625" customWidth="1"/>
    <col min="10505" max="10505" width="14" customWidth="1"/>
    <col min="10753" max="10753" width="33.88671875" customWidth="1"/>
    <col min="10754" max="10754" width="3.88671875" bestFit="1" customWidth="1"/>
    <col min="10755" max="10755" width="6.6640625" bestFit="1" customWidth="1"/>
    <col min="10756" max="10756" width="10.33203125" bestFit="1" customWidth="1"/>
    <col min="10757" max="10757" width="15.33203125" customWidth="1"/>
    <col min="10758" max="10758" width="8.109375" bestFit="1" customWidth="1"/>
    <col min="10759" max="10759" width="12.33203125" bestFit="1" customWidth="1"/>
    <col min="10760" max="10760" width="11.44140625" customWidth="1"/>
    <col min="10761" max="10761" width="14" customWidth="1"/>
    <col min="11009" max="11009" width="33.88671875" customWidth="1"/>
    <col min="11010" max="11010" width="3.88671875" bestFit="1" customWidth="1"/>
    <col min="11011" max="11011" width="6.6640625" bestFit="1" customWidth="1"/>
    <col min="11012" max="11012" width="10.33203125" bestFit="1" customWidth="1"/>
    <col min="11013" max="11013" width="15.33203125" customWidth="1"/>
    <col min="11014" max="11014" width="8.109375" bestFit="1" customWidth="1"/>
    <col min="11015" max="11015" width="12.33203125" bestFit="1" customWidth="1"/>
    <col min="11016" max="11016" width="11.44140625" customWidth="1"/>
    <col min="11017" max="11017" width="14" customWidth="1"/>
    <col min="11265" max="11265" width="33.88671875" customWidth="1"/>
    <col min="11266" max="11266" width="3.88671875" bestFit="1" customWidth="1"/>
    <col min="11267" max="11267" width="6.6640625" bestFit="1" customWidth="1"/>
    <col min="11268" max="11268" width="10.33203125" bestFit="1" customWidth="1"/>
    <col min="11269" max="11269" width="15.33203125" customWidth="1"/>
    <col min="11270" max="11270" width="8.109375" bestFit="1" customWidth="1"/>
    <col min="11271" max="11271" width="12.33203125" bestFit="1" customWidth="1"/>
    <col min="11272" max="11272" width="11.44140625" customWidth="1"/>
    <col min="11273" max="11273" width="14" customWidth="1"/>
    <col min="11521" max="11521" width="33.88671875" customWidth="1"/>
    <col min="11522" max="11522" width="3.88671875" bestFit="1" customWidth="1"/>
    <col min="11523" max="11523" width="6.6640625" bestFit="1" customWidth="1"/>
    <col min="11524" max="11524" width="10.33203125" bestFit="1" customWidth="1"/>
    <col min="11525" max="11525" width="15.33203125" customWidth="1"/>
    <col min="11526" max="11526" width="8.109375" bestFit="1" customWidth="1"/>
    <col min="11527" max="11527" width="12.33203125" bestFit="1" customWidth="1"/>
    <col min="11528" max="11528" width="11.44140625" customWidth="1"/>
    <col min="11529" max="11529" width="14" customWidth="1"/>
    <col min="11777" max="11777" width="33.88671875" customWidth="1"/>
    <col min="11778" max="11778" width="3.88671875" bestFit="1" customWidth="1"/>
    <col min="11779" max="11779" width="6.6640625" bestFit="1" customWidth="1"/>
    <col min="11780" max="11780" width="10.33203125" bestFit="1" customWidth="1"/>
    <col min="11781" max="11781" width="15.33203125" customWidth="1"/>
    <col min="11782" max="11782" width="8.109375" bestFit="1" customWidth="1"/>
    <col min="11783" max="11783" width="12.33203125" bestFit="1" customWidth="1"/>
    <col min="11784" max="11784" width="11.44140625" customWidth="1"/>
    <col min="11785" max="11785" width="14" customWidth="1"/>
    <col min="12033" max="12033" width="33.88671875" customWidth="1"/>
    <col min="12034" max="12034" width="3.88671875" bestFit="1" customWidth="1"/>
    <col min="12035" max="12035" width="6.6640625" bestFit="1" customWidth="1"/>
    <col min="12036" max="12036" width="10.33203125" bestFit="1" customWidth="1"/>
    <col min="12037" max="12037" width="15.33203125" customWidth="1"/>
    <col min="12038" max="12038" width="8.109375" bestFit="1" customWidth="1"/>
    <col min="12039" max="12039" width="12.33203125" bestFit="1" customWidth="1"/>
    <col min="12040" max="12040" width="11.44140625" customWidth="1"/>
    <col min="12041" max="12041" width="14" customWidth="1"/>
    <col min="12289" max="12289" width="33.88671875" customWidth="1"/>
    <col min="12290" max="12290" width="3.88671875" bestFit="1" customWidth="1"/>
    <col min="12291" max="12291" width="6.6640625" bestFit="1" customWidth="1"/>
    <col min="12292" max="12292" width="10.33203125" bestFit="1" customWidth="1"/>
    <col min="12293" max="12293" width="15.33203125" customWidth="1"/>
    <col min="12294" max="12294" width="8.109375" bestFit="1" customWidth="1"/>
    <col min="12295" max="12295" width="12.33203125" bestFit="1" customWidth="1"/>
    <col min="12296" max="12296" width="11.44140625" customWidth="1"/>
    <col min="12297" max="12297" width="14" customWidth="1"/>
    <col min="12545" max="12545" width="33.88671875" customWidth="1"/>
    <col min="12546" max="12546" width="3.88671875" bestFit="1" customWidth="1"/>
    <col min="12547" max="12547" width="6.6640625" bestFit="1" customWidth="1"/>
    <col min="12548" max="12548" width="10.33203125" bestFit="1" customWidth="1"/>
    <col min="12549" max="12549" width="15.33203125" customWidth="1"/>
    <col min="12550" max="12550" width="8.109375" bestFit="1" customWidth="1"/>
    <col min="12551" max="12551" width="12.33203125" bestFit="1" customWidth="1"/>
    <col min="12552" max="12552" width="11.44140625" customWidth="1"/>
    <col min="12553" max="12553" width="14" customWidth="1"/>
    <col min="12801" max="12801" width="33.88671875" customWidth="1"/>
    <col min="12802" max="12802" width="3.88671875" bestFit="1" customWidth="1"/>
    <col min="12803" max="12803" width="6.6640625" bestFit="1" customWidth="1"/>
    <col min="12804" max="12804" width="10.33203125" bestFit="1" customWidth="1"/>
    <col min="12805" max="12805" width="15.33203125" customWidth="1"/>
    <col min="12806" max="12806" width="8.109375" bestFit="1" customWidth="1"/>
    <col min="12807" max="12807" width="12.33203125" bestFit="1" customWidth="1"/>
    <col min="12808" max="12808" width="11.44140625" customWidth="1"/>
    <col min="12809" max="12809" width="14" customWidth="1"/>
    <col min="13057" max="13057" width="33.88671875" customWidth="1"/>
    <col min="13058" max="13058" width="3.88671875" bestFit="1" customWidth="1"/>
    <col min="13059" max="13059" width="6.6640625" bestFit="1" customWidth="1"/>
    <col min="13060" max="13060" width="10.33203125" bestFit="1" customWidth="1"/>
    <col min="13061" max="13061" width="15.33203125" customWidth="1"/>
    <col min="13062" max="13062" width="8.109375" bestFit="1" customWidth="1"/>
    <col min="13063" max="13063" width="12.33203125" bestFit="1" customWidth="1"/>
    <col min="13064" max="13064" width="11.44140625" customWidth="1"/>
    <col min="13065" max="13065" width="14" customWidth="1"/>
    <col min="13313" max="13313" width="33.88671875" customWidth="1"/>
    <col min="13314" max="13314" width="3.88671875" bestFit="1" customWidth="1"/>
    <col min="13315" max="13315" width="6.6640625" bestFit="1" customWidth="1"/>
    <col min="13316" max="13316" width="10.33203125" bestFit="1" customWidth="1"/>
    <col min="13317" max="13317" width="15.33203125" customWidth="1"/>
    <col min="13318" max="13318" width="8.109375" bestFit="1" customWidth="1"/>
    <col min="13319" max="13319" width="12.33203125" bestFit="1" customWidth="1"/>
    <col min="13320" max="13320" width="11.44140625" customWidth="1"/>
    <col min="13321" max="13321" width="14" customWidth="1"/>
    <col min="13569" max="13569" width="33.88671875" customWidth="1"/>
    <col min="13570" max="13570" width="3.88671875" bestFit="1" customWidth="1"/>
    <col min="13571" max="13571" width="6.6640625" bestFit="1" customWidth="1"/>
    <col min="13572" max="13572" width="10.33203125" bestFit="1" customWidth="1"/>
    <col min="13573" max="13573" width="15.33203125" customWidth="1"/>
    <col min="13574" max="13574" width="8.109375" bestFit="1" customWidth="1"/>
    <col min="13575" max="13575" width="12.33203125" bestFit="1" customWidth="1"/>
    <col min="13576" max="13576" width="11.44140625" customWidth="1"/>
    <col min="13577" max="13577" width="14" customWidth="1"/>
    <col min="13825" max="13825" width="33.88671875" customWidth="1"/>
    <col min="13826" max="13826" width="3.88671875" bestFit="1" customWidth="1"/>
    <col min="13827" max="13827" width="6.6640625" bestFit="1" customWidth="1"/>
    <col min="13828" max="13828" width="10.33203125" bestFit="1" customWidth="1"/>
    <col min="13829" max="13829" width="15.33203125" customWidth="1"/>
    <col min="13830" max="13830" width="8.109375" bestFit="1" customWidth="1"/>
    <col min="13831" max="13831" width="12.33203125" bestFit="1" customWidth="1"/>
    <col min="13832" max="13832" width="11.44140625" customWidth="1"/>
    <col min="13833" max="13833" width="14" customWidth="1"/>
    <col min="14081" max="14081" width="33.88671875" customWidth="1"/>
    <col min="14082" max="14082" width="3.88671875" bestFit="1" customWidth="1"/>
    <col min="14083" max="14083" width="6.6640625" bestFit="1" customWidth="1"/>
    <col min="14084" max="14084" width="10.33203125" bestFit="1" customWidth="1"/>
    <col min="14085" max="14085" width="15.33203125" customWidth="1"/>
    <col min="14086" max="14086" width="8.109375" bestFit="1" customWidth="1"/>
    <col min="14087" max="14087" width="12.33203125" bestFit="1" customWidth="1"/>
    <col min="14088" max="14088" width="11.44140625" customWidth="1"/>
    <col min="14089" max="14089" width="14" customWidth="1"/>
    <col min="14337" max="14337" width="33.88671875" customWidth="1"/>
    <col min="14338" max="14338" width="3.88671875" bestFit="1" customWidth="1"/>
    <col min="14339" max="14339" width="6.6640625" bestFit="1" customWidth="1"/>
    <col min="14340" max="14340" width="10.33203125" bestFit="1" customWidth="1"/>
    <col min="14341" max="14341" width="15.33203125" customWidth="1"/>
    <col min="14342" max="14342" width="8.109375" bestFit="1" customWidth="1"/>
    <col min="14343" max="14343" width="12.33203125" bestFit="1" customWidth="1"/>
    <col min="14344" max="14344" width="11.44140625" customWidth="1"/>
    <col min="14345" max="14345" width="14" customWidth="1"/>
    <col min="14593" max="14593" width="33.88671875" customWidth="1"/>
    <col min="14594" max="14594" width="3.88671875" bestFit="1" customWidth="1"/>
    <col min="14595" max="14595" width="6.6640625" bestFit="1" customWidth="1"/>
    <col min="14596" max="14596" width="10.33203125" bestFit="1" customWidth="1"/>
    <col min="14597" max="14597" width="15.33203125" customWidth="1"/>
    <col min="14598" max="14598" width="8.109375" bestFit="1" customWidth="1"/>
    <col min="14599" max="14599" width="12.33203125" bestFit="1" customWidth="1"/>
    <col min="14600" max="14600" width="11.44140625" customWidth="1"/>
    <col min="14601" max="14601" width="14" customWidth="1"/>
    <col min="14849" max="14849" width="33.88671875" customWidth="1"/>
    <col min="14850" max="14850" width="3.88671875" bestFit="1" customWidth="1"/>
    <col min="14851" max="14851" width="6.6640625" bestFit="1" customWidth="1"/>
    <col min="14852" max="14852" width="10.33203125" bestFit="1" customWidth="1"/>
    <col min="14853" max="14853" width="15.33203125" customWidth="1"/>
    <col min="14854" max="14854" width="8.109375" bestFit="1" customWidth="1"/>
    <col min="14855" max="14855" width="12.33203125" bestFit="1" customWidth="1"/>
    <col min="14856" max="14856" width="11.44140625" customWidth="1"/>
    <col min="14857" max="14857" width="14" customWidth="1"/>
    <col min="15105" max="15105" width="33.88671875" customWidth="1"/>
    <col min="15106" max="15106" width="3.88671875" bestFit="1" customWidth="1"/>
    <col min="15107" max="15107" width="6.6640625" bestFit="1" customWidth="1"/>
    <col min="15108" max="15108" width="10.33203125" bestFit="1" customWidth="1"/>
    <col min="15109" max="15109" width="15.33203125" customWidth="1"/>
    <col min="15110" max="15110" width="8.109375" bestFit="1" customWidth="1"/>
    <col min="15111" max="15111" width="12.33203125" bestFit="1" customWidth="1"/>
    <col min="15112" max="15112" width="11.44140625" customWidth="1"/>
    <col min="15113" max="15113" width="14" customWidth="1"/>
    <col min="15361" max="15361" width="33.88671875" customWidth="1"/>
    <col min="15362" max="15362" width="3.88671875" bestFit="1" customWidth="1"/>
    <col min="15363" max="15363" width="6.6640625" bestFit="1" customWidth="1"/>
    <col min="15364" max="15364" width="10.33203125" bestFit="1" customWidth="1"/>
    <col min="15365" max="15365" width="15.33203125" customWidth="1"/>
    <col min="15366" max="15366" width="8.109375" bestFit="1" customWidth="1"/>
    <col min="15367" max="15367" width="12.33203125" bestFit="1" customWidth="1"/>
    <col min="15368" max="15368" width="11.44140625" customWidth="1"/>
    <col min="15369" max="15369" width="14" customWidth="1"/>
    <col min="15617" max="15617" width="33.88671875" customWidth="1"/>
    <col min="15618" max="15618" width="3.88671875" bestFit="1" customWidth="1"/>
    <col min="15619" max="15619" width="6.6640625" bestFit="1" customWidth="1"/>
    <col min="15620" max="15620" width="10.33203125" bestFit="1" customWidth="1"/>
    <col min="15621" max="15621" width="15.33203125" customWidth="1"/>
    <col min="15622" max="15622" width="8.109375" bestFit="1" customWidth="1"/>
    <col min="15623" max="15623" width="12.33203125" bestFit="1" customWidth="1"/>
    <col min="15624" max="15624" width="11.44140625" customWidth="1"/>
    <col min="15625" max="15625" width="14" customWidth="1"/>
    <col min="15873" max="15873" width="33.88671875" customWidth="1"/>
    <col min="15874" max="15874" width="3.88671875" bestFit="1" customWidth="1"/>
    <col min="15875" max="15875" width="6.6640625" bestFit="1" customWidth="1"/>
    <col min="15876" max="15876" width="10.33203125" bestFit="1" customWidth="1"/>
    <col min="15877" max="15877" width="15.33203125" customWidth="1"/>
    <col min="15878" max="15878" width="8.109375" bestFit="1" customWidth="1"/>
    <col min="15879" max="15879" width="12.33203125" bestFit="1" customWidth="1"/>
    <col min="15880" max="15880" width="11.44140625" customWidth="1"/>
    <col min="15881" max="15881" width="14" customWidth="1"/>
    <col min="16129" max="16129" width="33.88671875" customWidth="1"/>
    <col min="16130" max="16130" width="3.88671875" bestFit="1" customWidth="1"/>
    <col min="16131" max="16131" width="6.6640625" bestFit="1" customWidth="1"/>
    <col min="16132" max="16132" width="10.33203125" bestFit="1" customWidth="1"/>
    <col min="16133" max="16133" width="15.33203125" customWidth="1"/>
    <col min="16134" max="16134" width="8.109375" bestFit="1" customWidth="1"/>
    <col min="16135" max="16135" width="12.33203125" bestFit="1" customWidth="1"/>
    <col min="16136" max="16136" width="11.44140625" customWidth="1"/>
    <col min="16137" max="16137" width="14" customWidth="1"/>
  </cols>
  <sheetData>
    <row r="1" spans="1:9">
      <c r="A1" s="417" t="s">
        <v>6</v>
      </c>
      <c r="B1" s="417" t="s">
        <v>2808</v>
      </c>
      <c r="C1" s="418" t="s">
        <v>2807</v>
      </c>
      <c r="D1" s="418" t="s">
        <v>2801</v>
      </c>
      <c r="E1" s="418" t="s">
        <v>2806</v>
      </c>
      <c r="F1" s="418" t="s">
        <v>33</v>
      </c>
      <c r="G1" s="418" t="s">
        <v>2804</v>
      </c>
      <c r="H1" s="418" t="s">
        <v>2803</v>
      </c>
      <c r="I1" s="418" t="s">
        <v>1</v>
      </c>
    </row>
    <row r="2" spans="1:9">
      <c r="A2" s="425" t="s">
        <v>3882</v>
      </c>
      <c r="B2" s="425" t="s">
        <v>1066</v>
      </c>
      <c r="C2" s="426"/>
      <c r="D2" s="426"/>
      <c r="E2" s="429"/>
      <c r="F2" s="426"/>
      <c r="G2" s="429"/>
      <c r="H2" s="429"/>
      <c r="I2" s="429"/>
    </row>
    <row r="3" spans="1:9">
      <c r="B3" s="430"/>
      <c r="C3" s="431"/>
      <c r="D3" s="431"/>
      <c r="E3" s="432"/>
      <c r="F3" s="431"/>
      <c r="G3" s="432"/>
      <c r="H3" s="430"/>
      <c r="I3" s="432"/>
    </row>
    <row r="4" spans="1:9">
      <c r="A4" s="425" t="s">
        <v>4382</v>
      </c>
      <c r="B4" s="425" t="s">
        <v>1066</v>
      </c>
      <c r="C4" s="426"/>
      <c r="D4" s="426"/>
      <c r="E4" s="429"/>
      <c r="F4" s="426"/>
      <c r="G4" s="429"/>
      <c r="H4" s="429"/>
      <c r="I4" s="429"/>
    </row>
    <row r="5" spans="1:9">
      <c r="A5" s="430"/>
      <c r="B5" s="430"/>
      <c r="C5" s="431"/>
      <c r="D5" s="431"/>
      <c r="E5" s="432"/>
      <c r="F5" s="431"/>
      <c r="G5" s="432"/>
      <c r="H5" s="432"/>
      <c r="I5" s="432"/>
    </row>
    <row r="6" spans="1:9">
      <c r="A6" s="433" t="s">
        <v>2959</v>
      </c>
      <c r="B6" s="433" t="s">
        <v>1066</v>
      </c>
      <c r="C6" s="434"/>
      <c r="D6" s="434"/>
      <c r="E6" s="435"/>
      <c r="F6" s="434"/>
      <c r="G6" s="435"/>
      <c r="H6" s="435"/>
      <c r="I6" s="435"/>
    </row>
    <row r="7" spans="1:9">
      <c r="A7" s="421" t="s">
        <v>4383</v>
      </c>
      <c r="B7" s="421" t="s">
        <v>315</v>
      </c>
      <c r="C7" s="422">
        <v>25</v>
      </c>
      <c r="D7" s="1183"/>
      <c r="E7" s="422">
        <f>C7*D7</f>
        <v>0</v>
      </c>
      <c r="F7" s="422">
        <v>0</v>
      </c>
      <c r="G7" s="422">
        <f>C7*F7</f>
        <v>0</v>
      </c>
      <c r="H7" s="422">
        <f>D7+F7</f>
        <v>0</v>
      </c>
      <c r="I7" s="422">
        <f>C7*H7</f>
        <v>0</v>
      </c>
    </row>
    <row r="8" spans="1:9">
      <c r="A8" s="421" t="s">
        <v>4384</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4385</v>
      </c>
      <c r="B10" s="433" t="s">
        <v>1066</v>
      </c>
      <c r="C10" s="434"/>
      <c r="D10" s="434"/>
      <c r="E10" s="435"/>
      <c r="F10" s="434"/>
      <c r="G10" s="435"/>
      <c r="H10" s="435"/>
      <c r="I10" s="435"/>
    </row>
    <row r="11" spans="1:9">
      <c r="A11" s="421" t="s">
        <v>4386</v>
      </c>
      <c r="B11" s="421" t="s">
        <v>2190</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4387</v>
      </c>
      <c r="B13" s="433" t="s">
        <v>1066</v>
      </c>
      <c r="C13" s="434"/>
      <c r="D13" s="434"/>
      <c r="E13" s="435"/>
      <c r="F13" s="434"/>
      <c r="G13" s="435"/>
      <c r="H13" s="435"/>
      <c r="I13" s="435"/>
    </row>
    <row r="14" spans="1:9">
      <c r="A14" s="421" t="s">
        <v>4388</v>
      </c>
      <c r="B14" s="421" t="s">
        <v>2190</v>
      </c>
      <c r="C14" s="422">
        <v>2</v>
      </c>
      <c r="D14" s="1183"/>
      <c r="E14" s="422">
        <f>C14*D14</f>
        <v>0</v>
      </c>
      <c r="F14" s="422">
        <v>0</v>
      </c>
      <c r="G14" s="422">
        <f>C14*F14</f>
        <v>0</v>
      </c>
      <c r="H14" s="422">
        <f>D14+F14</f>
        <v>0</v>
      </c>
      <c r="I14" s="422">
        <f>C14*H14</f>
        <v>0</v>
      </c>
    </row>
    <row r="15" spans="1:9">
      <c r="A15" s="421" t="s">
        <v>4389</v>
      </c>
      <c r="B15" s="421" t="s">
        <v>2190</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4390</v>
      </c>
      <c r="B17" s="433" t="s">
        <v>1066</v>
      </c>
      <c r="C17" s="434"/>
      <c r="D17" s="434"/>
      <c r="E17" s="435"/>
      <c r="F17" s="434"/>
      <c r="G17" s="435"/>
      <c r="H17" s="435"/>
      <c r="I17" s="435"/>
    </row>
    <row r="18" spans="1:9">
      <c r="A18" s="433" t="s">
        <v>4391</v>
      </c>
      <c r="B18" s="433" t="s">
        <v>1066</v>
      </c>
      <c r="C18" s="434"/>
      <c r="D18" s="434"/>
      <c r="E18" s="435"/>
      <c r="F18" s="434"/>
      <c r="G18" s="435"/>
      <c r="H18" s="435"/>
      <c r="I18" s="435"/>
    </row>
    <row r="19" spans="1:9">
      <c r="A19" s="433" t="s">
        <v>4392</v>
      </c>
      <c r="B19" s="433" t="s">
        <v>1066</v>
      </c>
      <c r="C19" s="434"/>
      <c r="D19" s="434"/>
      <c r="E19" s="435"/>
      <c r="F19" s="434"/>
      <c r="G19" s="435"/>
      <c r="H19" s="435"/>
      <c r="I19" s="435"/>
    </row>
    <row r="20" spans="1:9">
      <c r="A20" s="421" t="s">
        <v>4393</v>
      </c>
      <c r="B20" s="421" t="s">
        <v>2190</v>
      </c>
      <c r="C20" s="422">
        <v>2</v>
      </c>
      <c r="D20" s="1183"/>
      <c r="E20" s="422">
        <f>C20*D20</f>
        <v>0</v>
      </c>
      <c r="F20" s="422">
        <v>0</v>
      </c>
      <c r="G20" s="422">
        <f>C20*F20</f>
        <v>0</v>
      </c>
      <c r="H20" s="422">
        <f>D20+F20</f>
        <v>0</v>
      </c>
      <c r="I20" s="422">
        <f>C20*H20</f>
        <v>0</v>
      </c>
    </row>
    <row r="21" spans="1:9">
      <c r="A21" s="421" t="s">
        <v>4394</v>
      </c>
      <c r="B21" s="421" t="s">
        <v>2190</v>
      </c>
      <c r="C21" s="422">
        <v>2</v>
      </c>
      <c r="D21" s="422">
        <v>0</v>
      </c>
      <c r="E21" s="422">
        <f>C21*D21</f>
        <v>0</v>
      </c>
      <c r="F21" s="1183"/>
      <c r="G21" s="422">
        <f>C21*F21</f>
        <v>0</v>
      </c>
      <c r="H21" s="422">
        <f>D21+F21</f>
        <v>0</v>
      </c>
      <c r="I21" s="422">
        <f>C21*H21</f>
        <v>0</v>
      </c>
    </row>
    <row r="22" spans="1:9">
      <c r="A22" s="421" t="s">
        <v>1066</v>
      </c>
      <c r="B22" s="421" t="s">
        <v>1066</v>
      </c>
      <c r="C22" s="422"/>
      <c r="D22" s="422"/>
      <c r="E22" s="436"/>
      <c r="F22" s="422"/>
      <c r="G22" s="436"/>
      <c r="H22" s="436"/>
      <c r="I22" s="436"/>
    </row>
    <row r="23" spans="1:9">
      <c r="A23" s="433" t="s">
        <v>4395</v>
      </c>
      <c r="B23" s="433"/>
      <c r="C23" s="434"/>
      <c r="D23" s="434"/>
      <c r="E23" s="435"/>
      <c r="F23" s="434"/>
      <c r="G23" s="435"/>
      <c r="H23" s="435"/>
      <c r="I23" s="435"/>
    </row>
    <row r="24" spans="1:9">
      <c r="A24" s="421" t="s">
        <v>4396</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4397</v>
      </c>
      <c r="B26" s="425" t="s">
        <v>1066</v>
      </c>
      <c r="C26" s="426"/>
      <c r="D26" s="426"/>
      <c r="E26" s="429"/>
      <c r="F26" s="426"/>
      <c r="G26" s="429"/>
      <c r="H26" s="429"/>
      <c r="I26" s="429"/>
    </row>
    <row r="27" spans="1:9">
      <c r="A27" s="421"/>
      <c r="B27" s="421"/>
      <c r="C27" s="422"/>
      <c r="D27" s="422"/>
      <c r="E27" s="422"/>
      <c r="F27" s="422"/>
      <c r="G27" s="422"/>
      <c r="H27" s="422"/>
      <c r="I27" s="422"/>
    </row>
    <row r="28" spans="1:9">
      <c r="A28" s="433" t="s">
        <v>2959</v>
      </c>
      <c r="B28" s="433" t="s">
        <v>1066</v>
      </c>
      <c r="C28" s="434"/>
      <c r="D28" s="434"/>
      <c r="E28" s="435"/>
      <c r="F28" s="434"/>
      <c r="G28" s="435"/>
      <c r="H28" s="435"/>
      <c r="I28" s="435"/>
    </row>
    <row r="29" spans="1:9">
      <c r="A29" s="421" t="s">
        <v>2968</v>
      </c>
      <c r="B29" s="421" t="s">
        <v>315</v>
      </c>
      <c r="C29" s="450">
        <v>30</v>
      </c>
      <c r="D29" s="1183"/>
      <c r="E29" s="422">
        <f>C29*D29</f>
        <v>0</v>
      </c>
      <c r="F29" s="422">
        <v>0</v>
      </c>
      <c r="G29" s="422">
        <f>C29*F29</f>
        <v>0</v>
      </c>
      <c r="H29" s="422">
        <f>D29+F29</f>
        <v>0</v>
      </c>
      <c r="I29" s="422">
        <f>C29*H29</f>
        <v>0</v>
      </c>
    </row>
    <row r="30" spans="1:9">
      <c r="A30" s="421" t="s">
        <v>2969</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4385</v>
      </c>
      <c r="B32" s="433" t="s">
        <v>1066</v>
      </c>
      <c r="C32" s="434"/>
      <c r="D32" s="434"/>
      <c r="E32" s="435"/>
      <c r="F32" s="434"/>
      <c r="G32" s="435"/>
      <c r="H32" s="435"/>
      <c r="I32" s="435"/>
    </row>
    <row r="33" spans="1:9">
      <c r="A33" s="421" t="s">
        <v>4398</v>
      </c>
      <c r="B33" s="421" t="s">
        <v>2190</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4387</v>
      </c>
      <c r="B35" s="433" t="s">
        <v>1066</v>
      </c>
      <c r="C35" s="434"/>
      <c r="D35" s="434"/>
      <c r="E35" s="435"/>
      <c r="F35" s="434"/>
      <c r="G35" s="435"/>
      <c r="H35" s="435"/>
      <c r="I35" s="435"/>
    </row>
    <row r="36" spans="1:9">
      <c r="A36" s="421" t="s">
        <v>4388</v>
      </c>
      <c r="B36" s="421" t="s">
        <v>2190</v>
      </c>
      <c r="C36" s="422">
        <v>2</v>
      </c>
      <c r="D36" s="1183"/>
      <c r="E36" s="422">
        <f>C36*D36</f>
        <v>0</v>
      </c>
      <c r="F36" s="422">
        <v>0</v>
      </c>
      <c r="G36" s="422">
        <f>C36*F36</f>
        <v>0</v>
      </c>
      <c r="H36" s="422">
        <f>D36+F36</f>
        <v>0</v>
      </c>
      <c r="I36" s="422">
        <f>C36*H36</f>
        <v>0</v>
      </c>
    </row>
    <row r="37" spans="1:9">
      <c r="A37" s="421" t="s">
        <v>4389</v>
      </c>
      <c r="B37" s="421" t="s">
        <v>2190</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4399</v>
      </c>
      <c r="B39" s="433" t="s">
        <v>1066</v>
      </c>
      <c r="C39" s="434"/>
      <c r="D39" s="434"/>
      <c r="E39" s="435"/>
      <c r="F39" s="434"/>
      <c r="G39" s="435"/>
      <c r="H39" s="435"/>
      <c r="I39" s="435"/>
    </row>
    <row r="40" spans="1:9">
      <c r="A40" s="421" t="s">
        <v>4400</v>
      </c>
      <c r="B40" s="421" t="s">
        <v>315</v>
      </c>
      <c r="C40" s="450">
        <v>30</v>
      </c>
      <c r="D40" s="1183"/>
      <c r="E40" s="422">
        <f>C40*D40</f>
        <v>0</v>
      </c>
      <c r="F40" s="422">
        <v>0</v>
      </c>
      <c r="G40" s="422">
        <f>C40*F40</f>
        <v>0</v>
      </c>
      <c r="H40" s="422">
        <f>D40+F40</f>
        <v>0</v>
      </c>
      <c r="I40" s="422">
        <f>C40*H40</f>
        <v>0</v>
      </c>
    </row>
    <row r="41" spans="1:9">
      <c r="A41" s="421" t="s">
        <v>4401</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3913</v>
      </c>
      <c r="B43" s="433" t="s">
        <v>1066</v>
      </c>
      <c r="C43" s="434"/>
      <c r="D43" s="434"/>
      <c r="E43" s="435"/>
      <c r="F43" s="434"/>
      <c r="G43" s="435"/>
      <c r="H43" s="435"/>
      <c r="I43" s="435"/>
    </row>
    <row r="44" spans="1:9">
      <c r="A44" s="443" t="s">
        <v>3914</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2775</v>
      </c>
      <c r="B46" s="433" t="s">
        <v>1066</v>
      </c>
      <c r="C46" s="434"/>
      <c r="D46" s="434"/>
      <c r="E46" s="435"/>
      <c r="F46" s="434"/>
      <c r="G46" s="435"/>
      <c r="H46" s="435"/>
      <c r="I46" s="435"/>
    </row>
    <row r="47" spans="1:9">
      <c r="A47" s="421" t="s">
        <v>3957</v>
      </c>
      <c r="B47" s="421" t="s">
        <v>2061</v>
      </c>
      <c r="C47" s="422">
        <v>8</v>
      </c>
      <c r="D47" s="422">
        <v>0</v>
      </c>
      <c r="E47" s="422">
        <f>C47*D47</f>
        <v>0</v>
      </c>
      <c r="F47" s="1183"/>
      <c r="G47" s="422">
        <f>C47*F47</f>
        <v>0</v>
      </c>
      <c r="H47" s="422">
        <f>D47+F47</f>
        <v>0</v>
      </c>
      <c r="I47" s="422">
        <f>C47*H47</f>
        <v>0</v>
      </c>
    </row>
    <row r="48" spans="1:9">
      <c r="A48" s="421" t="s">
        <v>3098</v>
      </c>
      <c r="B48" s="421" t="s">
        <v>2061</v>
      </c>
      <c r="C48" s="422">
        <v>4</v>
      </c>
      <c r="D48" s="422">
        <v>0</v>
      </c>
      <c r="E48" s="422">
        <f>C48*D48</f>
        <v>0</v>
      </c>
      <c r="F48" s="1183"/>
      <c r="G48" s="422">
        <f>C48*F48</f>
        <v>0</v>
      </c>
      <c r="H48" s="422">
        <f>D48+F48</f>
        <v>0</v>
      </c>
      <c r="I48" s="422">
        <f>C48*H48</f>
        <v>0</v>
      </c>
    </row>
    <row r="49" spans="1:9">
      <c r="A49" s="421" t="s">
        <v>3099</v>
      </c>
      <c r="B49" s="421" t="s">
        <v>2061</v>
      </c>
      <c r="C49" s="422">
        <v>4</v>
      </c>
      <c r="D49" s="422">
        <v>0</v>
      </c>
      <c r="E49" s="422">
        <f>C49*D49</f>
        <v>0</v>
      </c>
      <c r="F49" s="1183"/>
      <c r="G49" s="422">
        <f>C49*F49</f>
        <v>0</v>
      </c>
      <c r="H49" s="422">
        <f>D49+F49</f>
        <v>0</v>
      </c>
      <c r="I49" s="422">
        <f>C49*H49</f>
        <v>0</v>
      </c>
    </row>
    <row r="50" spans="1:9">
      <c r="A50" s="421" t="s">
        <v>3101</v>
      </c>
      <c r="B50" s="421" t="s">
        <v>2061</v>
      </c>
      <c r="C50" s="422">
        <v>4</v>
      </c>
      <c r="D50" s="422">
        <v>0</v>
      </c>
      <c r="E50" s="422">
        <f>C50*D50</f>
        <v>0</v>
      </c>
      <c r="F50" s="1183"/>
      <c r="G50" s="422">
        <f>C50*F50</f>
        <v>0</v>
      </c>
      <c r="H50" s="422">
        <f>D50+F50</f>
        <v>0</v>
      </c>
      <c r="I50" s="422">
        <f>C50*H50</f>
        <v>0</v>
      </c>
    </row>
    <row r="51" spans="1:9">
      <c r="A51" s="421" t="s">
        <v>1066</v>
      </c>
      <c r="B51" s="421" t="s">
        <v>1066</v>
      </c>
      <c r="C51" s="422"/>
      <c r="D51" s="422"/>
      <c r="E51" s="436"/>
      <c r="F51" s="422"/>
      <c r="G51" s="436"/>
      <c r="H51" s="436"/>
      <c r="I51" s="436"/>
    </row>
    <row r="52" spans="1:9">
      <c r="A52" s="433" t="s">
        <v>3102</v>
      </c>
      <c r="B52" s="433" t="s">
        <v>1066</v>
      </c>
      <c r="C52" s="434"/>
      <c r="D52" s="434"/>
      <c r="E52" s="435"/>
      <c r="F52" s="434"/>
      <c r="G52" s="435"/>
      <c r="H52" s="435"/>
      <c r="I52" s="435"/>
    </row>
    <row r="53" spans="1:9">
      <c r="A53" s="433" t="s">
        <v>3103</v>
      </c>
      <c r="B53" s="433" t="s">
        <v>1066</v>
      </c>
      <c r="C53" s="434"/>
      <c r="D53" s="434"/>
      <c r="E53" s="435"/>
      <c r="F53" s="434"/>
      <c r="G53" s="435"/>
      <c r="H53" s="435"/>
      <c r="I53" s="435"/>
    </row>
    <row r="54" spans="1:9">
      <c r="A54" s="421" t="s">
        <v>3104</v>
      </c>
      <c r="B54" s="421" t="s">
        <v>2061</v>
      </c>
      <c r="C54" s="422">
        <v>16</v>
      </c>
      <c r="D54" s="422">
        <v>0</v>
      </c>
      <c r="E54" s="422">
        <f>C54*D54</f>
        <v>0</v>
      </c>
      <c r="F54" s="1183"/>
      <c r="G54" s="422">
        <f>C54*F54</f>
        <v>0</v>
      </c>
      <c r="H54" s="422">
        <f>D54+F54</f>
        <v>0</v>
      </c>
      <c r="I54" s="422">
        <f>C54*H54</f>
        <v>0</v>
      </c>
    </row>
    <row r="55" spans="1:9">
      <c r="A55" s="421" t="s">
        <v>3105</v>
      </c>
      <c r="B55" s="421" t="s">
        <v>2061</v>
      </c>
      <c r="C55" s="422">
        <v>8</v>
      </c>
      <c r="D55" s="422">
        <v>0</v>
      </c>
      <c r="E55" s="422">
        <f>C55*D55</f>
        <v>0</v>
      </c>
      <c r="F55" s="1183"/>
      <c r="G55" s="422">
        <f>C55*F55</f>
        <v>0</v>
      </c>
      <c r="H55" s="422">
        <f>D55+F55</f>
        <v>0</v>
      </c>
      <c r="I55" s="422">
        <f>C55*H55</f>
        <v>0</v>
      </c>
    </row>
    <row r="56" spans="1:9">
      <c r="A56" s="421" t="s">
        <v>1066</v>
      </c>
      <c r="B56" s="421" t="s">
        <v>1066</v>
      </c>
      <c r="C56" s="422"/>
      <c r="D56" s="422"/>
      <c r="E56" s="436"/>
      <c r="F56" s="422"/>
      <c r="G56" s="436"/>
      <c r="H56" s="436"/>
      <c r="I56" s="436"/>
    </row>
    <row r="57" spans="1:9">
      <c r="A57" s="425" t="s">
        <v>3960</v>
      </c>
      <c r="B57" s="425" t="s">
        <v>1066</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4402</v>
      </c>
      <c r="B59" s="425" t="s">
        <v>1066</v>
      </c>
      <c r="C59" s="426"/>
      <c r="D59" s="426"/>
      <c r="E59" s="429"/>
      <c r="F59" s="426"/>
      <c r="G59" s="429"/>
      <c r="H59" s="429"/>
      <c r="I59" s="429"/>
    </row>
    <row r="60" spans="1:9">
      <c r="A60" s="421" t="s">
        <v>1066</v>
      </c>
      <c r="B60" s="421" t="s">
        <v>1066</v>
      </c>
      <c r="C60" s="422"/>
      <c r="D60" s="422"/>
      <c r="E60" s="436"/>
      <c r="F60" s="422"/>
      <c r="G60" s="436"/>
      <c r="H60" s="436"/>
      <c r="I60" s="436"/>
    </row>
    <row r="61" spans="1:9">
      <c r="A61" s="433" t="s">
        <v>3970</v>
      </c>
      <c r="B61" s="433" t="s">
        <v>1066</v>
      </c>
      <c r="C61" s="434"/>
      <c r="D61" s="434"/>
      <c r="E61" s="435"/>
      <c r="F61" s="434"/>
      <c r="G61" s="435"/>
      <c r="H61" s="435"/>
      <c r="I61" s="435"/>
    </row>
    <row r="62" spans="1:9">
      <c r="A62" s="433" t="s">
        <v>3971</v>
      </c>
      <c r="B62" s="433" t="s">
        <v>1066</v>
      </c>
      <c r="C62" s="434"/>
      <c r="D62" s="434"/>
      <c r="E62" s="435"/>
      <c r="F62" s="434"/>
      <c r="G62" s="435"/>
      <c r="H62" s="435"/>
      <c r="I62" s="435"/>
    </row>
    <row r="63" spans="1:9">
      <c r="A63" s="421" t="s">
        <v>4403</v>
      </c>
      <c r="B63" s="421" t="s">
        <v>3973</v>
      </c>
      <c r="C63" s="422">
        <v>0.1</v>
      </c>
      <c r="D63" s="1183"/>
      <c r="E63" s="422">
        <f>C63*D63</f>
        <v>0</v>
      </c>
      <c r="F63" s="422" t="s">
        <v>2898</v>
      </c>
      <c r="G63" s="422" t="s">
        <v>2898</v>
      </c>
      <c r="H63" s="422" t="s">
        <v>2898</v>
      </c>
      <c r="I63" s="422" t="s">
        <v>2898</v>
      </c>
    </row>
    <row r="64" spans="1:9">
      <c r="A64" s="421" t="s">
        <v>1066</v>
      </c>
      <c r="B64" s="421" t="s">
        <v>1066</v>
      </c>
      <c r="C64" s="422"/>
      <c r="D64" s="422"/>
      <c r="E64" s="436"/>
      <c r="F64" s="422"/>
      <c r="G64" s="436"/>
      <c r="H64" s="436"/>
      <c r="I64" s="436"/>
    </row>
    <row r="65" spans="1:9">
      <c r="A65" s="433" t="s">
        <v>3985</v>
      </c>
      <c r="B65" s="433" t="s">
        <v>1066</v>
      </c>
      <c r="C65" s="434"/>
      <c r="D65" s="434"/>
      <c r="E65" s="435"/>
      <c r="F65" s="434"/>
      <c r="G65" s="435"/>
      <c r="H65" s="435"/>
      <c r="I65" s="435"/>
    </row>
    <row r="66" spans="1:9">
      <c r="A66" s="433" t="s">
        <v>4404</v>
      </c>
      <c r="B66" s="433" t="s">
        <v>1066</v>
      </c>
      <c r="C66" s="434"/>
      <c r="D66" s="434"/>
      <c r="E66" s="435"/>
      <c r="F66" s="434"/>
      <c r="G66" s="435"/>
      <c r="H66" s="435"/>
      <c r="I66" s="435"/>
    </row>
    <row r="67" spans="1:9">
      <c r="A67" s="421" t="s">
        <v>3988</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4405</v>
      </c>
      <c r="B69" s="433" t="s">
        <v>1066</v>
      </c>
      <c r="C69" s="434"/>
      <c r="D69" s="434"/>
      <c r="E69" s="435"/>
      <c r="F69" s="434"/>
      <c r="G69" s="435"/>
      <c r="H69" s="435"/>
      <c r="I69" s="435"/>
    </row>
    <row r="70" spans="1:9">
      <c r="A70" s="421" t="s">
        <v>4406</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4006</v>
      </c>
      <c r="B72" s="433" t="s">
        <v>1066</v>
      </c>
      <c r="C72" s="434"/>
      <c r="D72" s="434"/>
      <c r="E72" s="435"/>
      <c r="F72" s="434"/>
      <c r="G72" s="435"/>
      <c r="H72" s="435"/>
      <c r="I72" s="435"/>
    </row>
    <row r="73" spans="1:9">
      <c r="A73" s="421" t="s">
        <v>4407</v>
      </c>
      <c r="B73" s="421" t="s">
        <v>315</v>
      </c>
      <c r="C73" s="422">
        <v>40</v>
      </c>
      <c r="D73" s="1183"/>
      <c r="E73" s="422">
        <f>C73*D73</f>
        <v>0</v>
      </c>
      <c r="F73" s="422" t="s">
        <v>2898</v>
      </c>
      <c r="G73" s="422" t="s">
        <v>2898</v>
      </c>
      <c r="H73" s="422" t="s">
        <v>2898</v>
      </c>
      <c r="I73" s="422" t="s">
        <v>2898</v>
      </c>
    </row>
    <row r="74" spans="1:9">
      <c r="A74" s="421" t="s">
        <v>1066</v>
      </c>
      <c r="B74" s="421" t="s">
        <v>1066</v>
      </c>
      <c r="C74" s="422"/>
      <c r="D74" s="422"/>
      <c r="E74" s="436"/>
      <c r="F74" s="422"/>
      <c r="G74" s="436"/>
      <c r="H74" s="436"/>
      <c r="I74" s="436"/>
    </row>
    <row r="75" spans="1:9">
      <c r="A75" s="433" t="s">
        <v>4408</v>
      </c>
      <c r="B75" s="433" t="s">
        <v>1066</v>
      </c>
      <c r="C75" s="434"/>
      <c r="D75" s="434"/>
      <c r="E75" s="435"/>
      <c r="F75" s="434"/>
      <c r="G75" s="435"/>
      <c r="H75" s="435"/>
      <c r="I75" s="435"/>
    </row>
    <row r="76" spans="1:9">
      <c r="A76" s="433" t="s">
        <v>4409</v>
      </c>
      <c r="B76" s="433" t="s">
        <v>1066</v>
      </c>
      <c r="C76" s="434"/>
      <c r="D76" s="434"/>
      <c r="E76" s="435"/>
      <c r="F76" s="434"/>
      <c r="G76" s="435"/>
      <c r="H76" s="435"/>
      <c r="I76" s="435"/>
    </row>
    <row r="77" spans="1:9">
      <c r="A77" s="421" t="s">
        <v>4410</v>
      </c>
      <c r="B77" s="421" t="s">
        <v>2190</v>
      </c>
      <c r="C77" s="422">
        <v>2</v>
      </c>
      <c r="D77" s="1183"/>
      <c r="E77" s="422">
        <f>C77*D77</f>
        <v>0</v>
      </c>
      <c r="F77" s="422" t="s">
        <v>2898</v>
      </c>
      <c r="G77" s="422" t="s">
        <v>2898</v>
      </c>
      <c r="H77" s="422" t="s">
        <v>2898</v>
      </c>
      <c r="I77" s="422" t="s">
        <v>2898</v>
      </c>
    </row>
    <row r="78" spans="1:9">
      <c r="A78" s="421" t="s">
        <v>1066</v>
      </c>
      <c r="B78" s="421" t="s">
        <v>1066</v>
      </c>
      <c r="C78" s="422"/>
      <c r="D78" s="422"/>
      <c r="E78" s="436"/>
      <c r="F78" s="422"/>
      <c r="G78" s="436"/>
      <c r="H78" s="436"/>
      <c r="I78" s="436"/>
    </row>
    <row r="79" spans="1:9">
      <c r="A79" s="433" t="s">
        <v>4411</v>
      </c>
      <c r="B79" s="433" t="s">
        <v>1066</v>
      </c>
      <c r="C79" s="434"/>
      <c r="D79" s="434"/>
      <c r="E79" s="435"/>
      <c r="F79" s="434"/>
      <c r="G79" s="435"/>
      <c r="H79" s="435"/>
      <c r="I79" s="435"/>
    </row>
    <row r="80" spans="1:9">
      <c r="A80" s="421" t="s">
        <v>3988</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4412</v>
      </c>
      <c r="B82" s="433" t="s">
        <v>1066</v>
      </c>
      <c r="C82" s="434"/>
      <c r="D82" s="434"/>
      <c r="E82" s="435"/>
      <c r="F82" s="434"/>
      <c r="G82" s="435"/>
      <c r="H82" s="435"/>
      <c r="I82" s="435"/>
    </row>
    <row r="83" spans="1:9">
      <c r="A83" s="421" t="s">
        <v>4413</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3995</v>
      </c>
      <c r="B85" s="433" t="s">
        <v>1066</v>
      </c>
      <c r="C85" s="434"/>
      <c r="D85" s="434"/>
      <c r="E85" s="435"/>
      <c r="F85" s="434"/>
      <c r="G85" s="435"/>
      <c r="H85" s="435"/>
      <c r="I85" s="435"/>
    </row>
    <row r="86" spans="1:9">
      <c r="A86" s="421" t="s">
        <v>3997</v>
      </c>
      <c r="B86" s="421" t="s">
        <v>567</v>
      </c>
      <c r="C86" s="422">
        <v>4</v>
      </c>
      <c r="D86" s="1183"/>
      <c r="E86" s="422">
        <f>C86*D86</f>
        <v>0</v>
      </c>
      <c r="F86" s="422" t="s">
        <v>2898</v>
      </c>
      <c r="G86" s="422" t="s">
        <v>2898</v>
      </c>
      <c r="H86" s="422" t="s">
        <v>2898</v>
      </c>
      <c r="I86" s="422" t="s">
        <v>2898</v>
      </c>
    </row>
    <row r="87" spans="1:9">
      <c r="A87" s="421" t="s">
        <v>4414</v>
      </c>
      <c r="B87" s="421" t="s">
        <v>567</v>
      </c>
      <c r="C87" s="422">
        <v>20</v>
      </c>
      <c r="D87" s="1183"/>
      <c r="E87" s="422">
        <f>C87*D87</f>
        <v>0</v>
      </c>
      <c r="F87" s="422" t="s">
        <v>2898</v>
      </c>
      <c r="G87" s="422" t="s">
        <v>2898</v>
      </c>
      <c r="H87" s="422" t="s">
        <v>2898</v>
      </c>
      <c r="I87" s="422" t="s">
        <v>2898</v>
      </c>
    </row>
    <row r="88" spans="1:9">
      <c r="A88" s="421" t="s">
        <v>1066</v>
      </c>
      <c r="B88" s="421" t="s">
        <v>1066</v>
      </c>
      <c r="C88" s="422"/>
      <c r="D88" s="422"/>
      <c r="E88" s="436"/>
      <c r="F88" s="422"/>
      <c r="G88" s="436"/>
      <c r="H88" s="436"/>
      <c r="I88" s="436"/>
    </row>
    <row r="89" spans="1:9">
      <c r="A89" s="433" t="s">
        <v>4013</v>
      </c>
      <c r="B89" s="433" t="s">
        <v>1066</v>
      </c>
      <c r="C89" s="434"/>
      <c r="D89" s="434"/>
      <c r="E89" s="435"/>
      <c r="F89" s="434"/>
      <c r="G89" s="435"/>
      <c r="H89" s="435"/>
      <c r="I89" s="435"/>
    </row>
    <row r="90" spans="1:9">
      <c r="A90" s="421" t="s">
        <v>4014</v>
      </c>
      <c r="B90" s="421" t="s">
        <v>3973</v>
      </c>
      <c r="C90" s="422">
        <v>0.1</v>
      </c>
      <c r="D90" s="1183"/>
      <c r="E90" s="422">
        <f>C90*D90</f>
        <v>0</v>
      </c>
      <c r="F90" s="422" t="s">
        <v>2898</v>
      </c>
      <c r="G90" s="422" t="s">
        <v>2898</v>
      </c>
      <c r="H90" s="422" t="s">
        <v>2898</v>
      </c>
      <c r="I90" s="422" t="s">
        <v>2898</v>
      </c>
    </row>
    <row r="91" spans="1:9">
      <c r="A91" s="421" t="s">
        <v>1066</v>
      </c>
      <c r="B91" s="421" t="s">
        <v>1066</v>
      </c>
      <c r="C91" s="422"/>
      <c r="D91" s="422"/>
      <c r="E91" s="436"/>
      <c r="F91" s="422"/>
      <c r="G91" s="436"/>
      <c r="H91" s="436"/>
      <c r="I91" s="436"/>
    </row>
    <row r="92" spans="1:9">
      <c r="A92" s="425" t="s">
        <v>4016</v>
      </c>
      <c r="B92" s="425" t="s">
        <v>1066</v>
      </c>
      <c r="C92" s="426"/>
      <c r="D92" s="426"/>
      <c r="E92" s="426">
        <f>SUM(E63:E90)</f>
        <v>0</v>
      </c>
      <c r="F92" s="426"/>
      <c r="G92" s="429"/>
      <c r="H92" s="429"/>
      <c r="I92" s="429"/>
    </row>
    <row r="93" spans="1:9">
      <c r="A93" s="421" t="s">
        <v>1066</v>
      </c>
      <c r="B93" s="421" t="s">
        <v>1066</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D44" sqref="D44"/>
    </sheetView>
  </sheetViews>
  <sheetFormatPr defaultRowHeight="13.2"/>
  <cols>
    <col min="1" max="1" width="7.6640625" style="88" hidden="1" customWidth="1"/>
    <col min="2" max="2" width="36.109375" style="124" bestFit="1" customWidth="1"/>
    <col min="3" max="3" width="36.109375" style="124" hidden="1" customWidth="1"/>
    <col min="4" max="4" width="9.88671875" style="88" bestFit="1" customWidth="1"/>
    <col min="5" max="5" width="19.109375" style="88" customWidth="1"/>
    <col min="6" max="6" width="101" style="124" hidden="1" customWidth="1"/>
    <col min="7" max="7" width="36.5546875" style="124" hidden="1" customWidth="1"/>
    <col min="8" max="8" width="11.88671875" style="124" hidden="1" customWidth="1"/>
    <col min="9" max="9" width="23.6640625" style="124" hidden="1" customWidth="1"/>
    <col min="257" max="257" width="0" hidden="1" customWidth="1"/>
    <col min="258" max="258" width="36.109375" bestFit="1" customWidth="1"/>
    <col min="259" max="259" width="0" hidden="1" customWidth="1"/>
    <col min="260" max="260" width="9.88671875" bestFit="1" customWidth="1"/>
    <col min="261" max="261" width="19.109375" customWidth="1"/>
    <col min="262" max="265" width="0" hidden="1" customWidth="1"/>
    <col min="513" max="513" width="0" hidden="1" customWidth="1"/>
    <col min="514" max="514" width="36.109375" bestFit="1" customWidth="1"/>
    <col min="515" max="515" width="0" hidden="1" customWidth="1"/>
    <col min="516" max="516" width="9.88671875" bestFit="1" customWidth="1"/>
    <col min="517" max="517" width="19.109375" customWidth="1"/>
    <col min="518" max="521" width="0" hidden="1" customWidth="1"/>
    <col min="769" max="769" width="0" hidden="1" customWidth="1"/>
    <col min="770" max="770" width="36.109375" bestFit="1" customWidth="1"/>
    <col min="771" max="771" width="0" hidden="1" customWidth="1"/>
    <col min="772" max="772" width="9.88671875" bestFit="1" customWidth="1"/>
    <col min="773" max="773" width="19.109375" customWidth="1"/>
    <col min="774" max="777" width="0" hidden="1" customWidth="1"/>
    <col min="1025" max="1025" width="0" hidden="1" customWidth="1"/>
    <col min="1026" max="1026" width="36.109375" bestFit="1" customWidth="1"/>
    <col min="1027" max="1027" width="0" hidden="1" customWidth="1"/>
    <col min="1028" max="1028" width="9.88671875" bestFit="1" customWidth="1"/>
    <col min="1029" max="1029" width="19.109375" customWidth="1"/>
    <col min="1030" max="1033" width="0" hidden="1" customWidth="1"/>
    <col min="1281" max="1281" width="0" hidden="1" customWidth="1"/>
    <col min="1282" max="1282" width="36.109375" bestFit="1" customWidth="1"/>
    <col min="1283" max="1283" width="0" hidden="1" customWidth="1"/>
    <col min="1284" max="1284" width="9.88671875" bestFit="1" customWidth="1"/>
    <col min="1285" max="1285" width="19.109375" customWidth="1"/>
    <col min="1286" max="1289" width="0" hidden="1" customWidth="1"/>
    <col min="1537" max="1537" width="0" hidden="1" customWidth="1"/>
    <col min="1538" max="1538" width="36.109375" bestFit="1" customWidth="1"/>
    <col min="1539" max="1539" width="0" hidden="1" customWidth="1"/>
    <col min="1540" max="1540" width="9.88671875" bestFit="1" customWidth="1"/>
    <col min="1541" max="1541" width="19.109375" customWidth="1"/>
    <col min="1542" max="1545" width="0" hidden="1" customWidth="1"/>
    <col min="1793" max="1793" width="0" hidden="1" customWidth="1"/>
    <col min="1794" max="1794" width="36.109375" bestFit="1" customWidth="1"/>
    <col min="1795" max="1795" width="0" hidden="1" customWidth="1"/>
    <col min="1796" max="1796" width="9.88671875" bestFit="1" customWidth="1"/>
    <col min="1797" max="1797" width="19.109375" customWidth="1"/>
    <col min="1798" max="1801" width="0" hidden="1" customWidth="1"/>
    <col min="2049" max="2049" width="0" hidden="1" customWidth="1"/>
    <col min="2050" max="2050" width="36.109375" bestFit="1" customWidth="1"/>
    <col min="2051" max="2051" width="0" hidden="1" customWidth="1"/>
    <col min="2052" max="2052" width="9.88671875" bestFit="1" customWidth="1"/>
    <col min="2053" max="2053" width="19.109375" customWidth="1"/>
    <col min="2054" max="2057" width="0" hidden="1" customWidth="1"/>
    <col min="2305" max="2305" width="0" hidden="1" customWidth="1"/>
    <col min="2306" max="2306" width="36.109375" bestFit="1" customWidth="1"/>
    <col min="2307" max="2307" width="0" hidden="1" customWidth="1"/>
    <col min="2308" max="2308" width="9.88671875" bestFit="1" customWidth="1"/>
    <col min="2309" max="2309" width="19.109375" customWidth="1"/>
    <col min="2310" max="2313" width="0" hidden="1" customWidth="1"/>
    <col min="2561" max="2561" width="0" hidden="1" customWidth="1"/>
    <col min="2562" max="2562" width="36.109375" bestFit="1" customWidth="1"/>
    <col min="2563" max="2563" width="0" hidden="1" customWidth="1"/>
    <col min="2564" max="2564" width="9.88671875" bestFit="1" customWidth="1"/>
    <col min="2565" max="2565" width="19.109375" customWidth="1"/>
    <col min="2566" max="2569" width="0" hidden="1" customWidth="1"/>
    <col min="2817" max="2817" width="0" hidden="1" customWidth="1"/>
    <col min="2818" max="2818" width="36.109375" bestFit="1" customWidth="1"/>
    <col min="2819" max="2819" width="0" hidden="1" customWidth="1"/>
    <col min="2820" max="2820" width="9.88671875" bestFit="1" customWidth="1"/>
    <col min="2821" max="2821" width="19.109375" customWidth="1"/>
    <col min="2822" max="2825" width="0" hidden="1" customWidth="1"/>
    <col min="3073" max="3073" width="0" hidden="1" customWidth="1"/>
    <col min="3074" max="3074" width="36.109375" bestFit="1" customWidth="1"/>
    <col min="3075" max="3075" width="0" hidden="1" customWidth="1"/>
    <col min="3076" max="3076" width="9.88671875" bestFit="1" customWidth="1"/>
    <col min="3077" max="3077" width="19.109375" customWidth="1"/>
    <col min="3078" max="3081" width="0" hidden="1" customWidth="1"/>
    <col min="3329" max="3329" width="0" hidden="1" customWidth="1"/>
    <col min="3330" max="3330" width="36.109375" bestFit="1" customWidth="1"/>
    <col min="3331" max="3331" width="0" hidden="1" customWidth="1"/>
    <col min="3332" max="3332" width="9.88671875" bestFit="1" customWidth="1"/>
    <col min="3333" max="3333" width="19.109375" customWidth="1"/>
    <col min="3334" max="3337" width="0" hidden="1" customWidth="1"/>
    <col min="3585" max="3585" width="0" hidden="1" customWidth="1"/>
    <col min="3586" max="3586" width="36.109375" bestFit="1" customWidth="1"/>
    <col min="3587" max="3587" width="0" hidden="1" customWidth="1"/>
    <col min="3588" max="3588" width="9.88671875" bestFit="1" customWidth="1"/>
    <col min="3589" max="3589" width="19.109375" customWidth="1"/>
    <col min="3590" max="3593" width="0" hidden="1" customWidth="1"/>
    <col min="3841" max="3841" width="0" hidden="1" customWidth="1"/>
    <col min="3842" max="3842" width="36.109375" bestFit="1" customWidth="1"/>
    <col min="3843" max="3843" width="0" hidden="1" customWidth="1"/>
    <col min="3844" max="3844" width="9.88671875" bestFit="1" customWidth="1"/>
    <col min="3845" max="3845" width="19.109375" customWidth="1"/>
    <col min="3846" max="3849" width="0" hidden="1" customWidth="1"/>
    <col min="4097" max="4097" width="0" hidden="1" customWidth="1"/>
    <col min="4098" max="4098" width="36.109375" bestFit="1" customWidth="1"/>
    <col min="4099" max="4099" width="0" hidden="1" customWidth="1"/>
    <col min="4100" max="4100" width="9.88671875" bestFit="1" customWidth="1"/>
    <col min="4101" max="4101" width="19.109375" customWidth="1"/>
    <col min="4102" max="4105" width="0" hidden="1" customWidth="1"/>
    <col min="4353" max="4353" width="0" hidden="1" customWidth="1"/>
    <col min="4354" max="4354" width="36.109375" bestFit="1" customWidth="1"/>
    <col min="4355" max="4355" width="0" hidden="1" customWidth="1"/>
    <col min="4356" max="4356" width="9.88671875" bestFit="1" customWidth="1"/>
    <col min="4357" max="4357" width="19.109375" customWidth="1"/>
    <col min="4358" max="4361" width="0" hidden="1" customWidth="1"/>
    <col min="4609" max="4609" width="0" hidden="1" customWidth="1"/>
    <col min="4610" max="4610" width="36.109375" bestFit="1" customWidth="1"/>
    <col min="4611" max="4611" width="0" hidden="1" customWidth="1"/>
    <col min="4612" max="4612" width="9.88671875" bestFit="1" customWidth="1"/>
    <col min="4613" max="4613" width="19.109375" customWidth="1"/>
    <col min="4614" max="4617" width="0" hidden="1" customWidth="1"/>
    <col min="4865" max="4865" width="0" hidden="1" customWidth="1"/>
    <col min="4866" max="4866" width="36.109375" bestFit="1" customWidth="1"/>
    <col min="4867" max="4867" width="0" hidden="1" customWidth="1"/>
    <col min="4868" max="4868" width="9.88671875" bestFit="1" customWidth="1"/>
    <col min="4869" max="4869" width="19.109375" customWidth="1"/>
    <col min="4870" max="4873" width="0" hidden="1" customWidth="1"/>
    <col min="5121" max="5121" width="0" hidden="1" customWidth="1"/>
    <col min="5122" max="5122" width="36.109375" bestFit="1" customWidth="1"/>
    <col min="5123" max="5123" width="0" hidden="1" customWidth="1"/>
    <col min="5124" max="5124" width="9.88671875" bestFit="1" customWidth="1"/>
    <col min="5125" max="5125" width="19.109375" customWidth="1"/>
    <col min="5126" max="5129" width="0" hidden="1" customWidth="1"/>
    <col min="5377" max="5377" width="0" hidden="1" customWidth="1"/>
    <col min="5378" max="5378" width="36.109375" bestFit="1" customWidth="1"/>
    <col min="5379" max="5379" width="0" hidden="1" customWidth="1"/>
    <col min="5380" max="5380" width="9.88671875" bestFit="1" customWidth="1"/>
    <col min="5381" max="5381" width="19.109375" customWidth="1"/>
    <col min="5382" max="5385" width="0" hidden="1" customWidth="1"/>
    <col min="5633" max="5633" width="0" hidden="1" customWidth="1"/>
    <col min="5634" max="5634" width="36.109375" bestFit="1" customWidth="1"/>
    <col min="5635" max="5635" width="0" hidden="1" customWidth="1"/>
    <col min="5636" max="5636" width="9.88671875" bestFit="1" customWidth="1"/>
    <col min="5637" max="5637" width="19.109375" customWidth="1"/>
    <col min="5638" max="5641" width="0" hidden="1" customWidth="1"/>
    <col min="5889" max="5889" width="0" hidden="1" customWidth="1"/>
    <col min="5890" max="5890" width="36.109375" bestFit="1" customWidth="1"/>
    <col min="5891" max="5891" width="0" hidden="1" customWidth="1"/>
    <col min="5892" max="5892" width="9.88671875" bestFit="1" customWidth="1"/>
    <col min="5893" max="5893" width="19.109375" customWidth="1"/>
    <col min="5894" max="5897" width="0" hidden="1" customWidth="1"/>
    <col min="6145" max="6145" width="0" hidden="1" customWidth="1"/>
    <col min="6146" max="6146" width="36.109375" bestFit="1" customWidth="1"/>
    <col min="6147" max="6147" width="0" hidden="1" customWidth="1"/>
    <col min="6148" max="6148" width="9.88671875" bestFit="1" customWidth="1"/>
    <col min="6149" max="6149" width="19.109375" customWidth="1"/>
    <col min="6150" max="6153" width="0" hidden="1" customWidth="1"/>
    <col min="6401" max="6401" width="0" hidden="1" customWidth="1"/>
    <col min="6402" max="6402" width="36.109375" bestFit="1" customWidth="1"/>
    <col min="6403" max="6403" width="0" hidden="1" customWidth="1"/>
    <col min="6404" max="6404" width="9.88671875" bestFit="1" customWidth="1"/>
    <col min="6405" max="6405" width="19.109375" customWidth="1"/>
    <col min="6406" max="6409" width="0" hidden="1" customWidth="1"/>
    <col min="6657" max="6657" width="0" hidden="1" customWidth="1"/>
    <col min="6658" max="6658" width="36.109375" bestFit="1" customWidth="1"/>
    <col min="6659" max="6659" width="0" hidden="1" customWidth="1"/>
    <col min="6660" max="6660" width="9.88671875" bestFit="1" customWidth="1"/>
    <col min="6661" max="6661" width="19.109375" customWidth="1"/>
    <col min="6662" max="6665" width="0" hidden="1" customWidth="1"/>
    <col min="6913" max="6913" width="0" hidden="1" customWidth="1"/>
    <col min="6914" max="6914" width="36.109375" bestFit="1" customWidth="1"/>
    <col min="6915" max="6915" width="0" hidden="1" customWidth="1"/>
    <col min="6916" max="6916" width="9.88671875" bestFit="1" customWidth="1"/>
    <col min="6917" max="6917" width="19.109375" customWidth="1"/>
    <col min="6918" max="6921" width="0" hidden="1" customWidth="1"/>
    <col min="7169" max="7169" width="0" hidden="1" customWidth="1"/>
    <col min="7170" max="7170" width="36.109375" bestFit="1" customWidth="1"/>
    <col min="7171" max="7171" width="0" hidden="1" customWidth="1"/>
    <col min="7172" max="7172" width="9.88671875" bestFit="1" customWidth="1"/>
    <col min="7173" max="7173" width="19.109375" customWidth="1"/>
    <col min="7174" max="7177" width="0" hidden="1" customWidth="1"/>
    <col min="7425" max="7425" width="0" hidden="1" customWidth="1"/>
    <col min="7426" max="7426" width="36.109375" bestFit="1" customWidth="1"/>
    <col min="7427" max="7427" width="0" hidden="1" customWidth="1"/>
    <col min="7428" max="7428" width="9.88671875" bestFit="1" customWidth="1"/>
    <col min="7429" max="7429" width="19.109375" customWidth="1"/>
    <col min="7430" max="7433" width="0" hidden="1" customWidth="1"/>
    <col min="7681" max="7681" width="0" hidden="1" customWidth="1"/>
    <col min="7682" max="7682" width="36.109375" bestFit="1" customWidth="1"/>
    <col min="7683" max="7683" width="0" hidden="1" customWidth="1"/>
    <col min="7684" max="7684" width="9.88671875" bestFit="1" customWidth="1"/>
    <col min="7685" max="7685" width="19.109375" customWidth="1"/>
    <col min="7686" max="7689" width="0" hidden="1" customWidth="1"/>
    <col min="7937" max="7937" width="0" hidden="1" customWidth="1"/>
    <col min="7938" max="7938" width="36.109375" bestFit="1" customWidth="1"/>
    <col min="7939" max="7939" width="0" hidden="1" customWidth="1"/>
    <col min="7940" max="7940" width="9.88671875" bestFit="1" customWidth="1"/>
    <col min="7941" max="7941" width="19.109375" customWidth="1"/>
    <col min="7942" max="7945" width="0" hidden="1" customWidth="1"/>
    <col min="8193" max="8193" width="0" hidden="1" customWidth="1"/>
    <col min="8194" max="8194" width="36.109375" bestFit="1" customWidth="1"/>
    <col min="8195" max="8195" width="0" hidden="1" customWidth="1"/>
    <col min="8196" max="8196" width="9.88671875" bestFit="1" customWidth="1"/>
    <col min="8197" max="8197" width="19.109375" customWidth="1"/>
    <col min="8198" max="8201" width="0" hidden="1" customWidth="1"/>
    <col min="8449" max="8449" width="0" hidden="1" customWidth="1"/>
    <col min="8450" max="8450" width="36.109375" bestFit="1" customWidth="1"/>
    <col min="8451" max="8451" width="0" hidden="1" customWidth="1"/>
    <col min="8452" max="8452" width="9.88671875" bestFit="1" customWidth="1"/>
    <col min="8453" max="8453" width="19.109375" customWidth="1"/>
    <col min="8454" max="8457" width="0" hidden="1" customWidth="1"/>
    <col min="8705" max="8705" width="0" hidden="1" customWidth="1"/>
    <col min="8706" max="8706" width="36.109375" bestFit="1" customWidth="1"/>
    <col min="8707" max="8707" width="0" hidden="1" customWidth="1"/>
    <col min="8708" max="8708" width="9.88671875" bestFit="1" customWidth="1"/>
    <col min="8709" max="8709" width="19.109375" customWidth="1"/>
    <col min="8710" max="8713" width="0" hidden="1" customWidth="1"/>
    <col min="8961" max="8961" width="0" hidden="1" customWidth="1"/>
    <col min="8962" max="8962" width="36.109375" bestFit="1" customWidth="1"/>
    <col min="8963" max="8963" width="0" hidden="1" customWidth="1"/>
    <col min="8964" max="8964" width="9.88671875" bestFit="1" customWidth="1"/>
    <col min="8965" max="8965" width="19.109375" customWidth="1"/>
    <col min="8966" max="8969" width="0" hidden="1" customWidth="1"/>
    <col min="9217" max="9217" width="0" hidden="1" customWidth="1"/>
    <col min="9218" max="9218" width="36.109375" bestFit="1" customWidth="1"/>
    <col min="9219" max="9219" width="0" hidden="1" customWidth="1"/>
    <col min="9220" max="9220" width="9.88671875" bestFit="1" customWidth="1"/>
    <col min="9221" max="9221" width="19.109375" customWidth="1"/>
    <col min="9222" max="9225" width="0" hidden="1" customWidth="1"/>
    <col min="9473" max="9473" width="0" hidden="1" customWidth="1"/>
    <col min="9474" max="9474" width="36.109375" bestFit="1" customWidth="1"/>
    <col min="9475" max="9475" width="0" hidden="1" customWidth="1"/>
    <col min="9476" max="9476" width="9.88671875" bestFit="1" customWidth="1"/>
    <col min="9477" max="9477" width="19.109375" customWidth="1"/>
    <col min="9478" max="9481" width="0" hidden="1" customWidth="1"/>
    <col min="9729" max="9729" width="0" hidden="1" customWidth="1"/>
    <col min="9730" max="9730" width="36.109375" bestFit="1" customWidth="1"/>
    <col min="9731" max="9731" width="0" hidden="1" customWidth="1"/>
    <col min="9732" max="9732" width="9.88671875" bestFit="1" customWidth="1"/>
    <col min="9733" max="9733" width="19.109375" customWidth="1"/>
    <col min="9734" max="9737" width="0" hidden="1" customWidth="1"/>
    <col min="9985" max="9985" width="0" hidden="1" customWidth="1"/>
    <col min="9986" max="9986" width="36.109375" bestFit="1" customWidth="1"/>
    <col min="9987" max="9987" width="0" hidden="1" customWidth="1"/>
    <col min="9988" max="9988" width="9.88671875" bestFit="1" customWidth="1"/>
    <col min="9989" max="9989" width="19.109375" customWidth="1"/>
    <col min="9990" max="9993" width="0" hidden="1" customWidth="1"/>
    <col min="10241" max="10241" width="0" hidden="1" customWidth="1"/>
    <col min="10242" max="10242" width="36.109375" bestFit="1" customWidth="1"/>
    <col min="10243" max="10243" width="0" hidden="1" customWidth="1"/>
    <col min="10244" max="10244" width="9.88671875" bestFit="1" customWidth="1"/>
    <col min="10245" max="10245" width="19.109375" customWidth="1"/>
    <col min="10246" max="10249" width="0" hidden="1" customWidth="1"/>
    <col min="10497" max="10497" width="0" hidden="1" customWidth="1"/>
    <col min="10498" max="10498" width="36.109375" bestFit="1" customWidth="1"/>
    <col min="10499" max="10499" width="0" hidden="1" customWidth="1"/>
    <col min="10500" max="10500" width="9.88671875" bestFit="1" customWidth="1"/>
    <col min="10501" max="10501" width="19.109375" customWidth="1"/>
    <col min="10502" max="10505" width="0" hidden="1" customWidth="1"/>
    <col min="10753" max="10753" width="0" hidden="1" customWidth="1"/>
    <col min="10754" max="10754" width="36.109375" bestFit="1" customWidth="1"/>
    <col min="10755" max="10755" width="0" hidden="1" customWidth="1"/>
    <col min="10756" max="10756" width="9.88671875" bestFit="1" customWidth="1"/>
    <col min="10757" max="10757" width="19.109375" customWidth="1"/>
    <col min="10758" max="10761" width="0" hidden="1" customWidth="1"/>
    <col min="11009" max="11009" width="0" hidden="1" customWidth="1"/>
    <col min="11010" max="11010" width="36.109375" bestFit="1" customWidth="1"/>
    <col min="11011" max="11011" width="0" hidden="1" customWidth="1"/>
    <col min="11012" max="11012" width="9.88671875" bestFit="1" customWidth="1"/>
    <col min="11013" max="11013" width="19.109375" customWidth="1"/>
    <col min="11014" max="11017" width="0" hidden="1" customWidth="1"/>
    <col min="11265" max="11265" width="0" hidden="1" customWidth="1"/>
    <col min="11266" max="11266" width="36.109375" bestFit="1" customWidth="1"/>
    <col min="11267" max="11267" width="0" hidden="1" customWidth="1"/>
    <col min="11268" max="11268" width="9.88671875" bestFit="1" customWidth="1"/>
    <col min="11269" max="11269" width="19.109375" customWidth="1"/>
    <col min="11270" max="11273" width="0" hidden="1" customWidth="1"/>
    <col min="11521" max="11521" width="0" hidden="1" customWidth="1"/>
    <col min="11522" max="11522" width="36.109375" bestFit="1" customWidth="1"/>
    <col min="11523" max="11523" width="0" hidden="1" customWidth="1"/>
    <col min="11524" max="11524" width="9.88671875" bestFit="1" customWidth="1"/>
    <col min="11525" max="11525" width="19.109375" customWidth="1"/>
    <col min="11526" max="11529" width="0" hidden="1" customWidth="1"/>
    <col min="11777" max="11777" width="0" hidden="1" customWidth="1"/>
    <col min="11778" max="11778" width="36.109375" bestFit="1" customWidth="1"/>
    <col min="11779" max="11779" width="0" hidden="1" customWidth="1"/>
    <col min="11780" max="11780" width="9.88671875" bestFit="1" customWidth="1"/>
    <col min="11781" max="11781" width="19.109375" customWidth="1"/>
    <col min="11782" max="11785" width="0" hidden="1" customWidth="1"/>
    <col min="12033" max="12033" width="0" hidden="1" customWidth="1"/>
    <col min="12034" max="12034" width="36.109375" bestFit="1" customWidth="1"/>
    <col min="12035" max="12035" width="0" hidden="1" customWidth="1"/>
    <col min="12036" max="12036" width="9.88671875" bestFit="1" customWidth="1"/>
    <col min="12037" max="12037" width="19.109375" customWidth="1"/>
    <col min="12038" max="12041" width="0" hidden="1" customWidth="1"/>
    <col min="12289" max="12289" width="0" hidden="1" customWidth="1"/>
    <col min="12290" max="12290" width="36.109375" bestFit="1" customWidth="1"/>
    <col min="12291" max="12291" width="0" hidden="1" customWidth="1"/>
    <col min="12292" max="12292" width="9.88671875" bestFit="1" customWidth="1"/>
    <col min="12293" max="12293" width="19.109375" customWidth="1"/>
    <col min="12294" max="12297" width="0" hidden="1" customWidth="1"/>
    <col min="12545" max="12545" width="0" hidden="1" customWidth="1"/>
    <col min="12546" max="12546" width="36.109375" bestFit="1" customWidth="1"/>
    <col min="12547" max="12547" width="0" hidden="1" customWidth="1"/>
    <col min="12548" max="12548" width="9.88671875" bestFit="1" customWidth="1"/>
    <col min="12549" max="12549" width="19.109375" customWidth="1"/>
    <col min="12550" max="12553" width="0" hidden="1" customWidth="1"/>
    <col min="12801" max="12801" width="0" hidden="1" customWidth="1"/>
    <col min="12802" max="12802" width="36.109375" bestFit="1" customWidth="1"/>
    <col min="12803" max="12803" width="0" hidden="1" customWidth="1"/>
    <col min="12804" max="12804" width="9.88671875" bestFit="1" customWidth="1"/>
    <col min="12805" max="12805" width="19.109375" customWidth="1"/>
    <col min="12806" max="12809" width="0" hidden="1" customWidth="1"/>
    <col min="13057" max="13057" width="0" hidden="1" customWidth="1"/>
    <col min="13058" max="13058" width="36.109375" bestFit="1" customWidth="1"/>
    <col min="13059" max="13059" width="0" hidden="1" customWidth="1"/>
    <col min="13060" max="13060" width="9.88671875" bestFit="1" customWidth="1"/>
    <col min="13061" max="13061" width="19.109375" customWidth="1"/>
    <col min="13062" max="13065" width="0" hidden="1" customWidth="1"/>
    <col min="13313" max="13313" width="0" hidden="1" customWidth="1"/>
    <col min="13314" max="13314" width="36.109375" bestFit="1" customWidth="1"/>
    <col min="13315" max="13315" width="0" hidden="1" customWidth="1"/>
    <col min="13316" max="13316" width="9.88671875" bestFit="1" customWidth="1"/>
    <col min="13317" max="13317" width="19.109375" customWidth="1"/>
    <col min="13318" max="13321" width="0" hidden="1" customWidth="1"/>
    <col min="13569" max="13569" width="0" hidden="1" customWidth="1"/>
    <col min="13570" max="13570" width="36.109375" bestFit="1" customWidth="1"/>
    <col min="13571" max="13571" width="0" hidden="1" customWidth="1"/>
    <col min="13572" max="13572" width="9.88671875" bestFit="1" customWidth="1"/>
    <col min="13573" max="13573" width="19.109375" customWidth="1"/>
    <col min="13574" max="13577" width="0" hidden="1" customWidth="1"/>
    <col min="13825" max="13825" width="0" hidden="1" customWidth="1"/>
    <col min="13826" max="13826" width="36.109375" bestFit="1" customWidth="1"/>
    <col min="13827" max="13827" width="0" hidden="1" customWidth="1"/>
    <col min="13828" max="13828" width="9.88671875" bestFit="1" customWidth="1"/>
    <col min="13829" max="13829" width="19.109375" customWidth="1"/>
    <col min="13830" max="13833" width="0" hidden="1" customWidth="1"/>
    <col min="14081" max="14081" width="0" hidden="1" customWidth="1"/>
    <col min="14082" max="14082" width="36.109375" bestFit="1" customWidth="1"/>
    <col min="14083" max="14083" width="0" hidden="1" customWidth="1"/>
    <col min="14084" max="14084" width="9.88671875" bestFit="1" customWidth="1"/>
    <col min="14085" max="14085" width="19.109375" customWidth="1"/>
    <col min="14086" max="14089" width="0" hidden="1" customWidth="1"/>
    <col min="14337" max="14337" width="0" hidden="1" customWidth="1"/>
    <col min="14338" max="14338" width="36.109375" bestFit="1" customWidth="1"/>
    <col min="14339" max="14339" width="0" hidden="1" customWidth="1"/>
    <col min="14340" max="14340" width="9.88671875" bestFit="1" customWidth="1"/>
    <col min="14341" max="14341" width="19.109375" customWidth="1"/>
    <col min="14342" max="14345" width="0" hidden="1" customWidth="1"/>
    <col min="14593" max="14593" width="0" hidden="1" customWidth="1"/>
    <col min="14594" max="14594" width="36.109375" bestFit="1" customWidth="1"/>
    <col min="14595" max="14595" width="0" hidden="1" customWidth="1"/>
    <col min="14596" max="14596" width="9.88671875" bestFit="1" customWidth="1"/>
    <col min="14597" max="14597" width="19.109375" customWidth="1"/>
    <col min="14598" max="14601" width="0" hidden="1" customWidth="1"/>
    <col min="14849" max="14849" width="0" hidden="1" customWidth="1"/>
    <col min="14850" max="14850" width="36.109375" bestFit="1" customWidth="1"/>
    <col min="14851" max="14851" width="0" hidden="1" customWidth="1"/>
    <col min="14852" max="14852" width="9.88671875" bestFit="1" customWidth="1"/>
    <col min="14853" max="14853" width="19.109375" customWidth="1"/>
    <col min="14854" max="14857" width="0" hidden="1" customWidth="1"/>
    <col min="15105" max="15105" width="0" hidden="1" customWidth="1"/>
    <col min="15106" max="15106" width="36.109375" bestFit="1" customWidth="1"/>
    <col min="15107" max="15107" width="0" hidden="1" customWidth="1"/>
    <col min="15108" max="15108" width="9.88671875" bestFit="1" customWidth="1"/>
    <col min="15109" max="15109" width="19.109375" customWidth="1"/>
    <col min="15110" max="15113" width="0" hidden="1" customWidth="1"/>
    <col min="15361" max="15361" width="0" hidden="1" customWidth="1"/>
    <col min="15362" max="15362" width="36.109375" bestFit="1" customWidth="1"/>
    <col min="15363" max="15363" width="0" hidden="1" customWidth="1"/>
    <col min="15364" max="15364" width="9.88671875" bestFit="1" customWidth="1"/>
    <col min="15365" max="15365" width="19.109375" customWidth="1"/>
    <col min="15366" max="15369" width="0" hidden="1" customWidth="1"/>
    <col min="15617" max="15617" width="0" hidden="1" customWidth="1"/>
    <col min="15618" max="15618" width="36.109375" bestFit="1" customWidth="1"/>
    <col min="15619" max="15619" width="0" hidden="1" customWidth="1"/>
    <col min="15620" max="15620" width="9.88671875" bestFit="1" customWidth="1"/>
    <col min="15621" max="15621" width="19.109375" customWidth="1"/>
    <col min="15622" max="15625" width="0" hidden="1" customWidth="1"/>
    <col min="15873" max="15873" width="0" hidden="1" customWidth="1"/>
    <col min="15874" max="15874" width="36.109375" bestFit="1" customWidth="1"/>
    <col min="15875" max="15875" width="0" hidden="1" customWidth="1"/>
    <col min="15876" max="15876" width="9.88671875" bestFit="1" customWidth="1"/>
    <col min="15877" max="15877" width="19.109375" customWidth="1"/>
    <col min="15878" max="15881" width="0" hidden="1" customWidth="1"/>
    <col min="16129" max="16129" width="0" hidden="1" customWidth="1"/>
    <col min="16130" max="16130" width="36.109375" bestFit="1" customWidth="1"/>
    <col min="16131" max="16131" width="0" hidden="1" customWidth="1"/>
    <col min="16132" max="16132" width="9.88671875" bestFit="1" customWidth="1"/>
    <col min="16133" max="16133" width="19.109375" customWidth="1"/>
    <col min="16134" max="16137" width="0" hidden="1" customWidth="1"/>
  </cols>
  <sheetData>
    <row r="1" spans="1:9">
      <c r="A1" s="885" t="s">
        <v>3831</v>
      </c>
      <c r="B1" s="886" t="s">
        <v>6</v>
      </c>
      <c r="C1" s="886" t="s">
        <v>3832</v>
      </c>
      <c r="D1" s="885" t="s">
        <v>2766</v>
      </c>
      <c r="E1" s="885" t="s">
        <v>2765</v>
      </c>
      <c r="F1" s="886" t="s">
        <v>3833</v>
      </c>
      <c r="G1" s="886" t="s">
        <v>3834</v>
      </c>
      <c r="H1" s="886" t="s">
        <v>3835</v>
      </c>
      <c r="I1" s="886" t="s">
        <v>3836</v>
      </c>
    </row>
    <row r="2" spans="1:9">
      <c r="A2" s="887">
        <v>101</v>
      </c>
      <c r="B2" s="888" t="s">
        <v>2764</v>
      </c>
      <c r="C2" s="888" t="s">
        <v>2764</v>
      </c>
      <c r="D2" s="887"/>
      <c r="E2" s="887"/>
      <c r="F2" s="888" t="s">
        <v>1066</v>
      </c>
      <c r="G2" s="888" t="s">
        <v>1066</v>
      </c>
      <c r="H2" s="888" t="s">
        <v>1066</v>
      </c>
      <c r="I2" s="888" t="s">
        <v>3837</v>
      </c>
    </row>
    <row r="3" spans="1:9">
      <c r="A3" s="438">
        <v>1</v>
      </c>
      <c r="B3" s="437" t="s">
        <v>32</v>
      </c>
      <c r="C3" s="437" t="s">
        <v>32</v>
      </c>
      <c r="D3" s="438" t="s">
        <v>2898</v>
      </c>
      <c r="E3" s="438" t="s">
        <v>2898</v>
      </c>
      <c r="F3" s="437" t="s">
        <v>3838</v>
      </c>
      <c r="G3" s="437" t="s">
        <v>1066</v>
      </c>
      <c r="H3" s="437" t="s">
        <v>3839</v>
      </c>
      <c r="I3" s="437" t="s">
        <v>1066</v>
      </c>
    </row>
    <row r="4" spans="1:9">
      <c r="A4" s="438">
        <v>2</v>
      </c>
      <c r="B4" s="437" t="s">
        <v>2763</v>
      </c>
      <c r="C4" s="437" t="s">
        <v>3840</v>
      </c>
      <c r="D4" s="438" t="s">
        <v>2898</v>
      </c>
      <c r="E4" s="438" t="s">
        <v>2898</v>
      </c>
      <c r="F4" s="437" t="s">
        <v>3841</v>
      </c>
      <c r="G4" s="437" t="s">
        <v>3842</v>
      </c>
      <c r="H4" s="437" t="s">
        <v>3839</v>
      </c>
      <c r="I4" s="437" t="s">
        <v>1066</v>
      </c>
    </row>
    <row r="5" spans="1:9">
      <c r="A5" s="438">
        <v>3</v>
      </c>
      <c r="B5" s="437" t="s">
        <v>2762</v>
      </c>
      <c r="C5" s="437" t="s">
        <v>2762</v>
      </c>
      <c r="D5" s="438" t="s">
        <v>2898</v>
      </c>
      <c r="E5" s="438">
        <f>'Rozpočet SO_109'!J111</f>
        <v>0</v>
      </c>
      <c r="F5" s="437" t="s">
        <v>1066</v>
      </c>
      <c r="G5" s="437" t="s">
        <v>3843</v>
      </c>
      <c r="H5" s="437" t="s">
        <v>3839</v>
      </c>
      <c r="I5" s="437" t="s">
        <v>1066</v>
      </c>
    </row>
    <row r="6" spans="1:9">
      <c r="A6" s="438">
        <v>4</v>
      </c>
      <c r="B6" s="437" t="s">
        <v>2761</v>
      </c>
      <c r="C6" s="437" t="s">
        <v>2761</v>
      </c>
      <c r="D6" s="438"/>
      <c r="E6" s="438">
        <f>'Rozpočet SO_109'!M111</f>
        <v>0</v>
      </c>
      <c r="F6" s="437" t="s">
        <v>1066</v>
      </c>
      <c r="G6" s="437" t="s">
        <v>3844</v>
      </c>
      <c r="H6" s="437" t="s">
        <v>3839</v>
      </c>
      <c r="I6" s="437" t="s">
        <v>1066</v>
      </c>
    </row>
    <row r="7" spans="1:9">
      <c r="A7" s="889">
        <v>5</v>
      </c>
      <c r="B7" s="890" t="s">
        <v>2760</v>
      </c>
      <c r="C7" s="890" t="s">
        <v>2760</v>
      </c>
      <c r="D7" s="889" t="s">
        <v>2898</v>
      </c>
      <c r="E7" s="889">
        <f>E5</f>
        <v>0</v>
      </c>
      <c r="F7" s="890" t="s">
        <v>3845</v>
      </c>
      <c r="G7" s="890" t="s">
        <v>3846</v>
      </c>
      <c r="H7" s="890" t="s">
        <v>3839</v>
      </c>
      <c r="I7" s="890" t="s">
        <v>3847</v>
      </c>
    </row>
    <row r="8" spans="1:9">
      <c r="A8" s="438">
        <v>6</v>
      </c>
      <c r="B8" s="437" t="s">
        <v>3848</v>
      </c>
      <c r="C8" s="437" t="s">
        <v>3849</v>
      </c>
      <c r="D8" s="438" t="s">
        <v>2898</v>
      </c>
      <c r="E8" s="438">
        <f>E7*0.02</f>
        <v>0</v>
      </c>
      <c r="F8" s="437" t="s">
        <v>1066</v>
      </c>
      <c r="G8" s="437" t="s">
        <v>3850</v>
      </c>
      <c r="H8" s="437" t="s">
        <v>3839</v>
      </c>
      <c r="I8" s="437" t="s">
        <v>1066</v>
      </c>
    </row>
    <row r="9" spans="1:9">
      <c r="A9" s="438">
        <v>7</v>
      </c>
      <c r="B9" s="437" t="s">
        <v>178</v>
      </c>
      <c r="C9" s="437" t="s">
        <v>178</v>
      </c>
      <c r="D9" s="438" t="s">
        <v>2898</v>
      </c>
      <c r="E9" s="438">
        <f>'Rozpočet SO_109'!M118</f>
        <v>0</v>
      </c>
      <c r="F9" s="437" t="s">
        <v>1066</v>
      </c>
      <c r="G9" s="437" t="s">
        <v>3851</v>
      </c>
      <c r="H9" s="437" t="s">
        <v>3839</v>
      </c>
      <c r="I9" s="437" t="s">
        <v>1066</v>
      </c>
    </row>
    <row r="10" spans="1:9">
      <c r="A10" s="438">
        <v>8</v>
      </c>
      <c r="B10" s="437" t="s">
        <v>226</v>
      </c>
      <c r="C10" s="437" t="s">
        <v>226</v>
      </c>
      <c r="D10" s="438" t="s">
        <v>2898</v>
      </c>
      <c r="E10" s="438">
        <f>'Rozpočet SO_109'!J171</f>
        <v>0</v>
      </c>
      <c r="F10" s="437" t="s">
        <v>1066</v>
      </c>
      <c r="G10" s="437" t="s">
        <v>3852</v>
      </c>
      <c r="H10" s="437" t="s">
        <v>3839</v>
      </c>
      <c r="I10" s="437" t="s">
        <v>1066</v>
      </c>
    </row>
    <row r="11" spans="1:9">
      <c r="A11" s="438">
        <v>9</v>
      </c>
      <c r="B11" s="437" t="s">
        <v>3853</v>
      </c>
      <c r="C11" s="437" t="s">
        <v>3854</v>
      </c>
      <c r="D11" s="438" t="s">
        <v>2898</v>
      </c>
      <c r="E11" s="438">
        <v>0</v>
      </c>
      <c r="F11" s="437" t="s">
        <v>1066</v>
      </c>
      <c r="G11" s="437" t="s">
        <v>3855</v>
      </c>
      <c r="H11" s="437" t="s">
        <v>3839</v>
      </c>
      <c r="I11" s="437" t="s">
        <v>1066</v>
      </c>
    </row>
    <row r="12" spans="1:9">
      <c r="A12" s="889">
        <v>10</v>
      </c>
      <c r="B12" s="890" t="s">
        <v>2757</v>
      </c>
      <c r="C12" s="890" t="s">
        <v>2757</v>
      </c>
      <c r="D12" s="889" t="s">
        <v>2898</v>
      </c>
      <c r="E12" s="889">
        <f>E7+E8+E9+E10+E11</f>
        <v>0</v>
      </c>
      <c r="F12" s="890" t="s">
        <v>3856</v>
      </c>
      <c r="G12" s="890" t="s">
        <v>3857</v>
      </c>
      <c r="H12" s="890" t="s">
        <v>3839</v>
      </c>
      <c r="I12" s="890" t="s">
        <v>3847</v>
      </c>
    </row>
    <row r="13" spans="1:9">
      <c r="A13" s="438">
        <v>11</v>
      </c>
      <c r="B13" s="437" t="s">
        <v>2756</v>
      </c>
      <c r="C13" s="437" t="s">
        <v>3858</v>
      </c>
      <c r="D13" s="438"/>
      <c r="E13" s="438">
        <v>0</v>
      </c>
      <c r="F13" s="437" t="s">
        <v>1066</v>
      </c>
      <c r="G13" s="437" t="s">
        <v>3859</v>
      </c>
      <c r="H13" s="437" t="s">
        <v>3839</v>
      </c>
      <c r="I13" s="437" t="s">
        <v>1066</v>
      </c>
    </row>
    <row r="14" spans="1:9">
      <c r="A14" s="438">
        <v>12</v>
      </c>
      <c r="B14" s="437" t="s">
        <v>2755</v>
      </c>
      <c r="C14" s="437" t="s">
        <v>3860</v>
      </c>
      <c r="D14" s="438"/>
      <c r="E14" s="438">
        <v>0</v>
      </c>
      <c r="F14" s="437" t="s">
        <v>1066</v>
      </c>
      <c r="G14" s="437" t="s">
        <v>3861</v>
      </c>
      <c r="H14" s="437" t="s">
        <v>3839</v>
      </c>
      <c r="I14" s="437" t="s">
        <v>1066</v>
      </c>
    </row>
    <row r="15" spans="1:9">
      <c r="A15" s="438">
        <v>13</v>
      </c>
      <c r="B15" s="437" t="s">
        <v>2754</v>
      </c>
      <c r="C15" s="437" t="s">
        <v>3862</v>
      </c>
      <c r="D15" s="438"/>
      <c r="E15" s="438">
        <v>0</v>
      </c>
      <c r="F15" s="437" t="s">
        <v>1066</v>
      </c>
      <c r="G15" s="437" t="s">
        <v>3863</v>
      </c>
      <c r="H15" s="437" t="s">
        <v>3839</v>
      </c>
      <c r="I15" s="437" t="s">
        <v>1066</v>
      </c>
    </row>
    <row r="16" spans="1:9">
      <c r="A16" s="887">
        <v>14</v>
      </c>
      <c r="B16" s="888" t="s">
        <v>2753</v>
      </c>
      <c r="C16" s="888" t="s">
        <v>2753</v>
      </c>
      <c r="D16" s="887"/>
      <c r="E16" s="887">
        <f>SUM(E12:E15)</f>
        <v>0</v>
      </c>
      <c r="F16" s="888" t="s">
        <v>1066</v>
      </c>
      <c r="G16" s="888" t="s">
        <v>3864</v>
      </c>
      <c r="H16" s="888" t="s">
        <v>3839</v>
      </c>
      <c r="I16" s="888" t="s">
        <v>3837</v>
      </c>
    </row>
    <row r="17" spans="1:9">
      <c r="A17" s="438"/>
      <c r="B17" s="437" t="s">
        <v>1066</v>
      </c>
      <c r="C17" s="437" t="s">
        <v>1066</v>
      </c>
      <c r="D17" s="438"/>
      <c r="E17" s="438"/>
      <c r="F17" s="437" t="s">
        <v>1066</v>
      </c>
      <c r="G17" s="437" t="s">
        <v>1066</v>
      </c>
      <c r="H17" s="437" t="s">
        <v>1066</v>
      </c>
      <c r="I17" s="437" t="s">
        <v>1066</v>
      </c>
    </row>
    <row r="18" spans="1:9">
      <c r="A18" s="887">
        <v>102</v>
      </c>
      <c r="B18" s="888" t="s">
        <v>29</v>
      </c>
      <c r="C18" s="888" t="s">
        <v>29</v>
      </c>
      <c r="D18" s="887"/>
      <c r="E18" s="887"/>
      <c r="F18" s="888" t="s">
        <v>1066</v>
      </c>
      <c r="G18" s="888" t="s">
        <v>1066</v>
      </c>
      <c r="H18" s="888" t="s">
        <v>1066</v>
      </c>
      <c r="I18" s="888" t="s">
        <v>3837</v>
      </c>
    </row>
    <row r="19" spans="1:9">
      <c r="A19" s="438">
        <v>20</v>
      </c>
      <c r="B19" s="437" t="s">
        <v>2854</v>
      </c>
      <c r="C19" s="437" t="s">
        <v>3865</v>
      </c>
      <c r="D19" s="438"/>
      <c r="E19" s="438">
        <f>E12*0.0325</f>
        <v>0</v>
      </c>
      <c r="F19" s="437" t="s">
        <v>1066</v>
      </c>
      <c r="G19" s="437" t="s">
        <v>3866</v>
      </c>
      <c r="H19" s="437" t="s">
        <v>3839</v>
      </c>
      <c r="I19" s="437" t="s">
        <v>1066</v>
      </c>
    </row>
    <row r="20" spans="1:9">
      <c r="A20" s="438">
        <v>21</v>
      </c>
      <c r="B20" s="437" t="s">
        <v>2751</v>
      </c>
      <c r="C20" s="437" t="s">
        <v>3867</v>
      </c>
      <c r="D20" s="438"/>
      <c r="E20" s="438">
        <v>0</v>
      </c>
      <c r="F20" s="437" t="s">
        <v>1066</v>
      </c>
      <c r="G20" s="437" t="s">
        <v>3868</v>
      </c>
      <c r="H20" s="437" t="s">
        <v>3839</v>
      </c>
      <c r="I20" s="437" t="s">
        <v>1066</v>
      </c>
    </row>
    <row r="21" spans="1:9">
      <c r="A21" s="887">
        <v>22</v>
      </c>
      <c r="B21" s="888" t="s">
        <v>2750</v>
      </c>
      <c r="C21" s="888" t="s">
        <v>2750</v>
      </c>
      <c r="D21" s="887"/>
      <c r="E21" s="887">
        <f>SUM(E19:E20)</f>
        <v>0</v>
      </c>
      <c r="F21" s="888" t="s">
        <v>1066</v>
      </c>
      <c r="G21" s="888" t="s">
        <v>3869</v>
      </c>
      <c r="H21" s="888" t="s">
        <v>3839</v>
      </c>
      <c r="I21" s="888" t="s">
        <v>3837</v>
      </c>
    </row>
    <row r="22" spans="1:9">
      <c r="A22" s="438">
        <v>30</v>
      </c>
      <c r="B22" s="437" t="s">
        <v>2749</v>
      </c>
      <c r="C22" s="437" t="s">
        <v>2749</v>
      </c>
      <c r="D22" s="438"/>
      <c r="E22" s="438">
        <v>0</v>
      </c>
      <c r="F22" s="437" t="s">
        <v>1066</v>
      </c>
      <c r="G22" s="437" t="s">
        <v>3870</v>
      </c>
      <c r="H22" s="437" t="s">
        <v>3839</v>
      </c>
      <c r="I22" s="437" t="s">
        <v>1066</v>
      </c>
    </row>
    <row r="23" spans="1:9">
      <c r="A23" s="438"/>
      <c r="B23" s="437" t="s">
        <v>1066</v>
      </c>
      <c r="C23" s="437" t="s">
        <v>1066</v>
      </c>
      <c r="D23" s="438"/>
      <c r="E23" s="438"/>
      <c r="F23" s="437" t="s">
        <v>1066</v>
      </c>
      <c r="G23" s="437" t="s">
        <v>1066</v>
      </c>
      <c r="H23" s="437" t="s">
        <v>1066</v>
      </c>
      <c r="I23" s="437" t="s">
        <v>1066</v>
      </c>
    </row>
    <row r="24" spans="1:9" ht="13.8">
      <c r="A24" s="891">
        <v>50</v>
      </c>
      <c r="B24" s="892" t="s">
        <v>2748</v>
      </c>
      <c r="C24" s="892" t="s">
        <v>2748</v>
      </c>
      <c r="D24" s="891"/>
      <c r="E24" s="891">
        <f>(E16+E21)</f>
        <v>0</v>
      </c>
      <c r="F24" s="892" t="s">
        <v>1066</v>
      </c>
      <c r="G24" s="892" t="s">
        <v>3871</v>
      </c>
      <c r="H24" s="892" t="s">
        <v>3839</v>
      </c>
      <c r="I24" s="892" t="s">
        <v>3872</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3.2"/>
  <cols>
    <col min="1" max="1" width="5.88671875" style="88" hidden="1" customWidth="1"/>
    <col min="2" max="2" width="26.109375" style="124" bestFit="1" customWidth="1"/>
    <col min="3" max="3" width="61" style="124" bestFit="1" customWidth="1"/>
    <col min="4" max="4" width="10.109375" style="124" hidden="1" customWidth="1"/>
    <col min="5" max="5" width="23.6640625" style="124" hidden="1" customWidth="1"/>
    <col min="257" max="257" width="0" hidden="1" customWidth="1"/>
    <col min="258" max="258" width="26.109375" bestFit="1" customWidth="1"/>
    <col min="259" max="259" width="61" bestFit="1" customWidth="1"/>
    <col min="260" max="261" width="0" hidden="1" customWidth="1"/>
    <col min="513" max="513" width="0" hidden="1" customWidth="1"/>
    <col min="514" max="514" width="26.109375" bestFit="1" customWidth="1"/>
    <col min="515" max="515" width="61" bestFit="1" customWidth="1"/>
    <col min="516" max="517" width="0" hidden="1" customWidth="1"/>
    <col min="769" max="769" width="0" hidden="1" customWidth="1"/>
    <col min="770" max="770" width="26.109375" bestFit="1" customWidth="1"/>
    <col min="771" max="771" width="61" bestFit="1" customWidth="1"/>
    <col min="772" max="773" width="0" hidden="1" customWidth="1"/>
    <col min="1025" max="1025" width="0" hidden="1" customWidth="1"/>
    <col min="1026" max="1026" width="26.109375" bestFit="1" customWidth="1"/>
    <col min="1027" max="1027" width="61" bestFit="1" customWidth="1"/>
    <col min="1028" max="1029" width="0" hidden="1" customWidth="1"/>
    <col min="1281" max="1281" width="0" hidden="1" customWidth="1"/>
    <col min="1282" max="1282" width="26.109375" bestFit="1" customWidth="1"/>
    <col min="1283" max="1283" width="61" bestFit="1" customWidth="1"/>
    <col min="1284" max="1285" width="0" hidden="1" customWidth="1"/>
    <col min="1537" max="1537" width="0" hidden="1" customWidth="1"/>
    <col min="1538" max="1538" width="26.109375" bestFit="1" customWidth="1"/>
    <col min="1539" max="1539" width="61" bestFit="1" customWidth="1"/>
    <col min="1540" max="1541" width="0" hidden="1" customWidth="1"/>
    <col min="1793" max="1793" width="0" hidden="1" customWidth="1"/>
    <col min="1794" max="1794" width="26.109375" bestFit="1" customWidth="1"/>
    <col min="1795" max="1795" width="61" bestFit="1" customWidth="1"/>
    <col min="1796" max="1797" width="0" hidden="1" customWidth="1"/>
    <col min="2049" max="2049" width="0" hidden="1" customWidth="1"/>
    <col min="2050" max="2050" width="26.109375" bestFit="1" customWidth="1"/>
    <col min="2051" max="2051" width="61" bestFit="1" customWidth="1"/>
    <col min="2052" max="2053" width="0" hidden="1" customWidth="1"/>
    <col min="2305" max="2305" width="0" hidden="1" customWidth="1"/>
    <col min="2306" max="2306" width="26.109375" bestFit="1" customWidth="1"/>
    <col min="2307" max="2307" width="61" bestFit="1" customWidth="1"/>
    <col min="2308" max="2309" width="0" hidden="1" customWidth="1"/>
    <col min="2561" max="2561" width="0" hidden="1" customWidth="1"/>
    <col min="2562" max="2562" width="26.109375" bestFit="1" customWidth="1"/>
    <col min="2563" max="2563" width="61" bestFit="1" customWidth="1"/>
    <col min="2564" max="2565" width="0" hidden="1" customWidth="1"/>
    <col min="2817" max="2817" width="0" hidden="1" customWidth="1"/>
    <col min="2818" max="2818" width="26.109375" bestFit="1" customWidth="1"/>
    <col min="2819" max="2819" width="61" bestFit="1" customWidth="1"/>
    <col min="2820" max="2821" width="0" hidden="1" customWidth="1"/>
    <col min="3073" max="3073" width="0" hidden="1" customWidth="1"/>
    <col min="3074" max="3074" width="26.109375" bestFit="1" customWidth="1"/>
    <col min="3075" max="3075" width="61" bestFit="1" customWidth="1"/>
    <col min="3076" max="3077" width="0" hidden="1" customWidth="1"/>
    <col min="3329" max="3329" width="0" hidden="1" customWidth="1"/>
    <col min="3330" max="3330" width="26.109375" bestFit="1" customWidth="1"/>
    <col min="3331" max="3331" width="61" bestFit="1" customWidth="1"/>
    <col min="3332" max="3333" width="0" hidden="1" customWidth="1"/>
    <col min="3585" max="3585" width="0" hidden="1" customWidth="1"/>
    <col min="3586" max="3586" width="26.109375" bestFit="1" customWidth="1"/>
    <col min="3587" max="3587" width="61" bestFit="1" customWidth="1"/>
    <col min="3588" max="3589" width="0" hidden="1" customWidth="1"/>
    <col min="3841" max="3841" width="0" hidden="1" customWidth="1"/>
    <col min="3842" max="3842" width="26.109375" bestFit="1" customWidth="1"/>
    <col min="3843" max="3843" width="61" bestFit="1" customWidth="1"/>
    <col min="3844" max="3845" width="0" hidden="1" customWidth="1"/>
    <col min="4097" max="4097" width="0" hidden="1" customWidth="1"/>
    <col min="4098" max="4098" width="26.109375" bestFit="1" customWidth="1"/>
    <col min="4099" max="4099" width="61" bestFit="1" customWidth="1"/>
    <col min="4100" max="4101" width="0" hidden="1" customWidth="1"/>
    <col min="4353" max="4353" width="0" hidden="1" customWidth="1"/>
    <col min="4354" max="4354" width="26.109375" bestFit="1" customWidth="1"/>
    <col min="4355" max="4355" width="61" bestFit="1" customWidth="1"/>
    <col min="4356" max="4357" width="0" hidden="1" customWidth="1"/>
    <col min="4609" max="4609" width="0" hidden="1" customWidth="1"/>
    <col min="4610" max="4610" width="26.109375" bestFit="1" customWidth="1"/>
    <col min="4611" max="4611" width="61" bestFit="1" customWidth="1"/>
    <col min="4612" max="4613" width="0" hidden="1" customWidth="1"/>
    <col min="4865" max="4865" width="0" hidden="1" customWidth="1"/>
    <col min="4866" max="4866" width="26.109375" bestFit="1" customWidth="1"/>
    <col min="4867" max="4867" width="61" bestFit="1" customWidth="1"/>
    <col min="4868" max="4869" width="0" hidden="1" customWidth="1"/>
    <col min="5121" max="5121" width="0" hidden="1" customWidth="1"/>
    <col min="5122" max="5122" width="26.109375" bestFit="1" customWidth="1"/>
    <col min="5123" max="5123" width="61" bestFit="1" customWidth="1"/>
    <col min="5124" max="5125" width="0" hidden="1" customWidth="1"/>
    <col min="5377" max="5377" width="0" hidden="1" customWidth="1"/>
    <col min="5378" max="5378" width="26.109375" bestFit="1" customWidth="1"/>
    <col min="5379" max="5379" width="61" bestFit="1" customWidth="1"/>
    <col min="5380" max="5381" width="0" hidden="1" customWidth="1"/>
    <col min="5633" max="5633" width="0" hidden="1" customWidth="1"/>
    <col min="5634" max="5634" width="26.109375" bestFit="1" customWidth="1"/>
    <col min="5635" max="5635" width="61" bestFit="1" customWidth="1"/>
    <col min="5636" max="5637" width="0" hidden="1" customWidth="1"/>
    <col min="5889" max="5889" width="0" hidden="1" customWidth="1"/>
    <col min="5890" max="5890" width="26.109375" bestFit="1" customWidth="1"/>
    <col min="5891" max="5891" width="61" bestFit="1" customWidth="1"/>
    <col min="5892" max="5893" width="0" hidden="1" customWidth="1"/>
    <col min="6145" max="6145" width="0" hidden="1" customWidth="1"/>
    <col min="6146" max="6146" width="26.109375" bestFit="1" customWidth="1"/>
    <col min="6147" max="6147" width="61" bestFit="1" customWidth="1"/>
    <col min="6148" max="6149" width="0" hidden="1" customWidth="1"/>
    <col min="6401" max="6401" width="0" hidden="1" customWidth="1"/>
    <col min="6402" max="6402" width="26.109375" bestFit="1" customWidth="1"/>
    <col min="6403" max="6403" width="61" bestFit="1" customWidth="1"/>
    <col min="6404" max="6405" width="0" hidden="1" customWidth="1"/>
    <col min="6657" max="6657" width="0" hidden="1" customWidth="1"/>
    <col min="6658" max="6658" width="26.109375" bestFit="1" customWidth="1"/>
    <col min="6659" max="6659" width="61" bestFit="1" customWidth="1"/>
    <col min="6660" max="6661" width="0" hidden="1" customWidth="1"/>
    <col min="6913" max="6913" width="0" hidden="1" customWidth="1"/>
    <col min="6914" max="6914" width="26.109375" bestFit="1" customWidth="1"/>
    <col min="6915" max="6915" width="61" bestFit="1" customWidth="1"/>
    <col min="6916" max="6917" width="0" hidden="1" customWidth="1"/>
    <col min="7169" max="7169" width="0" hidden="1" customWidth="1"/>
    <col min="7170" max="7170" width="26.109375" bestFit="1" customWidth="1"/>
    <col min="7171" max="7171" width="61" bestFit="1" customWidth="1"/>
    <col min="7172" max="7173" width="0" hidden="1" customWidth="1"/>
    <col min="7425" max="7425" width="0" hidden="1" customWidth="1"/>
    <col min="7426" max="7426" width="26.109375" bestFit="1" customWidth="1"/>
    <col min="7427" max="7427" width="61" bestFit="1" customWidth="1"/>
    <col min="7428" max="7429" width="0" hidden="1" customWidth="1"/>
    <col min="7681" max="7681" width="0" hidden="1" customWidth="1"/>
    <col min="7682" max="7682" width="26.109375" bestFit="1" customWidth="1"/>
    <col min="7683" max="7683" width="61" bestFit="1" customWidth="1"/>
    <col min="7684" max="7685" width="0" hidden="1" customWidth="1"/>
    <col min="7937" max="7937" width="0" hidden="1" customWidth="1"/>
    <col min="7938" max="7938" width="26.109375" bestFit="1" customWidth="1"/>
    <col min="7939" max="7939" width="61" bestFit="1" customWidth="1"/>
    <col min="7940" max="7941" width="0" hidden="1" customWidth="1"/>
    <col min="8193" max="8193" width="0" hidden="1" customWidth="1"/>
    <col min="8194" max="8194" width="26.109375" bestFit="1" customWidth="1"/>
    <col min="8195" max="8195" width="61" bestFit="1" customWidth="1"/>
    <col min="8196" max="8197" width="0" hidden="1" customWidth="1"/>
    <col min="8449" max="8449" width="0" hidden="1" customWidth="1"/>
    <col min="8450" max="8450" width="26.109375" bestFit="1" customWidth="1"/>
    <col min="8451" max="8451" width="61" bestFit="1" customWidth="1"/>
    <col min="8452" max="8453" width="0" hidden="1" customWidth="1"/>
    <col min="8705" max="8705" width="0" hidden="1" customWidth="1"/>
    <col min="8706" max="8706" width="26.109375" bestFit="1" customWidth="1"/>
    <col min="8707" max="8707" width="61" bestFit="1" customWidth="1"/>
    <col min="8708" max="8709" width="0" hidden="1" customWidth="1"/>
    <col min="8961" max="8961" width="0" hidden="1" customWidth="1"/>
    <col min="8962" max="8962" width="26.109375" bestFit="1" customWidth="1"/>
    <col min="8963" max="8963" width="61" bestFit="1" customWidth="1"/>
    <col min="8964" max="8965" width="0" hidden="1" customWidth="1"/>
    <col min="9217" max="9217" width="0" hidden="1" customWidth="1"/>
    <col min="9218" max="9218" width="26.109375" bestFit="1" customWidth="1"/>
    <col min="9219" max="9219" width="61" bestFit="1" customWidth="1"/>
    <col min="9220" max="9221" width="0" hidden="1" customWidth="1"/>
    <col min="9473" max="9473" width="0" hidden="1" customWidth="1"/>
    <col min="9474" max="9474" width="26.109375" bestFit="1" customWidth="1"/>
    <col min="9475" max="9475" width="61" bestFit="1" customWidth="1"/>
    <col min="9476" max="9477" width="0" hidden="1" customWidth="1"/>
    <col min="9729" max="9729" width="0" hidden="1" customWidth="1"/>
    <col min="9730" max="9730" width="26.109375" bestFit="1" customWidth="1"/>
    <col min="9731" max="9731" width="61" bestFit="1" customWidth="1"/>
    <col min="9732" max="9733" width="0" hidden="1" customWidth="1"/>
    <col min="9985" max="9985" width="0" hidden="1" customWidth="1"/>
    <col min="9986" max="9986" width="26.109375" bestFit="1" customWidth="1"/>
    <col min="9987" max="9987" width="61" bestFit="1" customWidth="1"/>
    <col min="9988" max="9989" width="0" hidden="1" customWidth="1"/>
    <col min="10241" max="10241" width="0" hidden="1" customWidth="1"/>
    <col min="10242" max="10242" width="26.109375" bestFit="1" customWidth="1"/>
    <col min="10243" max="10243" width="61" bestFit="1" customWidth="1"/>
    <col min="10244" max="10245" width="0" hidden="1" customWidth="1"/>
    <col min="10497" max="10497" width="0" hidden="1" customWidth="1"/>
    <col min="10498" max="10498" width="26.109375" bestFit="1" customWidth="1"/>
    <col min="10499" max="10499" width="61" bestFit="1" customWidth="1"/>
    <col min="10500" max="10501" width="0" hidden="1" customWidth="1"/>
    <col min="10753" max="10753" width="0" hidden="1" customWidth="1"/>
    <col min="10754" max="10754" width="26.109375" bestFit="1" customWidth="1"/>
    <col min="10755" max="10755" width="61" bestFit="1" customWidth="1"/>
    <col min="10756" max="10757" width="0" hidden="1" customWidth="1"/>
    <col min="11009" max="11009" width="0" hidden="1" customWidth="1"/>
    <col min="11010" max="11010" width="26.109375" bestFit="1" customWidth="1"/>
    <col min="11011" max="11011" width="61" bestFit="1" customWidth="1"/>
    <col min="11012" max="11013" width="0" hidden="1" customWidth="1"/>
    <col min="11265" max="11265" width="0" hidden="1" customWidth="1"/>
    <col min="11266" max="11266" width="26.109375" bestFit="1" customWidth="1"/>
    <col min="11267" max="11267" width="61" bestFit="1" customWidth="1"/>
    <col min="11268" max="11269" width="0" hidden="1" customWidth="1"/>
    <col min="11521" max="11521" width="0" hidden="1" customWidth="1"/>
    <col min="11522" max="11522" width="26.109375" bestFit="1" customWidth="1"/>
    <col min="11523" max="11523" width="61" bestFit="1" customWidth="1"/>
    <col min="11524" max="11525" width="0" hidden="1" customWidth="1"/>
    <col min="11777" max="11777" width="0" hidden="1" customWidth="1"/>
    <col min="11778" max="11778" width="26.109375" bestFit="1" customWidth="1"/>
    <col min="11779" max="11779" width="61" bestFit="1" customWidth="1"/>
    <col min="11780" max="11781" width="0" hidden="1" customWidth="1"/>
    <col min="12033" max="12033" width="0" hidden="1" customWidth="1"/>
    <col min="12034" max="12034" width="26.109375" bestFit="1" customWidth="1"/>
    <col min="12035" max="12035" width="61" bestFit="1" customWidth="1"/>
    <col min="12036" max="12037" width="0" hidden="1" customWidth="1"/>
    <col min="12289" max="12289" width="0" hidden="1" customWidth="1"/>
    <col min="12290" max="12290" width="26.109375" bestFit="1" customWidth="1"/>
    <col min="12291" max="12291" width="61" bestFit="1" customWidth="1"/>
    <col min="12292" max="12293" width="0" hidden="1" customWidth="1"/>
    <col min="12545" max="12545" width="0" hidden="1" customWidth="1"/>
    <col min="12546" max="12546" width="26.109375" bestFit="1" customWidth="1"/>
    <col min="12547" max="12547" width="61" bestFit="1" customWidth="1"/>
    <col min="12548" max="12549" width="0" hidden="1" customWidth="1"/>
    <col min="12801" max="12801" width="0" hidden="1" customWidth="1"/>
    <col min="12802" max="12802" width="26.109375" bestFit="1" customWidth="1"/>
    <col min="12803" max="12803" width="61" bestFit="1" customWidth="1"/>
    <col min="12804" max="12805" width="0" hidden="1" customWidth="1"/>
    <col min="13057" max="13057" width="0" hidden="1" customWidth="1"/>
    <col min="13058" max="13058" width="26.109375" bestFit="1" customWidth="1"/>
    <col min="13059" max="13059" width="61" bestFit="1" customWidth="1"/>
    <col min="13060" max="13061" width="0" hidden="1" customWidth="1"/>
    <col min="13313" max="13313" width="0" hidden="1" customWidth="1"/>
    <col min="13314" max="13314" width="26.109375" bestFit="1" customWidth="1"/>
    <col min="13315" max="13315" width="61" bestFit="1" customWidth="1"/>
    <col min="13316" max="13317" width="0" hidden="1" customWidth="1"/>
    <col min="13569" max="13569" width="0" hidden="1" customWidth="1"/>
    <col min="13570" max="13570" width="26.109375" bestFit="1" customWidth="1"/>
    <col min="13571" max="13571" width="61" bestFit="1" customWidth="1"/>
    <col min="13572" max="13573" width="0" hidden="1" customWidth="1"/>
    <col min="13825" max="13825" width="0" hidden="1" customWidth="1"/>
    <col min="13826" max="13826" width="26.109375" bestFit="1" customWidth="1"/>
    <col min="13827" max="13827" width="61" bestFit="1" customWidth="1"/>
    <col min="13828" max="13829" width="0" hidden="1" customWidth="1"/>
    <col min="14081" max="14081" width="0" hidden="1" customWidth="1"/>
    <col min="14082" max="14082" width="26.109375" bestFit="1" customWidth="1"/>
    <col min="14083" max="14083" width="61" bestFit="1" customWidth="1"/>
    <col min="14084" max="14085" width="0" hidden="1" customWidth="1"/>
    <col min="14337" max="14337" width="0" hidden="1" customWidth="1"/>
    <col min="14338" max="14338" width="26.109375" bestFit="1" customWidth="1"/>
    <col min="14339" max="14339" width="61" bestFit="1" customWidth="1"/>
    <col min="14340" max="14341" width="0" hidden="1" customWidth="1"/>
    <col min="14593" max="14593" width="0" hidden="1" customWidth="1"/>
    <col min="14594" max="14594" width="26.109375" bestFit="1" customWidth="1"/>
    <col min="14595" max="14595" width="61" bestFit="1" customWidth="1"/>
    <col min="14596" max="14597" width="0" hidden="1" customWidth="1"/>
    <col min="14849" max="14849" width="0" hidden="1" customWidth="1"/>
    <col min="14850" max="14850" width="26.109375" bestFit="1" customWidth="1"/>
    <col min="14851" max="14851" width="61" bestFit="1" customWidth="1"/>
    <col min="14852" max="14853" width="0" hidden="1" customWidth="1"/>
    <col min="15105" max="15105" width="0" hidden="1" customWidth="1"/>
    <col min="15106" max="15106" width="26.109375" bestFit="1" customWidth="1"/>
    <col min="15107" max="15107" width="61" bestFit="1" customWidth="1"/>
    <col min="15108" max="15109" width="0" hidden="1" customWidth="1"/>
    <col min="15361" max="15361" width="0" hidden="1" customWidth="1"/>
    <col min="15362" max="15362" width="26.109375" bestFit="1" customWidth="1"/>
    <col min="15363" max="15363" width="61" bestFit="1" customWidth="1"/>
    <col min="15364" max="15365" width="0" hidden="1" customWidth="1"/>
    <col min="15617" max="15617" width="0" hidden="1" customWidth="1"/>
    <col min="15618" max="15618" width="26.109375" bestFit="1" customWidth="1"/>
    <col min="15619" max="15619" width="61" bestFit="1" customWidth="1"/>
    <col min="15620" max="15621" width="0" hidden="1" customWidth="1"/>
    <col min="15873" max="15873" width="0" hidden="1" customWidth="1"/>
    <col min="15874" max="15874" width="26.109375" bestFit="1" customWidth="1"/>
    <col min="15875" max="15875" width="61" bestFit="1" customWidth="1"/>
    <col min="15876" max="15877" width="0" hidden="1" customWidth="1"/>
    <col min="16129" max="16129" width="0" hidden="1" customWidth="1"/>
    <col min="16130" max="16130" width="26.109375" bestFit="1" customWidth="1"/>
    <col min="16131" max="16131" width="61" bestFit="1" customWidth="1"/>
    <col min="16132" max="16133" width="0" hidden="1" customWidth="1"/>
  </cols>
  <sheetData>
    <row r="1" spans="1:5">
      <c r="A1" s="885" t="s">
        <v>3831</v>
      </c>
      <c r="B1" s="886" t="s">
        <v>6</v>
      </c>
      <c r="C1" s="886" t="s">
        <v>2853</v>
      </c>
      <c r="D1" s="886" t="s">
        <v>4425</v>
      </c>
      <c r="E1" s="886" t="s">
        <v>3836</v>
      </c>
    </row>
    <row r="2" spans="1:5" ht="13.8">
      <c r="A2" s="1015">
        <v>1</v>
      </c>
      <c r="B2" s="886" t="s">
        <v>2852</v>
      </c>
      <c r="C2" s="892" t="s">
        <v>4415</v>
      </c>
      <c r="D2" s="892" t="s">
        <v>4426</v>
      </c>
      <c r="E2" s="892" t="s">
        <v>3872</v>
      </c>
    </row>
    <row r="3" spans="1:5">
      <c r="A3" s="1015">
        <v>2</v>
      </c>
      <c r="B3" s="886" t="s">
        <v>2850</v>
      </c>
      <c r="C3" s="888" t="s">
        <v>4416</v>
      </c>
      <c r="D3" s="888" t="s">
        <v>4426</v>
      </c>
      <c r="E3" s="888" t="s">
        <v>3837</v>
      </c>
    </row>
    <row r="4" spans="1:5">
      <c r="A4" s="1015">
        <v>3</v>
      </c>
      <c r="B4" s="886" t="s">
        <v>2848</v>
      </c>
      <c r="C4" s="888" t="s">
        <v>4427</v>
      </c>
      <c r="D4" s="888" t="s">
        <v>4426</v>
      </c>
      <c r="E4" s="888" t="s">
        <v>3837</v>
      </c>
    </row>
    <row r="5" spans="1:5">
      <c r="A5" s="1015"/>
      <c r="B5" s="886"/>
      <c r="C5" s="888" t="s">
        <v>4428</v>
      </c>
      <c r="D5" s="888"/>
      <c r="E5" s="888"/>
    </row>
    <row r="6" spans="1:5">
      <c r="A6" s="1015">
        <v>4</v>
      </c>
      <c r="B6" s="886" t="s">
        <v>2846</v>
      </c>
      <c r="C6" s="888" t="s">
        <v>4429</v>
      </c>
      <c r="D6" s="888" t="s">
        <v>4426</v>
      </c>
      <c r="E6" s="888" t="s">
        <v>3837</v>
      </c>
    </row>
    <row r="7" spans="1:5">
      <c r="A7" s="1015">
        <v>5</v>
      </c>
      <c r="B7" s="886" t="s">
        <v>2844</v>
      </c>
      <c r="C7" s="888" t="s">
        <v>2898</v>
      </c>
      <c r="D7" s="888" t="s">
        <v>4430</v>
      </c>
      <c r="E7" s="888" t="s">
        <v>3837</v>
      </c>
    </row>
    <row r="8" spans="1:5">
      <c r="A8" s="1015">
        <v>6</v>
      </c>
      <c r="B8" s="886" t="s">
        <v>2843</v>
      </c>
      <c r="C8" s="888"/>
      <c r="D8" s="888" t="s">
        <v>4430</v>
      </c>
      <c r="E8" s="888" t="s">
        <v>3837</v>
      </c>
    </row>
    <row r="9" spans="1:5">
      <c r="A9" s="1015">
        <v>7</v>
      </c>
      <c r="B9" s="886" t="s">
        <v>2842</v>
      </c>
      <c r="C9" s="888"/>
      <c r="D9" s="888" t="s">
        <v>4430</v>
      </c>
      <c r="E9" s="888" t="s">
        <v>3837</v>
      </c>
    </row>
    <row r="10" spans="1:5">
      <c r="A10" s="1015">
        <v>8</v>
      </c>
      <c r="B10" s="886" t="s">
        <v>2841</v>
      </c>
      <c r="C10" s="888" t="s">
        <v>4431</v>
      </c>
      <c r="D10" s="888" t="s">
        <v>4430</v>
      </c>
      <c r="E10" s="888" t="s">
        <v>3837</v>
      </c>
    </row>
    <row r="11" spans="1:5">
      <c r="A11" s="1015">
        <v>9</v>
      </c>
      <c r="B11" s="886" t="s">
        <v>2839</v>
      </c>
      <c r="C11" s="888" t="s">
        <v>4432</v>
      </c>
      <c r="D11" s="888" t="s">
        <v>4430</v>
      </c>
      <c r="E11" s="888" t="s">
        <v>3837</v>
      </c>
    </row>
    <row r="12" spans="1:5">
      <c r="A12" s="1015">
        <v>10</v>
      </c>
      <c r="B12" s="886" t="s">
        <v>2837</v>
      </c>
      <c r="C12" s="888" t="s">
        <v>4421</v>
      </c>
      <c r="D12" s="888" t="s">
        <v>4433</v>
      </c>
      <c r="E12" s="888" t="s">
        <v>3837</v>
      </c>
    </row>
    <row r="13" spans="1:5">
      <c r="A13" s="1015">
        <v>11</v>
      </c>
      <c r="B13" s="886" t="s">
        <v>2835</v>
      </c>
      <c r="C13" s="888" t="s">
        <v>4434</v>
      </c>
      <c r="D13" s="888" t="s">
        <v>4430</v>
      </c>
      <c r="E13" s="888" t="s">
        <v>3837</v>
      </c>
    </row>
    <row r="14" spans="1:5">
      <c r="A14" s="1015">
        <v>12</v>
      </c>
      <c r="B14" s="886" t="s">
        <v>2834</v>
      </c>
      <c r="C14" s="888" t="s">
        <v>1066</v>
      </c>
      <c r="D14" s="888" t="s">
        <v>4430</v>
      </c>
      <c r="E14" s="888" t="s">
        <v>3837</v>
      </c>
    </row>
    <row r="15" spans="1:5">
      <c r="A15" s="1015">
        <v>13</v>
      </c>
      <c r="B15" s="886" t="s">
        <v>2833</v>
      </c>
      <c r="C15" s="888" t="s">
        <v>2832</v>
      </c>
      <c r="D15" s="888" t="s">
        <v>4426</v>
      </c>
      <c r="E15" s="888" t="s">
        <v>3837</v>
      </c>
    </row>
    <row r="16" spans="1:5">
      <c r="A16" s="1015"/>
      <c r="B16" s="886" t="s">
        <v>1066</v>
      </c>
      <c r="C16" s="1016" t="s">
        <v>4435</v>
      </c>
      <c r="D16" s="437" t="s">
        <v>1066</v>
      </c>
      <c r="E16" s="437" t="s">
        <v>1066</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51" workbookViewId="0">
      <selection activeCell="I169" sqref="I169"/>
    </sheetView>
  </sheetViews>
  <sheetFormatPr defaultRowHeight="13.2"/>
  <cols>
    <col min="1" max="1" width="7.33203125" style="124" hidden="1" customWidth="1"/>
    <col min="2" max="2" width="5.5546875" style="124" hidden="1" customWidth="1"/>
    <col min="3" max="3" width="18.44140625" style="124" hidden="1" customWidth="1"/>
    <col min="4" max="4" width="4.109375" style="124" hidden="1" customWidth="1"/>
    <col min="5" max="5" width="5.33203125" style="124" hidden="1" customWidth="1"/>
    <col min="6" max="6" width="34.6640625" style="124" customWidth="1"/>
    <col min="7" max="7" width="3.5546875" style="124" bestFit="1" customWidth="1"/>
    <col min="8" max="8" width="7.109375" style="88" bestFit="1" customWidth="1"/>
    <col min="9" max="9" width="9.6640625" style="88" customWidth="1"/>
    <col min="10" max="10" width="14" style="88" customWidth="1"/>
    <col min="11" max="11" width="3.109375" style="124" hidden="1" customWidth="1"/>
    <col min="12" max="12" width="7.6640625" style="88" customWidth="1"/>
    <col min="13" max="13" width="13.88671875" style="88" customWidth="1"/>
    <col min="14" max="14" width="7.88671875" style="88" customWidth="1"/>
    <col min="15" max="15" width="15.33203125" style="88" customWidth="1"/>
    <col min="16" max="16" width="7.5546875" style="88" customWidth="1"/>
    <col min="17" max="17" width="12.5546875" style="88" hidden="1" customWidth="1"/>
    <col min="18" max="20" width="9.109375" style="124" hidden="1" customWidth="1"/>
    <col min="21" max="21" width="23.6640625" style="124" hidden="1" customWidth="1"/>
    <col min="257" max="261" width="0" hidden="1" customWidth="1"/>
    <col min="262" max="262" width="34.6640625" customWidth="1"/>
    <col min="263" max="263" width="3.5546875" bestFit="1" customWidth="1"/>
    <col min="264" max="264" width="7.109375" bestFit="1" customWidth="1"/>
    <col min="265" max="265" width="9.6640625" customWidth="1"/>
    <col min="266" max="266" width="14" customWidth="1"/>
    <col min="267" max="267" width="0" hidden="1" customWidth="1"/>
    <col min="268" max="268" width="7.6640625" customWidth="1"/>
    <col min="269" max="269" width="13.88671875" customWidth="1"/>
    <col min="270" max="270" width="7.88671875" customWidth="1"/>
    <col min="271" max="271" width="15.33203125" customWidth="1"/>
    <col min="272" max="272" width="7.5546875" customWidth="1"/>
    <col min="273" max="273" width="12.5546875" customWidth="1"/>
    <col min="277" max="277" width="0" hidden="1" customWidth="1"/>
    <col min="513" max="517" width="0" hidden="1" customWidth="1"/>
    <col min="518" max="518" width="34.6640625" customWidth="1"/>
    <col min="519" max="519" width="3.5546875" bestFit="1" customWidth="1"/>
    <col min="520" max="520" width="7.109375" bestFit="1" customWidth="1"/>
    <col min="521" max="521" width="9.6640625" customWidth="1"/>
    <col min="522" max="522" width="14" customWidth="1"/>
    <col min="523" max="523" width="0" hidden="1" customWidth="1"/>
    <col min="524" max="524" width="7.6640625" customWidth="1"/>
    <col min="525" max="525" width="13.88671875" customWidth="1"/>
    <col min="526" max="526" width="7.88671875" customWidth="1"/>
    <col min="527" max="527" width="15.33203125" customWidth="1"/>
    <col min="528" max="528" width="7.5546875" customWidth="1"/>
    <col min="529" max="529" width="12.5546875" customWidth="1"/>
    <col min="533" max="533" width="0" hidden="1" customWidth="1"/>
    <col min="769" max="773" width="0" hidden="1" customWidth="1"/>
    <col min="774" max="774" width="34.6640625" customWidth="1"/>
    <col min="775" max="775" width="3.5546875" bestFit="1" customWidth="1"/>
    <col min="776" max="776" width="7.109375" bestFit="1" customWidth="1"/>
    <col min="777" max="777" width="9.6640625" customWidth="1"/>
    <col min="778" max="778" width="14" customWidth="1"/>
    <col min="779" max="779" width="0" hidden="1" customWidth="1"/>
    <col min="780" max="780" width="7.6640625" customWidth="1"/>
    <col min="781" max="781" width="13.88671875" customWidth="1"/>
    <col min="782" max="782" width="7.88671875" customWidth="1"/>
    <col min="783" max="783" width="15.33203125" customWidth="1"/>
    <col min="784" max="784" width="7.5546875" customWidth="1"/>
    <col min="785" max="785" width="12.5546875" customWidth="1"/>
    <col min="789" max="789" width="0" hidden="1" customWidth="1"/>
    <col min="1025" max="1029" width="0" hidden="1" customWidth="1"/>
    <col min="1030" max="1030" width="34.6640625" customWidth="1"/>
    <col min="1031" max="1031" width="3.5546875" bestFit="1" customWidth="1"/>
    <col min="1032" max="1032" width="7.109375" bestFit="1" customWidth="1"/>
    <col min="1033" max="1033" width="9.6640625" customWidth="1"/>
    <col min="1034" max="1034" width="14" customWidth="1"/>
    <col min="1035" max="1035" width="0" hidden="1" customWidth="1"/>
    <col min="1036" max="1036" width="7.6640625" customWidth="1"/>
    <col min="1037" max="1037" width="13.88671875" customWidth="1"/>
    <col min="1038" max="1038" width="7.88671875" customWidth="1"/>
    <col min="1039" max="1039" width="15.33203125" customWidth="1"/>
    <col min="1040" max="1040" width="7.5546875" customWidth="1"/>
    <col min="1041" max="1041" width="12.5546875" customWidth="1"/>
    <col min="1045" max="1045" width="0" hidden="1" customWidth="1"/>
    <col min="1281" max="1285" width="0" hidden="1" customWidth="1"/>
    <col min="1286" max="1286" width="34.6640625" customWidth="1"/>
    <col min="1287" max="1287" width="3.5546875" bestFit="1" customWidth="1"/>
    <col min="1288" max="1288" width="7.109375" bestFit="1" customWidth="1"/>
    <col min="1289" max="1289" width="9.6640625" customWidth="1"/>
    <col min="1290" max="1290" width="14" customWidth="1"/>
    <col min="1291" max="1291" width="0" hidden="1" customWidth="1"/>
    <col min="1292" max="1292" width="7.6640625" customWidth="1"/>
    <col min="1293" max="1293" width="13.88671875" customWidth="1"/>
    <col min="1294" max="1294" width="7.88671875" customWidth="1"/>
    <col min="1295" max="1295" width="15.33203125" customWidth="1"/>
    <col min="1296" max="1296" width="7.5546875" customWidth="1"/>
    <col min="1297" max="1297" width="12.5546875" customWidth="1"/>
    <col min="1301" max="1301" width="0" hidden="1" customWidth="1"/>
    <col min="1537" max="1541" width="0" hidden="1" customWidth="1"/>
    <col min="1542" max="1542" width="34.6640625" customWidth="1"/>
    <col min="1543" max="1543" width="3.5546875" bestFit="1" customWidth="1"/>
    <col min="1544" max="1544" width="7.109375" bestFit="1" customWidth="1"/>
    <col min="1545" max="1545" width="9.6640625" customWidth="1"/>
    <col min="1546" max="1546" width="14" customWidth="1"/>
    <col min="1547" max="1547" width="0" hidden="1" customWidth="1"/>
    <col min="1548" max="1548" width="7.6640625" customWidth="1"/>
    <col min="1549" max="1549" width="13.88671875" customWidth="1"/>
    <col min="1550" max="1550" width="7.88671875" customWidth="1"/>
    <col min="1551" max="1551" width="15.33203125" customWidth="1"/>
    <col min="1552" max="1552" width="7.5546875" customWidth="1"/>
    <col min="1553" max="1553" width="12.5546875" customWidth="1"/>
    <col min="1557" max="1557" width="0" hidden="1" customWidth="1"/>
    <col min="1793" max="1797" width="0" hidden="1" customWidth="1"/>
    <col min="1798" max="1798" width="34.6640625" customWidth="1"/>
    <col min="1799" max="1799" width="3.5546875" bestFit="1" customWidth="1"/>
    <col min="1800" max="1800" width="7.109375" bestFit="1" customWidth="1"/>
    <col min="1801" max="1801" width="9.6640625" customWidth="1"/>
    <col min="1802" max="1802" width="14" customWidth="1"/>
    <col min="1803" max="1803" width="0" hidden="1" customWidth="1"/>
    <col min="1804" max="1804" width="7.6640625" customWidth="1"/>
    <col min="1805" max="1805" width="13.88671875" customWidth="1"/>
    <col min="1806" max="1806" width="7.88671875" customWidth="1"/>
    <col min="1807" max="1807" width="15.33203125" customWidth="1"/>
    <col min="1808" max="1808" width="7.5546875" customWidth="1"/>
    <col min="1809" max="1809" width="12.5546875" customWidth="1"/>
    <col min="1813" max="1813" width="0" hidden="1" customWidth="1"/>
    <col min="2049" max="2053" width="0" hidden="1" customWidth="1"/>
    <col min="2054" max="2054" width="34.6640625" customWidth="1"/>
    <col min="2055" max="2055" width="3.5546875" bestFit="1" customWidth="1"/>
    <col min="2056" max="2056" width="7.109375" bestFit="1" customWidth="1"/>
    <col min="2057" max="2057" width="9.6640625" customWidth="1"/>
    <col min="2058" max="2058" width="14" customWidth="1"/>
    <col min="2059" max="2059" width="0" hidden="1" customWidth="1"/>
    <col min="2060" max="2060" width="7.6640625" customWidth="1"/>
    <col min="2061" max="2061" width="13.88671875" customWidth="1"/>
    <col min="2062" max="2062" width="7.88671875" customWidth="1"/>
    <col min="2063" max="2063" width="15.33203125" customWidth="1"/>
    <col min="2064" max="2064" width="7.5546875" customWidth="1"/>
    <col min="2065" max="2065" width="12.5546875" customWidth="1"/>
    <col min="2069" max="2069" width="0" hidden="1" customWidth="1"/>
    <col min="2305" max="2309" width="0" hidden="1" customWidth="1"/>
    <col min="2310" max="2310" width="34.6640625" customWidth="1"/>
    <col min="2311" max="2311" width="3.5546875" bestFit="1" customWidth="1"/>
    <col min="2312" max="2312" width="7.109375" bestFit="1" customWidth="1"/>
    <col min="2313" max="2313" width="9.6640625" customWidth="1"/>
    <col min="2314" max="2314" width="14" customWidth="1"/>
    <col min="2315" max="2315" width="0" hidden="1" customWidth="1"/>
    <col min="2316" max="2316" width="7.6640625" customWidth="1"/>
    <col min="2317" max="2317" width="13.88671875" customWidth="1"/>
    <col min="2318" max="2318" width="7.88671875" customWidth="1"/>
    <col min="2319" max="2319" width="15.33203125" customWidth="1"/>
    <col min="2320" max="2320" width="7.5546875" customWidth="1"/>
    <col min="2321" max="2321" width="12.5546875" customWidth="1"/>
    <col min="2325" max="2325" width="0" hidden="1" customWidth="1"/>
    <col min="2561" max="2565" width="0" hidden="1" customWidth="1"/>
    <col min="2566" max="2566" width="34.6640625" customWidth="1"/>
    <col min="2567" max="2567" width="3.5546875" bestFit="1" customWidth="1"/>
    <col min="2568" max="2568" width="7.109375" bestFit="1" customWidth="1"/>
    <col min="2569" max="2569" width="9.6640625" customWidth="1"/>
    <col min="2570" max="2570" width="14" customWidth="1"/>
    <col min="2571" max="2571" width="0" hidden="1" customWidth="1"/>
    <col min="2572" max="2572" width="7.6640625" customWidth="1"/>
    <col min="2573" max="2573" width="13.88671875" customWidth="1"/>
    <col min="2574" max="2574" width="7.88671875" customWidth="1"/>
    <col min="2575" max="2575" width="15.33203125" customWidth="1"/>
    <col min="2576" max="2576" width="7.5546875" customWidth="1"/>
    <col min="2577" max="2577" width="12.5546875" customWidth="1"/>
    <col min="2581" max="2581" width="0" hidden="1" customWidth="1"/>
    <col min="2817" max="2821" width="0" hidden="1" customWidth="1"/>
    <col min="2822" max="2822" width="34.6640625" customWidth="1"/>
    <col min="2823" max="2823" width="3.5546875" bestFit="1" customWidth="1"/>
    <col min="2824" max="2824" width="7.109375" bestFit="1" customWidth="1"/>
    <col min="2825" max="2825" width="9.6640625" customWidth="1"/>
    <col min="2826" max="2826" width="14" customWidth="1"/>
    <col min="2827" max="2827" width="0" hidden="1" customWidth="1"/>
    <col min="2828" max="2828" width="7.6640625" customWidth="1"/>
    <col min="2829" max="2829" width="13.88671875" customWidth="1"/>
    <col min="2830" max="2830" width="7.88671875" customWidth="1"/>
    <col min="2831" max="2831" width="15.33203125" customWidth="1"/>
    <col min="2832" max="2832" width="7.5546875" customWidth="1"/>
    <col min="2833" max="2833" width="12.5546875" customWidth="1"/>
    <col min="2837" max="2837" width="0" hidden="1" customWidth="1"/>
    <col min="3073" max="3077" width="0" hidden="1" customWidth="1"/>
    <col min="3078" max="3078" width="34.6640625" customWidth="1"/>
    <col min="3079" max="3079" width="3.5546875" bestFit="1" customWidth="1"/>
    <col min="3080" max="3080" width="7.109375" bestFit="1" customWidth="1"/>
    <col min="3081" max="3081" width="9.6640625" customWidth="1"/>
    <col min="3082" max="3082" width="14" customWidth="1"/>
    <col min="3083" max="3083" width="0" hidden="1" customWidth="1"/>
    <col min="3084" max="3084" width="7.6640625" customWidth="1"/>
    <col min="3085" max="3085" width="13.88671875" customWidth="1"/>
    <col min="3086" max="3086" width="7.88671875" customWidth="1"/>
    <col min="3087" max="3087" width="15.33203125" customWidth="1"/>
    <col min="3088" max="3088" width="7.5546875" customWidth="1"/>
    <col min="3089" max="3089" width="12.5546875" customWidth="1"/>
    <col min="3093" max="3093" width="0" hidden="1" customWidth="1"/>
    <col min="3329" max="3333" width="0" hidden="1" customWidth="1"/>
    <col min="3334" max="3334" width="34.6640625" customWidth="1"/>
    <col min="3335" max="3335" width="3.5546875" bestFit="1" customWidth="1"/>
    <col min="3336" max="3336" width="7.109375" bestFit="1" customWidth="1"/>
    <col min="3337" max="3337" width="9.6640625" customWidth="1"/>
    <col min="3338" max="3338" width="14" customWidth="1"/>
    <col min="3339" max="3339" width="0" hidden="1" customWidth="1"/>
    <col min="3340" max="3340" width="7.6640625" customWidth="1"/>
    <col min="3341" max="3341" width="13.88671875" customWidth="1"/>
    <col min="3342" max="3342" width="7.88671875" customWidth="1"/>
    <col min="3343" max="3343" width="15.33203125" customWidth="1"/>
    <col min="3344" max="3344" width="7.5546875" customWidth="1"/>
    <col min="3345" max="3345" width="12.5546875" customWidth="1"/>
    <col min="3349" max="3349" width="0" hidden="1" customWidth="1"/>
    <col min="3585" max="3589" width="0" hidden="1" customWidth="1"/>
    <col min="3590" max="3590" width="34.6640625" customWidth="1"/>
    <col min="3591" max="3591" width="3.5546875" bestFit="1" customWidth="1"/>
    <col min="3592" max="3592" width="7.109375" bestFit="1" customWidth="1"/>
    <col min="3593" max="3593" width="9.6640625" customWidth="1"/>
    <col min="3594" max="3594" width="14" customWidth="1"/>
    <col min="3595" max="3595" width="0" hidden="1" customWidth="1"/>
    <col min="3596" max="3596" width="7.6640625" customWidth="1"/>
    <col min="3597" max="3597" width="13.88671875" customWidth="1"/>
    <col min="3598" max="3598" width="7.88671875" customWidth="1"/>
    <col min="3599" max="3599" width="15.33203125" customWidth="1"/>
    <col min="3600" max="3600" width="7.5546875" customWidth="1"/>
    <col min="3601" max="3601" width="12.5546875" customWidth="1"/>
    <col min="3605" max="3605" width="0" hidden="1" customWidth="1"/>
    <col min="3841" max="3845" width="0" hidden="1" customWidth="1"/>
    <col min="3846" max="3846" width="34.6640625" customWidth="1"/>
    <col min="3847" max="3847" width="3.5546875" bestFit="1" customWidth="1"/>
    <col min="3848" max="3848" width="7.109375" bestFit="1" customWidth="1"/>
    <col min="3849" max="3849" width="9.6640625" customWidth="1"/>
    <col min="3850" max="3850" width="14" customWidth="1"/>
    <col min="3851" max="3851" width="0" hidden="1" customWidth="1"/>
    <col min="3852" max="3852" width="7.6640625" customWidth="1"/>
    <col min="3853" max="3853" width="13.88671875" customWidth="1"/>
    <col min="3854" max="3854" width="7.88671875" customWidth="1"/>
    <col min="3855" max="3855" width="15.33203125" customWidth="1"/>
    <col min="3856" max="3856" width="7.5546875" customWidth="1"/>
    <col min="3857" max="3857" width="12.5546875" customWidth="1"/>
    <col min="3861" max="3861" width="0" hidden="1" customWidth="1"/>
    <col min="4097" max="4101" width="0" hidden="1" customWidth="1"/>
    <col min="4102" max="4102" width="34.6640625" customWidth="1"/>
    <col min="4103" max="4103" width="3.5546875" bestFit="1" customWidth="1"/>
    <col min="4104" max="4104" width="7.109375" bestFit="1" customWidth="1"/>
    <col min="4105" max="4105" width="9.6640625" customWidth="1"/>
    <col min="4106" max="4106" width="14" customWidth="1"/>
    <col min="4107" max="4107" width="0" hidden="1" customWidth="1"/>
    <col min="4108" max="4108" width="7.6640625" customWidth="1"/>
    <col min="4109" max="4109" width="13.88671875" customWidth="1"/>
    <col min="4110" max="4110" width="7.88671875" customWidth="1"/>
    <col min="4111" max="4111" width="15.33203125" customWidth="1"/>
    <col min="4112" max="4112" width="7.5546875" customWidth="1"/>
    <col min="4113" max="4113" width="12.5546875" customWidth="1"/>
    <col min="4117" max="4117" width="0" hidden="1" customWidth="1"/>
    <col min="4353" max="4357" width="0" hidden="1" customWidth="1"/>
    <col min="4358" max="4358" width="34.6640625" customWidth="1"/>
    <col min="4359" max="4359" width="3.5546875" bestFit="1" customWidth="1"/>
    <col min="4360" max="4360" width="7.109375" bestFit="1" customWidth="1"/>
    <col min="4361" max="4361" width="9.6640625" customWidth="1"/>
    <col min="4362" max="4362" width="14" customWidth="1"/>
    <col min="4363" max="4363" width="0" hidden="1" customWidth="1"/>
    <col min="4364" max="4364" width="7.6640625" customWidth="1"/>
    <col min="4365" max="4365" width="13.88671875" customWidth="1"/>
    <col min="4366" max="4366" width="7.88671875" customWidth="1"/>
    <col min="4367" max="4367" width="15.33203125" customWidth="1"/>
    <col min="4368" max="4368" width="7.5546875" customWidth="1"/>
    <col min="4369" max="4369" width="12.5546875" customWidth="1"/>
    <col min="4373" max="4373" width="0" hidden="1" customWidth="1"/>
    <col min="4609" max="4613" width="0" hidden="1" customWidth="1"/>
    <col min="4614" max="4614" width="34.6640625" customWidth="1"/>
    <col min="4615" max="4615" width="3.5546875" bestFit="1" customWidth="1"/>
    <col min="4616" max="4616" width="7.109375" bestFit="1" customWidth="1"/>
    <col min="4617" max="4617" width="9.6640625" customWidth="1"/>
    <col min="4618" max="4618" width="14" customWidth="1"/>
    <col min="4619" max="4619" width="0" hidden="1" customWidth="1"/>
    <col min="4620" max="4620" width="7.6640625" customWidth="1"/>
    <col min="4621" max="4621" width="13.88671875" customWidth="1"/>
    <col min="4622" max="4622" width="7.88671875" customWidth="1"/>
    <col min="4623" max="4623" width="15.33203125" customWidth="1"/>
    <col min="4624" max="4624" width="7.5546875" customWidth="1"/>
    <col min="4625" max="4625" width="12.5546875" customWidth="1"/>
    <col min="4629" max="4629" width="0" hidden="1" customWidth="1"/>
    <col min="4865" max="4869" width="0" hidden="1" customWidth="1"/>
    <col min="4870" max="4870" width="34.6640625" customWidth="1"/>
    <col min="4871" max="4871" width="3.5546875" bestFit="1" customWidth="1"/>
    <col min="4872" max="4872" width="7.109375" bestFit="1" customWidth="1"/>
    <col min="4873" max="4873" width="9.6640625" customWidth="1"/>
    <col min="4874" max="4874" width="14" customWidth="1"/>
    <col min="4875" max="4875" width="0" hidden="1" customWidth="1"/>
    <col min="4876" max="4876" width="7.6640625" customWidth="1"/>
    <col min="4877" max="4877" width="13.88671875" customWidth="1"/>
    <col min="4878" max="4878" width="7.88671875" customWidth="1"/>
    <col min="4879" max="4879" width="15.33203125" customWidth="1"/>
    <col min="4880" max="4880" width="7.5546875" customWidth="1"/>
    <col min="4881" max="4881" width="12.5546875" customWidth="1"/>
    <col min="4885" max="4885" width="0" hidden="1" customWidth="1"/>
    <col min="5121" max="5125" width="0" hidden="1" customWidth="1"/>
    <col min="5126" max="5126" width="34.6640625" customWidth="1"/>
    <col min="5127" max="5127" width="3.5546875" bestFit="1" customWidth="1"/>
    <col min="5128" max="5128" width="7.109375" bestFit="1" customWidth="1"/>
    <col min="5129" max="5129" width="9.6640625" customWidth="1"/>
    <col min="5130" max="5130" width="14" customWidth="1"/>
    <col min="5131" max="5131" width="0" hidden="1" customWidth="1"/>
    <col min="5132" max="5132" width="7.6640625" customWidth="1"/>
    <col min="5133" max="5133" width="13.88671875" customWidth="1"/>
    <col min="5134" max="5134" width="7.88671875" customWidth="1"/>
    <col min="5135" max="5135" width="15.33203125" customWidth="1"/>
    <col min="5136" max="5136" width="7.5546875" customWidth="1"/>
    <col min="5137" max="5137" width="12.5546875" customWidth="1"/>
    <col min="5141" max="5141" width="0" hidden="1" customWidth="1"/>
    <col min="5377" max="5381" width="0" hidden="1" customWidth="1"/>
    <col min="5382" max="5382" width="34.6640625" customWidth="1"/>
    <col min="5383" max="5383" width="3.5546875" bestFit="1" customWidth="1"/>
    <col min="5384" max="5384" width="7.109375" bestFit="1" customWidth="1"/>
    <col min="5385" max="5385" width="9.6640625" customWidth="1"/>
    <col min="5386" max="5386" width="14" customWidth="1"/>
    <col min="5387" max="5387" width="0" hidden="1" customWidth="1"/>
    <col min="5388" max="5388" width="7.6640625" customWidth="1"/>
    <col min="5389" max="5389" width="13.88671875" customWidth="1"/>
    <col min="5390" max="5390" width="7.88671875" customWidth="1"/>
    <col min="5391" max="5391" width="15.33203125" customWidth="1"/>
    <col min="5392" max="5392" width="7.5546875" customWidth="1"/>
    <col min="5393" max="5393" width="12.5546875" customWidth="1"/>
    <col min="5397" max="5397" width="0" hidden="1" customWidth="1"/>
    <col min="5633" max="5637" width="0" hidden="1" customWidth="1"/>
    <col min="5638" max="5638" width="34.6640625" customWidth="1"/>
    <col min="5639" max="5639" width="3.5546875" bestFit="1" customWidth="1"/>
    <col min="5640" max="5640" width="7.109375" bestFit="1" customWidth="1"/>
    <col min="5641" max="5641" width="9.6640625" customWidth="1"/>
    <col min="5642" max="5642" width="14" customWidth="1"/>
    <col min="5643" max="5643" width="0" hidden="1" customWidth="1"/>
    <col min="5644" max="5644" width="7.6640625" customWidth="1"/>
    <col min="5645" max="5645" width="13.88671875" customWidth="1"/>
    <col min="5646" max="5646" width="7.88671875" customWidth="1"/>
    <col min="5647" max="5647" width="15.33203125" customWidth="1"/>
    <col min="5648" max="5648" width="7.5546875" customWidth="1"/>
    <col min="5649" max="5649" width="12.5546875" customWidth="1"/>
    <col min="5653" max="5653" width="0" hidden="1" customWidth="1"/>
    <col min="5889" max="5893" width="0" hidden="1" customWidth="1"/>
    <col min="5894" max="5894" width="34.6640625" customWidth="1"/>
    <col min="5895" max="5895" width="3.5546875" bestFit="1" customWidth="1"/>
    <col min="5896" max="5896" width="7.109375" bestFit="1" customWidth="1"/>
    <col min="5897" max="5897" width="9.6640625" customWidth="1"/>
    <col min="5898" max="5898" width="14" customWidth="1"/>
    <col min="5899" max="5899" width="0" hidden="1" customWidth="1"/>
    <col min="5900" max="5900" width="7.6640625" customWidth="1"/>
    <col min="5901" max="5901" width="13.88671875" customWidth="1"/>
    <col min="5902" max="5902" width="7.88671875" customWidth="1"/>
    <col min="5903" max="5903" width="15.33203125" customWidth="1"/>
    <col min="5904" max="5904" width="7.5546875" customWidth="1"/>
    <col min="5905" max="5905" width="12.5546875" customWidth="1"/>
    <col min="5909" max="5909" width="0" hidden="1" customWidth="1"/>
    <col min="6145" max="6149" width="0" hidden="1" customWidth="1"/>
    <col min="6150" max="6150" width="34.6640625" customWidth="1"/>
    <col min="6151" max="6151" width="3.5546875" bestFit="1" customWidth="1"/>
    <col min="6152" max="6152" width="7.109375" bestFit="1" customWidth="1"/>
    <col min="6153" max="6153" width="9.6640625" customWidth="1"/>
    <col min="6154" max="6154" width="14" customWidth="1"/>
    <col min="6155" max="6155" width="0" hidden="1" customWidth="1"/>
    <col min="6156" max="6156" width="7.6640625" customWidth="1"/>
    <col min="6157" max="6157" width="13.88671875" customWidth="1"/>
    <col min="6158" max="6158" width="7.88671875" customWidth="1"/>
    <col min="6159" max="6159" width="15.33203125" customWidth="1"/>
    <col min="6160" max="6160" width="7.5546875" customWidth="1"/>
    <col min="6161" max="6161" width="12.5546875" customWidth="1"/>
    <col min="6165" max="6165" width="0" hidden="1" customWidth="1"/>
    <col min="6401" max="6405" width="0" hidden="1" customWidth="1"/>
    <col min="6406" max="6406" width="34.6640625" customWidth="1"/>
    <col min="6407" max="6407" width="3.5546875" bestFit="1" customWidth="1"/>
    <col min="6408" max="6408" width="7.109375" bestFit="1" customWidth="1"/>
    <col min="6409" max="6409" width="9.6640625" customWidth="1"/>
    <col min="6410" max="6410" width="14" customWidth="1"/>
    <col min="6411" max="6411" width="0" hidden="1" customWidth="1"/>
    <col min="6412" max="6412" width="7.6640625" customWidth="1"/>
    <col min="6413" max="6413" width="13.88671875" customWidth="1"/>
    <col min="6414" max="6414" width="7.88671875" customWidth="1"/>
    <col min="6415" max="6415" width="15.33203125" customWidth="1"/>
    <col min="6416" max="6416" width="7.5546875" customWidth="1"/>
    <col min="6417" max="6417" width="12.5546875" customWidth="1"/>
    <col min="6421" max="6421" width="0" hidden="1" customWidth="1"/>
    <col min="6657" max="6661" width="0" hidden="1" customWidth="1"/>
    <col min="6662" max="6662" width="34.6640625" customWidth="1"/>
    <col min="6663" max="6663" width="3.5546875" bestFit="1" customWidth="1"/>
    <col min="6664" max="6664" width="7.109375" bestFit="1" customWidth="1"/>
    <col min="6665" max="6665" width="9.6640625" customWidth="1"/>
    <col min="6666" max="6666" width="14" customWidth="1"/>
    <col min="6667" max="6667" width="0" hidden="1" customWidth="1"/>
    <col min="6668" max="6668" width="7.6640625" customWidth="1"/>
    <col min="6669" max="6669" width="13.88671875" customWidth="1"/>
    <col min="6670" max="6670" width="7.88671875" customWidth="1"/>
    <col min="6671" max="6671" width="15.33203125" customWidth="1"/>
    <col min="6672" max="6672" width="7.5546875" customWidth="1"/>
    <col min="6673" max="6673" width="12.5546875" customWidth="1"/>
    <col min="6677" max="6677" width="0" hidden="1" customWidth="1"/>
    <col min="6913" max="6917" width="0" hidden="1" customWidth="1"/>
    <col min="6918" max="6918" width="34.6640625" customWidth="1"/>
    <col min="6919" max="6919" width="3.5546875" bestFit="1" customWidth="1"/>
    <col min="6920" max="6920" width="7.109375" bestFit="1" customWidth="1"/>
    <col min="6921" max="6921" width="9.6640625" customWidth="1"/>
    <col min="6922" max="6922" width="14" customWidth="1"/>
    <col min="6923" max="6923" width="0" hidden="1" customWidth="1"/>
    <col min="6924" max="6924" width="7.6640625" customWidth="1"/>
    <col min="6925" max="6925" width="13.88671875" customWidth="1"/>
    <col min="6926" max="6926" width="7.88671875" customWidth="1"/>
    <col min="6927" max="6927" width="15.33203125" customWidth="1"/>
    <col min="6928" max="6928" width="7.5546875" customWidth="1"/>
    <col min="6929" max="6929" width="12.5546875" customWidth="1"/>
    <col min="6933" max="6933" width="0" hidden="1" customWidth="1"/>
    <col min="7169" max="7173" width="0" hidden="1" customWidth="1"/>
    <col min="7174" max="7174" width="34.6640625" customWidth="1"/>
    <col min="7175" max="7175" width="3.5546875" bestFit="1" customWidth="1"/>
    <col min="7176" max="7176" width="7.109375" bestFit="1" customWidth="1"/>
    <col min="7177" max="7177" width="9.6640625" customWidth="1"/>
    <col min="7178" max="7178" width="14" customWidth="1"/>
    <col min="7179" max="7179" width="0" hidden="1" customWidth="1"/>
    <col min="7180" max="7180" width="7.6640625" customWidth="1"/>
    <col min="7181" max="7181" width="13.88671875" customWidth="1"/>
    <col min="7182" max="7182" width="7.88671875" customWidth="1"/>
    <col min="7183" max="7183" width="15.33203125" customWidth="1"/>
    <col min="7184" max="7184" width="7.5546875" customWidth="1"/>
    <col min="7185" max="7185" width="12.5546875" customWidth="1"/>
    <col min="7189" max="7189" width="0" hidden="1" customWidth="1"/>
    <col min="7425" max="7429" width="0" hidden="1" customWidth="1"/>
    <col min="7430" max="7430" width="34.6640625" customWidth="1"/>
    <col min="7431" max="7431" width="3.5546875" bestFit="1" customWidth="1"/>
    <col min="7432" max="7432" width="7.109375" bestFit="1" customWidth="1"/>
    <col min="7433" max="7433" width="9.6640625" customWidth="1"/>
    <col min="7434" max="7434" width="14" customWidth="1"/>
    <col min="7435" max="7435" width="0" hidden="1" customWidth="1"/>
    <col min="7436" max="7436" width="7.6640625" customWidth="1"/>
    <col min="7437" max="7437" width="13.88671875" customWidth="1"/>
    <col min="7438" max="7438" width="7.88671875" customWidth="1"/>
    <col min="7439" max="7439" width="15.33203125" customWidth="1"/>
    <col min="7440" max="7440" width="7.5546875" customWidth="1"/>
    <col min="7441" max="7441" width="12.5546875" customWidth="1"/>
    <col min="7445" max="7445" width="0" hidden="1" customWidth="1"/>
    <col min="7681" max="7685" width="0" hidden="1" customWidth="1"/>
    <col min="7686" max="7686" width="34.6640625" customWidth="1"/>
    <col min="7687" max="7687" width="3.5546875" bestFit="1" customWidth="1"/>
    <col min="7688" max="7688" width="7.109375" bestFit="1" customWidth="1"/>
    <col min="7689" max="7689" width="9.6640625" customWidth="1"/>
    <col min="7690" max="7690" width="14" customWidth="1"/>
    <col min="7691" max="7691" width="0" hidden="1" customWidth="1"/>
    <col min="7692" max="7692" width="7.6640625" customWidth="1"/>
    <col min="7693" max="7693" width="13.88671875" customWidth="1"/>
    <col min="7694" max="7694" width="7.88671875" customWidth="1"/>
    <col min="7695" max="7695" width="15.33203125" customWidth="1"/>
    <col min="7696" max="7696" width="7.5546875" customWidth="1"/>
    <col min="7697" max="7697" width="12.5546875" customWidth="1"/>
    <col min="7701" max="7701" width="0" hidden="1" customWidth="1"/>
    <col min="7937" max="7941" width="0" hidden="1" customWidth="1"/>
    <col min="7942" max="7942" width="34.6640625" customWidth="1"/>
    <col min="7943" max="7943" width="3.5546875" bestFit="1" customWidth="1"/>
    <col min="7944" max="7944" width="7.109375" bestFit="1" customWidth="1"/>
    <col min="7945" max="7945" width="9.6640625" customWidth="1"/>
    <col min="7946" max="7946" width="14" customWidth="1"/>
    <col min="7947" max="7947" width="0" hidden="1" customWidth="1"/>
    <col min="7948" max="7948" width="7.6640625" customWidth="1"/>
    <col min="7949" max="7949" width="13.88671875" customWidth="1"/>
    <col min="7950" max="7950" width="7.88671875" customWidth="1"/>
    <col min="7951" max="7951" width="15.33203125" customWidth="1"/>
    <col min="7952" max="7952" width="7.5546875" customWidth="1"/>
    <col min="7953" max="7953" width="12.5546875" customWidth="1"/>
    <col min="7957" max="7957" width="0" hidden="1" customWidth="1"/>
    <col min="8193" max="8197" width="0" hidden="1" customWidth="1"/>
    <col min="8198" max="8198" width="34.6640625" customWidth="1"/>
    <col min="8199" max="8199" width="3.5546875" bestFit="1" customWidth="1"/>
    <col min="8200" max="8200" width="7.109375" bestFit="1" customWidth="1"/>
    <col min="8201" max="8201" width="9.6640625" customWidth="1"/>
    <col min="8202" max="8202" width="14" customWidth="1"/>
    <col min="8203" max="8203" width="0" hidden="1" customWidth="1"/>
    <col min="8204" max="8204" width="7.6640625" customWidth="1"/>
    <col min="8205" max="8205" width="13.88671875" customWidth="1"/>
    <col min="8206" max="8206" width="7.88671875" customWidth="1"/>
    <col min="8207" max="8207" width="15.33203125" customWidth="1"/>
    <col min="8208" max="8208" width="7.5546875" customWidth="1"/>
    <col min="8209" max="8209" width="12.5546875" customWidth="1"/>
    <col min="8213" max="8213" width="0" hidden="1" customWidth="1"/>
    <col min="8449" max="8453" width="0" hidden="1" customWidth="1"/>
    <col min="8454" max="8454" width="34.6640625" customWidth="1"/>
    <col min="8455" max="8455" width="3.5546875" bestFit="1" customWidth="1"/>
    <col min="8456" max="8456" width="7.109375" bestFit="1" customWidth="1"/>
    <col min="8457" max="8457" width="9.6640625" customWidth="1"/>
    <col min="8458" max="8458" width="14" customWidth="1"/>
    <col min="8459" max="8459" width="0" hidden="1" customWidth="1"/>
    <col min="8460" max="8460" width="7.6640625" customWidth="1"/>
    <col min="8461" max="8461" width="13.88671875" customWidth="1"/>
    <col min="8462" max="8462" width="7.88671875" customWidth="1"/>
    <col min="8463" max="8463" width="15.33203125" customWidth="1"/>
    <col min="8464" max="8464" width="7.5546875" customWidth="1"/>
    <col min="8465" max="8465" width="12.5546875" customWidth="1"/>
    <col min="8469" max="8469" width="0" hidden="1" customWidth="1"/>
    <col min="8705" max="8709" width="0" hidden="1" customWidth="1"/>
    <col min="8710" max="8710" width="34.6640625" customWidth="1"/>
    <col min="8711" max="8711" width="3.5546875" bestFit="1" customWidth="1"/>
    <col min="8712" max="8712" width="7.109375" bestFit="1" customWidth="1"/>
    <col min="8713" max="8713" width="9.6640625" customWidth="1"/>
    <col min="8714" max="8714" width="14" customWidth="1"/>
    <col min="8715" max="8715" width="0" hidden="1" customWidth="1"/>
    <col min="8716" max="8716" width="7.6640625" customWidth="1"/>
    <col min="8717" max="8717" width="13.88671875" customWidth="1"/>
    <col min="8718" max="8718" width="7.88671875" customWidth="1"/>
    <col min="8719" max="8719" width="15.33203125" customWidth="1"/>
    <col min="8720" max="8720" width="7.5546875" customWidth="1"/>
    <col min="8721" max="8721" width="12.5546875" customWidth="1"/>
    <col min="8725" max="8725" width="0" hidden="1" customWidth="1"/>
    <col min="8961" max="8965" width="0" hidden="1" customWidth="1"/>
    <col min="8966" max="8966" width="34.6640625" customWidth="1"/>
    <col min="8967" max="8967" width="3.5546875" bestFit="1" customWidth="1"/>
    <col min="8968" max="8968" width="7.109375" bestFit="1" customWidth="1"/>
    <col min="8969" max="8969" width="9.6640625" customWidth="1"/>
    <col min="8970" max="8970" width="14" customWidth="1"/>
    <col min="8971" max="8971" width="0" hidden="1" customWidth="1"/>
    <col min="8972" max="8972" width="7.6640625" customWidth="1"/>
    <col min="8973" max="8973" width="13.88671875" customWidth="1"/>
    <col min="8974" max="8974" width="7.88671875" customWidth="1"/>
    <col min="8975" max="8975" width="15.33203125" customWidth="1"/>
    <col min="8976" max="8976" width="7.5546875" customWidth="1"/>
    <col min="8977" max="8977" width="12.5546875" customWidth="1"/>
    <col min="8981" max="8981" width="0" hidden="1" customWidth="1"/>
    <col min="9217" max="9221" width="0" hidden="1" customWidth="1"/>
    <col min="9222" max="9222" width="34.6640625" customWidth="1"/>
    <col min="9223" max="9223" width="3.5546875" bestFit="1" customWidth="1"/>
    <col min="9224" max="9224" width="7.109375" bestFit="1" customWidth="1"/>
    <col min="9225" max="9225" width="9.6640625" customWidth="1"/>
    <col min="9226" max="9226" width="14" customWidth="1"/>
    <col min="9227" max="9227" width="0" hidden="1" customWidth="1"/>
    <col min="9228" max="9228" width="7.6640625" customWidth="1"/>
    <col min="9229" max="9229" width="13.88671875" customWidth="1"/>
    <col min="9230" max="9230" width="7.88671875" customWidth="1"/>
    <col min="9231" max="9231" width="15.33203125" customWidth="1"/>
    <col min="9232" max="9232" width="7.5546875" customWidth="1"/>
    <col min="9233" max="9233" width="12.5546875" customWidth="1"/>
    <col min="9237" max="9237" width="0" hidden="1" customWidth="1"/>
    <col min="9473" max="9477" width="0" hidden="1" customWidth="1"/>
    <col min="9478" max="9478" width="34.6640625" customWidth="1"/>
    <col min="9479" max="9479" width="3.5546875" bestFit="1" customWidth="1"/>
    <col min="9480" max="9480" width="7.109375" bestFit="1" customWidth="1"/>
    <col min="9481" max="9481" width="9.6640625" customWidth="1"/>
    <col min="9482" max="9482" width="14" customWidth="1"/>
    <col min="9483" max="9483" width="0" hidden="1" customWidth="1"/>
    <col min="9484" max="9484" width="7.6640625" customWidth="1"/>
    <col min="9485" max="9485" width="13.88671875" customWidth="1"/>
    <col min="9486" max="9486" width="7.88671875" customWidth="1"/>
    <col min="9487" max="9487" width="15.33203125" customWidth="1"/>
    <col min="9488" max="9488" width="7.5546875" customWidth="1"/>
    <col min="9489" max="9489" width="12.5546875" customWidth="1"/>
    <col min="9493" max="9493" width="0" hidden="1" customWidth="1"/>
    <col min="9729" max="9733" width="0" hidden="1" customWidth="1"/>
    <col min="9734" max="9734" width="34.6640625" customWidth="1"/>
    <col min="9735" max="9735" width="3.5546875" bestFit="1" customWidth="1"/>
    <col min="9736" max="9736" width="7.109375" bestFit="1" customWidth="1"/>
    <col min="9737" max="9737" width="9.6640625" customWidth="1"/>
    <col min="9738" max="9738" width="14" customWidth="1"/>
    <col min="9739" max="9739" width="0" hidden="1" customWidth="1"/>
    <col min="9740" max="9740" width="7.6640625" customWidth="1"/>
    <col min="9741" max="9741" width="13.88671875" customWidth="1"/>
    <col min="9742" max="9742" width="7.88671875" customWidth="1"/>
    <col min="9743" max="9743" width="15.33203125" customWidth="1"/>
    <col min="9744" max="9744" width="7.5546875" customWidth="1"/>
    <col min="9745" max="9745" width="12.5546875" customWidth="1"/>
    <col min="9749" max="9749" width="0" hidden="1" customWidth="1"/>
    <col min="9985" max="9989" width="0" hidden="1" customWidth="1"/>
    <col min="9990" max="9990" width="34.6640625" customWidth="1"/>
    <col min="9991" max="9991" width="3.5546875" bestFit="1" customWidth="1"/>
    <col min="9992" max="9992" width="7.109375" bestFit="1" customWidth="1"/>
    <col min="9993" max="9993" width="9.6640625" customWidth="1"/>
    <col min="9994" max="9994" width="14" customWidth="1"/>
    <col min="9995" max="9995" width="0" hidden="1" customWidth="1"/>
    <col min="9996" max="9996" width="7.6640625" customWidth="1"/>
    <col min="9997" max="9997" width="13.88671875" customWidth="1"/>
    <col min="9998" max="9998" width="7.88671875" customWidth="1"/>
    <col min="9999" max="9999" width="15.33203125" customWidth="1"/>
    <col min="10000" max="10000" width="7.5546875" customWidth="1"/>
    <col min="10001" max="10001" width="12.5546875" customWidth="1"/>
    <col min="10005" max="10005" width="0" hidden="1" customWidth="1"/>
    <col min="10241" max="10245" width="0" hidden="1" customWidth="1"/>
    <col min="10246" max="10246" width="34.6640625" customWidth="1"/>
    <col min="10247" max="10247" width="3.5546875" bestFit="1" customWidth="1"/>
    <col min="10248" max="10248" width="7.109375" bestFit="1" customWidth="1"/>
    <col min="10249" max="10249" width="9.6640625" customWidth="1"/>
    <col min="10250" max="10250" width="14" customWidth="1"/>
    <col min="10251" max="10251" width="0" hidden="1" customWidth="1"/>
    <col min="10252" max="10252" width="7.6640625" customWidth="1"/>
    <col min="10253" max="10253" width="13.88671875" customWidth="1"/>
    <col min="10254" max="10254" width="7.88671875" customWidth="1"/>
    <col min="10255" max="10255" width="15.33203125" customWidth="1"/>
    <col min="10256" max="10256" width="7.5546875" customWidth="1"/>
    <col min="10257" max="10257" width="12.5546875" customWidth="1"/>
    <col min="10261" max="10261" width="0" hidden="1" customWidth="1"/>
    <col min="10497" max="10501" width="0" hidden="1" customWidth="1"/>
    <col min="10502" max="10502" width="34.6640625" customWidth="1"/>
    <col min="10503" max="10503" width="3.5546875" bestFit="1" customWidth="1"/>
    <col min="10504" max="10504" width="7.109375" bestFit="1" customWidth="1"/>
    <col min="10505" max="10505" width="9.6640625" customWidth="1"/>
    <col min="10506" max="10506" width="14" customWidth="1"/>
    <col min="10507" max="10507" width="0" hidden="1" customWidth="1"/>
    <col min="10508" max="10508" width="7.6640625" customWidth="1"/>
    <col min="10509" max="10509" width="13.88671875" customWidth="1"/>
    <col min="10510" max="10510" width="7.88671875" customWidth="1"/>
    <col min="10511" max="10511" width="15.33203125" customWidth="1"/>
    <col min="10512" max="10512" width="7.5546875" customWidth="1"/>
    <col min="10513" max="10513" width="12.5546875" customWidth="1"/>
    <col min="10517" max="10517" width="0" hidden="1" customWidth="1"/>
    <col min="10753" max="10757" width="0" hidden="1" customWidth="1"/>
    <col min="10758" max="10758" width="34.6640625" customWidth="1"/>
    <col min="10759" max="10759" width="3.5546875" bestFit="1" customWidth="1"/>
    <col min="10760" max="10760" width="7.109375" bestFit="1" customWidth="1"/>
    <col min="10761" max="10761" width="9.6640625" customWidth="1"/>
    <col min="10762" max="10762" width="14" customWidth="1"/>
    <col min="10763" max="10763" width="0" hidden="1" customWidth="1"/>
    <col min="10764" max="10764" width="7.6640625" customWidth="1"/>
    <col min="10765" max="10765" width="13.88671875" customWidth="1"/>
    <col min="10766" max="10766" width="7.88671875" customWidth="1"/>
    <col min="10767" max="10767" width="15.33203125" customWidth="1"/>
    <col min="10768" max="10768" width="7.5546875" customWidth="1"/>
    <col min="10769" max="10769" width="12.5546875" customWidth="1"/>
    <col min="10773" max="10773" width="0" hidden="1" customWidth="1"/>
    <col min="11009" max="11013" width="0" hidden="1" customWidth="1"/>
    <col min="11014" max="11014" width="34.6640625" customWidth="1"/>
    <col min="11015" max="11015" width="3.5546875" bestFit="1" customWidth="1"/>
    <col min="11016" max="11016" width="7.109375" bestFit="1" customWidth="1"/>
    <col min="11017" max="11017" width="9.6640625" customWidth="1"/>
    <col min="11018" max="11018" width="14" customWidth="1"/>
    <col min="11019" max="11019" width="0" hidden="1" customWidth="1"/>
    <col min="11020" max="11020" width="7.6640625" customWidth="1"/>
    <col min="11021" max="11021" width="13.88671875" customWidth="1"/>
    <col min="11022" max="11022" width="7.88671875" customWidth="1"/>
    <col min="11023" max="11023" width="15.33203125" customWidth="1"/>
    <col min="11024" max="11024" width="7.5546875" customWidth="1"/>
    <col min="11025" max="11025" width="12.5546875" customWidth="1"/>
    <col min="11029" max="11029" width="0" hidden="1" customWidth="1"/>
    <col min="11265" max="11269" width="0" hidden="1" customWidth="1"/>
    <col min="11270" max="11270" width="34.6640625" customWidth="1"/>
    <col min="11271" max="11271" width="3.5546875" bestFit="1" customWidth="1"/>
    <col min="11272" max="11272" width="7.109375" bestFit="1" customWidth="1"/>
    <col min="11273" max="11273" width="9.6640625" customWidth="1"/>
    <col min="11274" max="11274" width="14" customWidth="1"/>
    <col min="11275" max="11275" width="0" hidden="1" customWidth="1"/>
    <col min="11276" max="11276" width="7.6640625" customWidth="1"/>
    <col min="11277" max="11277" width="13.88671875" customWidth="1"/>
    <col min="11278" max="11278" width="7.88671875" customWidth="1"/>
    <col min="11279" max="11279" width="15.33203125" customWidth="1"/>
    <col min="11280" max="11280" width="7.5546875" customWidth="1"/>
    <col min="11281" max="11281" width="12.5546875" customWidth="1"/>
    <col min="11285" max="11285" width="0" hidden="1" customWidth="1"/>
    <col min="11521" max="11525" width="0" hidden="1" customWidth="1"/>
    <col min="11526" max="11526" width="34.6640625" customWidth="1"/>
    <col min="11527" max="11527" width="3.5546875" bestFit="1" customWidth="1"/>
    <col min="11528" max="11528" width="7.109375" bestFit="1" customWidth="1"/>
    <col min="11529" max="11529" width="9.6640625" customWidth="1"/>
    <col min="11530" max="11530" width="14" customWidth="1"/>
    <col min="11531" max="11531" width="0" hidden="1" customWidth="1"/>
    <col min="11532" max="11532" width="7.6640625" customWidth="1"/>
    <col min="11533" max="11533" width="13.88671875" customWidth="1"/>
    <col min="11534" max="11534" width="7.88671875" customWidth="1"/>
    <col min="11535" max="11535" width="15.33203125" customWidth="1"/>
    <col min="11536" max="11536" width="7.5546875" customWidth="1"/>
    <col min="11537" max="11537" width="12.5546875" customWidth="1"/>
    <col min="11541" max="11541" width="0" hidden="1" customWidth="1"/>
    <col min="11777" max="11781" width="0" hidden="1" customWidth="1"/>
    <col min="11782" max="11782" width="34.6640625" customWidth="1"/>
    <col min="11783" max="11783" width="3.5546875" bestFit="1" customWidth="1"/>
    <col min="11784" max="11784" width="7.109375" bestFit="1" customWidth="1"/>
    <col min="11785" max="11785" width="9.6640625" customWidth="1"/>
    <col min="11786" max="11786" width="14" customWidth="1"/>
    <col min="11787" max="11787" width="0" hidden="1" customWidth="1"/>
    <col min="11788" max="11788" width="7.6640625" customWidth="1"/>
    <col min="11789" max="11789" width="13.88671875" customWidth="1"/>
    <col min="11790" max="11790" width="7.88671875" customWidth="1"/>
    <col min="11791" max="11791" width="15.33203125" customWidth="1"/>
    <col min="11792" max="11792" width="7.5546875" customWidth="1"/>
    <col min="11793" max="11793" width="12.5546875" customWidth="1"/>
    <col min="11797" max="11797" width="0" hidden="1" customWidth="1"/>
    <col min="12033" max="12037" width="0" hidden="1" customWidth="1"/>
    <col min="12038" max="12038" width="34.6640625" customWidth="1"/>
    <col min="12039" max="12039" width="3.5546875" bestFit="1" customWidth="1"/>
    <col min="12040" max="12040" width="7.109375" bestFit="1" customWidth="1"/>
    <col min="12041" max="12041" width="9.6640625" customWidth="1"/>
    <col min="12042" max="12042" width="14" customWidth="1"/>
    <col min="12043" max="12043" width="0" hidden="1" customWidth="1"/>
    <col min="12044" max="12044" width="7.6640625" customWidth="1"/>
    <col min="12045" max="12045" width="13.88671875" customWidth="1"/>
    <col min="12046" max="12046" width="7.88671875" customWidth="1"/>
    <col min="12047" max="12047" width="15.33203125" customWidth="1"/>
    <col min="12048" max="12048" width="7.5546875" customWidth="1"/>
    <col min="12049" max="12049" width="12.5546875" customWidth="1"/>
    <col min="12053" max="12053" width="0" hidden="1" customWidth="1"/>
    <col min="12289" max="12293" width="0" hidden="1" customWidth="1"/>
    <col min="12294" max="12294" width="34.6640625" customWidth="1"/>
    <col min="12295" max="12295" width="3.5546875" bestFit="1" customWidth="1"/>
    <col min="12296" max="12296" width="7.109375" bestFit="1" customWidth="1"/>
    <col min="12297" max="12297" width="9.6640625" customWidth="1"/>
    <col min="12298" max="12298" width="14" customWidth="1"/>
    <col min="12299" max="12299" width="0" hidden="1" customWidth="1"/>
    <col min="12300" max="12300" width="7.6640625" customWidth="1"/>
    <col min="12301" max="12301" width="13.88671875" customWidth="1"/>
    <col min="12302" max="12302" width="7.88671875" customWidth="1"/>
    <col min="12303" max="12303" width="15.33203125" customWidth="1"/>
    <col min="12304" max="12304" width="7.5546875" customWidth="1"/>
    <col min="12305" max="12305" width="12.5546875" customWidth="1"/>
    <col min="12309" max="12309" width="0" hidden="1" customWidth="1"/>
    <col min="12545" max="12549" width="0" hidden="1" customWidth="1"/>
    <col min="12550" max="12550" width="34.6640625" customWidth="1"/>
    <col min="12551" max="12551" width="3.5546875" bestFit="1" customWidth="1"/>
    <col min="12552" max="12552" width="7.109375" bestFit="1" customWidth="1"/>
    <col min="12553" max="12553" width="9.6640625" customWidth="1"/>
    <col min="12554" max="12554" width="14" customWidth="1"/>
    <col min="12555" max="12555" width="0" hidden="1" customWidth="1"/>
    <col min="12556" max="12556" width="7.6640625" customWidth="1"/>
    <col min="12557" max="12557" width="13.88671875" customWidth="1"/>
    <col min="12558" max="12558" width="7.88671875" customWidth="1"/>
    <col min="12559" max="12559" width="15.33203125" customWidth="1"/>
    <col min="12560" max="12560" width="7.5546875" customWidth="1"/>
    <col min="12561" max="12561" width="12.5546875" customWidth="1"/>
    <col min="12565" max="12565" width="0" hidden="1" customWidth="1"/>
    <col min="12801" max="12805" width="0" hidden="1" customWidth="1"/>
    <col min="12806" max="12806" width="34.6640625" customWidth="1"/>
    <col min="12807" max="12807" width="3.5546875" bestFit="1" customWidth="1"/>
    <col min="12808" max="12808" width="7.109375" bestFit="1" customWidth="1"/>
    <col min="12809" max="12809" width="9.6640625" customWidth="1"/>
    <col min="12810" max="12810" width="14" customWidth="1"/>
    <col min="12811" max="12811" width="0" hidden="1" customWidth="1"/>
    <col min="12812" max="12812" width="7.6640625" customWidth="1"/>
    <col min="12813" max="12813" width="13.88671875" customWidth="1"/>
    <col min="12814" max="12814" width="7.88671875" customWidth="1"/>
    <col min="12815" max="12815" width="15.33203125" customWidth="1"/>
    <col min="12816" max="12816" width="7.5546875" customWidth="1"/>
    <col min="12817" max="12817" width="12.5546875" customWidth="1"/>
    <col min="12821" max="12821" width="0" hidden="1" customWidth="1"/>
    <col min="13057" max="13061" width="0" hidden="1" customWidth="1"/>
    <col min="13062" max="13062" width="34.6640625" customWidth="1"/>
    <col min="13063" max="13063" width="3.5546875" bestFit="1" customWidth="1"/>
    <col min="13064" max="13064" width="7.109375" bestFit="1" customWidth="1"/>
    <col min="13065" max="13065" width="9.6640625" customWidth="1"/>
    <col min="13066" max="13066" width="14" customWidth="1"/>
    <col min="13067" max="13067" width="0" hidden="1" customWidth="1"/>
    <col min="13068" max="13068" width="7.6640625" customWidth="1"/>
    <col min="13069" max="13069" width="13.88671875" customWidth="1"/>
    <col min="13070" max="13070" width="7.88671875" customWidth="1"/>
    <col min="13071" max="13071" width="15.33203125" customWidth="1"/>
    <col min="13072" max="13072" width="7.5546875" customWidth="1"/>
    <col min="13073" max="13073" width="12.5546875" customWidth="1"/>
    <col min="13077" max="13077" width="0" hidden="1" customWidth="1"/>
    <col min="13313" max="13317" width="0" hidden="1" customWidth="1"/>
    <col min="13318" max="13318" width="34.6640625" customWidth="1"/>
    <col min="13319" max="13319" width="3.5546875" bestFit="1" customWidth="1"/>
    <col min="13320" max="13320" width="7.109375" bestFit="1" customWidth="1"/>
    <col min="13321" max="13321" width="9.6640625" customWidth="1"/>
    <col min="13322" max="13322" width="14" customWidth="1"/>
    <col min="13323" max="13323" width="0" hidden="1" customWidth="1"/>
    <col min="13324" max="13324" width="7.6640625" customWidth="1"/>
    <col min="13325" max="13325" width="13.88671875" customWidth="1"/>
    <col min="13326" max="13326" width="7.88671875" customWidth="1"/>
    <col min="13327" max="13327" width="15.33203125" customWidth="1"/>
    <col min="13328" max="13328" width="7.5546875" customWidth="1"/>
    <col min="13329" max="13329" width="12.5546875" customWidth="1"/>
    <col min="13333" max="13333" width="0" hidden="1" customWidth="1"/>
    <col min="13569" max="13573" width="0" hidden="1" customWidth="1"/>
    <col min="13574" max="13574" width="34.6640625" customWidth="1"/>
    <col min="13575" max="13575" width="3.5546875" bestFit="1" customWidth="1"/>
    <col min="13576" max="13576" width="7.109375" bestFit="1" customWidth="1"/>
    <col min="13577" max="13577" width="9.6640625" customWidth="1"/>
    <col min="13578" max="13578" width="14" customWidth="1"/>
    <col min="13579" max="13579" width="0" hidden="1" customWidth="1"/>
    <col min="13580" max="13580" width="7.6640625" customWidth="1"/>
    <col min="13581" max="13581" width="13.88671875" customWidth="1"/>
    <col min="13582" max="13582" width="7.88671875" customWidth="1"/>
    <col min="13583" max="13583" width="15.33203125" customWidth="1"/>
    <col min="13584" max="13584" width="7.5546875" customWidth="1"/>
    <col min="13585" max="13585" width="12.5546875" customWidth="1"/>
    <col min="13589" max="13589" width="0" hidden="1" customWidth="1"/>
    <col min="13825" max="13829" width="0" hidden="1" customWidth="1"/>
    <col min="13830" max="13830" width="34.6640625" customWidth="1"/>
    <col min="13831" max="13831" width="3.5546875" bestFit="1" customWidth="1"/>
    <col min="13832" max="13832" width="7.109375" bestFit="1" customWidth="1"/>
    <col min="13833" max="13833" width="9.6640625" customWidth="1"/>
    <col min="13834" max="13834" width="14" customWidth="1"/>
    <col min="13835" max="13835" width="0" hidden="1" customWidth="1"/>
    <col min="13836" max="13836" width="7.6640625" customWidth="1"/>
    <col min="13837" max="13837" width="13.88671875" customWidth="1"/>
    <col min="13838" max="13838" width="7.88671875" customWidth="1"/>
    <col min="13839" max="13839" width="15.33203125" customWidth="1"/>
    <col min="13840" max="13840" width="7.5546875" customWidth="1"/>
    <col min="13841" max="13841" width="12.5546875" customWidth="1"/>
    <col min="13845" max="13845" width="0" hidden="1" customWidth="1"/>
    <col min="14081" max="14085" width="0" hidden="1" customWidth="1"/>
    <col min="14086" max="14086" width="34.6640625" customWidth="1"/>
    <col min="14087" max="14087" width="3.5546875" bestFit="1" customWidth="1"/>
    <col min="14088" max="14088" width="7.109375" bestFit="1" customWidth="1"/>
    <col min="14089" max="14089" width="9.6640625" customWidth="1"/>
    <col min="14090" max="14090" width="14" customWidth="1"/>
    <col min="14091" max="14091" width="0" hidden="1" customWidth="1"/>
    <col min="14092" max="14092" width="7.6640625" customWidth="1"/>
    <col min="14093" max="14093" width="13.88671875" customWidth="1"/>
    <col min="14094" max="14094" width="7.88671875" customWidth="1"/>
    <col min="14095" max="14095" width="15.33203125" customWidth="1"/>
    <col min="14096" max="14096" width="7.5546875" customWidth="1"/>
    <col min="14097" max="14097" width="12.5546875" customWidth="1"/>
    <col min="14101" max="14101" width="0" hidden="1" customWidth="1"/>
    <col min="14337" max="14341" width="0" hidden="1" customWidth="1"/>
    <col min="14342" max="14342" width="34.6640625" customWidth="1"/>
    <col min="14343" max="14343" width="3.5546875" bestFit="1" customWidth="1"/>
    <col min="14344" max="14344" width="7.109375" bestFit="1" customWidth="1"/>
    <col min="14345" max="14345" width="9.6640625" customWidth="1"/>
    <col min="14346" max="14346" width="14" customWidth="1"/>
    <col min="14347" max="14347" width="0" hidden="1" customWidth="1"/>
    <col min="14348" max="14348" width="7.6640625" customWidth="1"/>
    <col min="14349" max="14349" width="13.88671875" customWidth="1"/>
    <col min="14350" max="14350" width="7.88671875" customWidth="1"/>
    <col min="14351" max="14351" width="15.33203125" customWidth="1"/>
    <col min="14352" max="14352" width="7.5546875" customWidth="1"/>
    <col min="14353" max="14353" width="12.5546875" customWidth="1"/>
    <col min="14357" max="14357" width="0" hidden="1" customWidth="1"/>
    <col min="14593" max="14597" width="0" hidden="1" customWidth="1"/>
    <col min="14598" max="14598" width="34.6640625" customWidth="1"/>
    <col min="14599" max="14599" width="3.5546875" bestFit="1" customWidth="1"/>
    <col min="14600" max="14600" width="7.109375" bestFit="1" customWidth="1"/>
    <col min="14601" max="14601" width="9.6640625" customWidth="1"/>
    <col min="14602" max="14602" width="14" customWidth="1"/>
    <col min="14603" max="14603" width="0" hidden="1" customWidth="1"/>
    <col min="14604" max="14604" width="7.6640625" customWidth="1"/>
    <col min="14605" max="14605" width="13.88671875" customWidth="1"/>
    <col min="14606" max="14606" width="7.88671875" customWidth="1"/>
    <col min="14607" max="14607" width="15.33203125" customWidth="1"/>
    <col min="14608" max="14608" width="7.5546875" customWidth="1"/>
    <col min="14609" max="14609" width="12.5546875" customWidth="1"/>
    <col min="14613" max="14613" width="0" hidden="1" customWidth="1"/>
    <col min="14849" max="14853" width="0" hidden="1" customWidth="1"/>
    <col min="14854" max="14854" width="34.6640625" customWidth="1"/>
    <col min="14855" max="14855" width="3.5546875" bestFit="1" customWidth="1"/>
    <col min="14856" max="14856" width="7.109375" bestFit="1" customWidth="1"/>
    <col min="14857" max="14857" width="9.6640625" customWidth="1"/>
    <col min="14858" max="14858" width="14" customWidth="1"/>
    <col min="14859" max="14859" width="0" hidden="1" customWidth="1"/>
    <col min="14860" max="14860" width="7.6640625" customWidth="1"/>
    <col min="14861" max="14861" width="13.88671875" customWidth="1"/>
    <col min="14862" max="14862" width="7.88671875" customWidth="1"/>
    <col min="14863" max="14863" width="15.33203125" customWidth="1"/>
    <col min="14864" max="14864" width="7.5546875" customWidth="1"/>
    <col min="14865" max="14865" width="12.5546875" customWidth="1"/>
    <col min="14869" max="14869" width="0" hidden="1" customWidth="1"/>
    <col min="15105" max="15109" width="0" hidden="1" customWidth="1"/>
    <col min="15110" max="15110" width="34.6640625" customWidth="1"/>
    <col min="15111" max="15111" width="3.5546875" bestFit="1" customWidth="1"/>
    <col min="15112" max="15112" width="7.109375" bestFit="1" customWidth="1"/>
    <col min="15113" max="15113" width="9.6640625" customWidth="1"/>
    <col min="15114" max="15114" width="14" customWidth="1"/>
    <col min="15115" max="15115" width="0" hidden="1" customWidth="1"/>
    <col min="15116" max="15116" width="7.6640625" customWidth="1"/>
    <col min="15117" max="15117" width="13.88671875" customWidth="1"/>
    <col min="15118" max="15118" width="7.88671875" customWidth="1"/>
    <col min="15119" max="15119" width="15.33203125" customWidth="1"/>
    <col min="15120" max="15120" width="7.5546875" customWidth="1"/>
    <col min="15121" max="15121" width="12.5546875" customWidth="1"/>
    <col min="15125" max="15125" width="0" hidden="1" customWidth="1"/>
    <col min="15361" max="15365" width="0" hidden="1" customWidth="1"/>
    <col min="15366" max="15366" width="34.6640625" customWidth="1"/>
    <col min="15367" max="15367" width="3.5546875" bestFit="1" customWidth="1"/>
    <col min="15368" max="15368" width="7.109375" bestFit="1" customWidth="1"/>
    <col min="15369" max="15369" width="9.6640625" customWidth="1"/>
    <col min="15370" max="15370" width="14" customWidth="1"/>
    <col min="15371" max="15371" width="0" hidden="1" customWidth="1"/>
    <col min="15372" max="15372" width="7.6640625" customWidth="1"/>
    <col min="15373" max="15373" width="13.88671875" customWidth="1"/>
    <col min="15374" max="15374" width="7.88671875" customWidth="1"/>
    <col min="15375" max="15375" width="15.33203125" customWidth="1"/>
    <col min="15376" max="15376" width="7.5546875" customWidth="1"/>
    <col min="15377" max="15377" width="12.5546875" customWidth="1"/>
    <col min="15381" max="15381" width="0" hidden="1" customWidth="1"/>
    <col min="15617" max="15621" width="0" hidden="1" customWidth="1"/>
    <col min="15622" max="15622" width="34.6640625" customWidth="1"/>
    <col min="15623" max="15623" width="3.5546875" bestFit="1" customWidth="1"/>
    <col min="15624" max="15624" width="7.109375" bestFit="1" customWidth="1"/>
    <col min="15625" max="15625" width="9.6640625" customWidth="1"/>
    <col min="15626" max="15626" width="14" customWidth="1"/>
    <col min="15627" max="15627" width="0" hidden="1" customWidth="1"/>
    <col min="15628" max="15628" width="7.6640625" customWidth="1"/>
    <col min="15629" max="15629" width="13.88671875" customWidth="1"/>
    <col min="15630" max="15630" width="7.88671875" customWidth="1"/>
    <col min="15631" max="15631" width="15.33203125" customWidth="1"/>
    <col min="15632" max="15632" width="7.5546875" customWidth="1"/>
    <col min="15633" max="15633" width="12.5546875" customWidth="1"/>
    <col min="15637" max="15637" width="0" hidden="1" customWidth="1"/>
    <col min="15873" max="15877" width="0" hidden="1" customWidth="1"/>
    <col min="15878" max="15878" width="34.6640625" customWidth="1"/>
    <col min="15879" max="15879" width="3.5546875" bestFit="1" customWidth="1"/>
    <col min="15880" max="15880" width="7.109375" bestFit="1" customWidth="1"/>
    <col min="15881" max="15881" width="9.6640625" customWidth="1"/>
    <col min="15882" max="15882" width="14" customWidth="1"/>
    <col min="15883" max="15883" width="0" hidden="1" customWidth="1"/>
    <col min="15884" max="15884" width="7.6640625" customWidth="1"/>
    <col min="15885" max="15885" width="13.88671875" customWidth="1"/>
    <col min="15886" max="15886" width="7.88671875" customWidth="1"/>
    <col min="15887" max="15887" width="15.33203125" customWidth="1"/>
    <col min="15888" max="15888" width="7.5546875" customWidth="1"/>
    <col min="15889" max="15889" width="12.5546875" customWidth="1"/>
    <col min="15893" max="15893" width="0" hidden="1" customWidth="1"/>
    <col min="16129" max="16133" width="0" hidden="1" customWidth="1"/>
    <col min="16134" max="16134" width="34.6640625" customWidth="1"/>
    <col min="16135" max="16135" width="3.5546875" bestFit="1" customWidth="1"/>
    <col min="16136" max="16136" width="7.109375" bestFit="1" customWidth="1"/>
    <col min="16137" max="16137" width="9.6640625" customWidth="1"/>
    <col min="16138" max="16138" width="14" customWidth="1"/>
    <col min="16139" max="16139" width="0" hidden="1" customWidth="1"/>
    <col min="16140" max="16140" width="7.6640625" customWidth="1"/>
    <col min="16141" max="16141" width="13.88671875" customWidth="1"/>
    <col min="16142" max="16142" width="7.88671875" customWidth="1"/>
    <col min="16143" max="16143" width="15.33203125" customWidth="1"/>
    <col min="16144" max="16144" width="7.5546875" customWidth="1"/>
    <col min="16145" max="16145" width="12.5546875" customWidth="1"/>
    <col min="16149" max="16149" width="0" hidden="1" customWidth="1"/>
  </cols>
  <sheetData>
    <row r="1" spans="1:21">
      <c r="A1" s="886" t="s">
        <v>3873</v>
      </c>
      <c r="B1" s="886" t="s">
        <v>3874</v>
      </c>
      <c r="C1" s="886" t="s">
        <v>3875</v>
      </c>
      <c r="D1" s="886" t="s">
        <v>3831</v>
      </c>
      <c r="E1" s="886" t="s">
        <v>3876</v>
      </c>
      <c r="F1" s="886" t="s">
        <v>6</v>
      </c>
      <c r="G1" s="886" t="s">
        <v>2808</v>
      </c>
      <c r="H1" s="885" t="s">
        <v>2807</v>
      </c>
      <c r="I1" s="885" t="s">
        <v>2801</v>
      </c>
      <c r="J1" s="885" t="s">
        <v>2806</v>
      </c>
      <c r="K1" s="886" t="s">
        <v>2805</v>
      </c>
      <c r="L1" s="885" t="s">
        <v>33</v>
      </c>
      <c r="M1" s="885" t="s">
        <v>2804</v>
      </c>
      <c r="N1" s="885" t="s">
        <v>2803</v>
      </c>
      <c r="O1" s="885" t="s">
        <v>1</v>
      </c>
      <c r="P1" s="885" t="s">
        <v>3877</v>
      </c>
      <c r="Q1" s="885" t="s">
        <v>3878</v>
      </c>
      <c r="R1" s="886" t="s">
        <v>2731</v>
      </c>
      <c r="S1" s="886" t="s">
        <v>2729</v>
      </c>
      <c r="T1" s="886" t="s">
        <v>2727</v>
      </c>
      <c r="U1" s="886" t="s">
        <v>3836</v>
      </c>
    </row>
    <row r="2" spans="1:21">
      <c r="A2" s="437" t="s">
        <v>3879</v>
      </c>
      <c r="B2" s="437" t="s">
        <v>1066</v>
      </c>
      <c r="C2" s="437" t="s">
        <v>3880</v>
      </c>
      <c r="D2" s="437" t="s">
        <v>1066</v>
      </c>
      <c r="E2" s="437" t="s">
        <v>1066</v>
      </c>
      <c r="F2" s="437" t="s">
        <v>1066</v>
      </c>
      <c r="G2" s="437" t="s">
        <v>1066</v>
      </c>
      <c r="H2" s="438"/>
      <c r="I2" s="438"/>
      <c r="J2" s="893"/>
      <c r="K2" s="437" t="s">
        <v>1066</v>
      </c>
      <c r="L2" s="438"/>
      <c r="M2" s="893"/>
      <c r="N2" s="893"/>
      <c r="O2" s="893"/>
      <c r="P2" s="893"/>
      <c r="Q2" s="893"/>
      <c r="R2" s="437"/>
      <c r="S2" s="437" t="s">
        <v>1066</v>
      </c>
      <c r="T2" s="437" t="s">
        <v>1066</v>
      </c>
      <c r="U2" s="437" t="s">
        <v>1066</v>
      </c>
    </row>
    <row r="3" spans="1:21" ht="13.8">
      <c r="A3" s="892" t="s">
        <v>3881</v>
      </c>
      <c r="B3" s="892" t="s">
        <v>1066</v>
      </c>
      <c r="C3" s="892" t="s">
        <v>3880</v>
      </c>
      <c r="D3" s="892" t="s">
        <v>1066</v>
      </c>
      <c r="E3" s="892" t="s">
        <v>1066</v>
      </c>
      <c r="F3" s="892" t="s">
        <v>3882</v>
      </c>
      <c r="G3" s="892" t="s">
        <v>1066</v>
      </c>
      <c r="H3" s="891"/>
      <c r="I3" s="891"/>
      <c r="J3" s="894"/>
      <c r="K3" s="892" t="s">
        <v>1066</v>
      </c>
      <c r="L3" s="891"/>
      <c r="M3" s="894"/>
      <c r="N3" s="894"/>
      <c r="O3" s="894"/>
      <c r="P3" s="894"/>
      <c r="Q3" s="895"/>
      <c r="R3" s="896"/>
      <c r="S3" s="896" t="s">
        <v>1066</v>
      </c>
      <c r="T3" s="896" t="s">
        <v>1066</v>
      </c>
      <c r="U3" s="892" t="s">
        <v>3872</v>
      </c>
    </row>
    <row r="4" spans="1:21" ht="13.8">
      <c r="A4" s="892"/>
      <c r="B4" s="892"/>
      <c r="C4" s="892"/>
      <c r="D4" s="892"/>
      <c r="E4" s="892"/>
      <c r="F4" s="896"/>
      <c r="G4" s="896"/>
      <c r="H4" s="897"/>
      <c r="I4" s="897"/>
      <c r="J4" s="895"/>
      <c r="K4" s="896"/>
      <c r="L4" s="897"/>
      <c r="M4" s="895"/>
      <c r="N4" s="895"/>
      <c r="O4" s="895"/>
      <c r="P4" s="895"/>
      <c r="Q4" s="895"/>
      <c r="R4" s="896"/>
      <c r="S4" s="896"/>
      <c r="T4" s="896"/>
      <c r="U4" s="892"/>
    </row>
    <row r="5" spans="1:21">
      <c r="A5" s="439" t="s">
        <v>3883</v>
      </c>
      <c r="B5" s="439" t="s">
        <v>1066</v>
      </c>
      <c r="C5" s="439" t="s">
        <v>3880</v>
      </c>
      <c r="D5" s="439" t="s">
        <v>1066</v>
      </c>
      <c r="E5" s="439" t="s">
        <v>1066</v>
      </c>
      <c r="F5" s="439" t="s">
        <v>3884</v>
      </c>
      <c r="G5" s="439" t="s">
        <v>1066</v>
      </c>
      <c r="H5" s="440"/>
      <c r="I5" s="1177"/>
      <c r="J5" s="898"/>
      <c r="K5" s="439" t="s">
        <v>1066</v>
      </c>
      <c r="L5" s="440"/>
      <c r="M5" s="898"/>
      <c r="N5" s="898"/>
      <c r="O5" s="898"/>
      <c r="P5" s="898"/>
      <c r="Q5" s="899"/>
      <c r="R5" s="441"/>
      <c r="S5" s="441" t="s">
        <v>1066</v>
      </c>
      <c r="T5" s="441" t="s">
        <v>1066</v>
      </c>
      <c r="U5" s="439" t="s">
        <v>3885</v>
      </c>
    </row>
    <row r="6" spans="1:21">
      <c r="A6" s="437" t="s">
        <v>3879</v>
      </c>
      <c r="B6" s="437" t="s">
        <v>1066</v>
      </c>
      <c r="C6" s="437" t="s">
        <v>3886</v>
      </c>
      <c r="D6" s="437" t="s">
        <v>1066</v>
      </c>
      <c r="E6" s="437" t="s">
        <v>1066</v>
      </c>
      <c r="F6" s="437" t="s">
        <v>3887</v>
      </c>
      <c r="G6" s="437" t="s">
        <v>315</v>
      </c>
      <c r="H6" s="1178">
        <v>66</v>
      </c>
      <c r="I6" s="1181"/>
      <c r="J6" s="1179">
        <f>H6*I6</f>
        <v>0</v>
      </c>
      <c r="K6" s="437" t="s">
        <v>1066</v>
      </c>
      <c r="L6" s="438">
        <v>0</v>
      </c>
      <c r="M6" s="438">
        <f>H6*L6</f>
        <v>0</v>
      </c>
      <c r="N6" s="438">
        <f>I6+L6</f>
        <v>0</v>
      </c>
      <c r="O6" s="438">
        <f>H6*N6</f>
        <v>0</v>
      </c>
      <c r="P6" s="893"/>
      <c r="Q6" s="900"/>
      <c r="R6" s="901"/>
      <c r="S6" s="901" t="s">
        <v>1066</v>
      </c>
      <c r="T6" s="901" t="s">
        <v>1066</v>
      </c>
      <c r="U6" s="437" t="s">
        <v>1066</v>
      </c>
    </row>
    <row r="7" spans="1:21">
      <c r="A7" s="437"/>
      <c r="B7" s="437"/>
      <c r="C7" s="437"/>
      <c r="D7" s="437"/>
      <c r="E7" s="437"/>
      <c r="F7" s="437" t="s">
        <v>3888</v>
      </c>
      <c r="G7" s="437" t="s">
        <v>315</v>
      </c>
      <c r="H7" s="438">
        <v>66</v>
      </c>
      <c r="I7" s="1180">
        <v>0</v>
      </c>
      <c r="J7" s="438">
        <f>H7*I7</f>
        <v>0</v>
      </c>
      <c r="K7" s="437" t="s">
        <v>1066</v>
      </c>
      <c r="L7" s="1181"/>
      <c r="M7" s="438">
        <f>H7*L7</f>
        <v>0</v>
      </c>
      <c r="N7" s="438">
        <f>I7+L7</f>
        <v>0</v>
      </c>
      <c r="O7" s="438">
        <f>H7*N7</f>
        <v>0</v>
      </c>
      <c r="P7" s="893"/>
      <c r="Q7" s="900"/>
      <c r="R7" s="901"/>
      <c r="S7" s="901"/>
      <c r="T7" s="901"/>
      <c r="U7" s="437"/>
    </row>
    <row r="8" spans="1:21">
      <c r="A8" s="437" t="s">
        <v>3879</v>
      </c>
      <c r="B8" s="437" t="s">
        <v>1066</v>
      </c>
      <c r="C8" s="437" t="s">
        <v>3880</v>
      </c>
      <c r="D8" s="437" t="s">
        <v>1066</v>
      </c>
      <c r="E8" s="437" t="s">
        <v>1066</v>
      </c>
      <c r="F8" s="437" t="s">
        <v>1066</v>
      </c>
      <c r="G8" s="437" t="s">
        <v>1066</v>
      </c>
      <c r="H8" s="438"/>
      <c r="I8" s="438"/>
      <c r="J8" s="438"/>
      <c r="K8" s="437"/>
      <c r="L8" s="438"/>
      <c r="M8" s="438"/>
      <c r="N8" s="893"/>
      <c r="O8" s="893"/>
      <c r="P8" s="893"/>
      <c r="Q8" s="902"/>
      <c r="R8" s="901"/>
      <c r="S8" s="901" t="s">
        <v>1066</v>
      </c>
      <c r="T8" s="901" t="s">
        <v>1066</v>
      </c>
      <c r="U8" s="437" t="s">
        <v>1066</v>
      </c>
    </row>
    <row r="9" spans="1:21">
      <c r="A9" s="439" t="s">
        <v>3883</v>
      </c>
      <c r="B9" s="439" t="s">
        <v>1066</v>
      </c>
      <c r="C9" s="439" t="s">
        <v>3880</v>
      </c>
      <c r="D9" s="439" t="s">
        <v>1066</v>
      </c>
      <c r="E9" s="439" t="s">
        <v>1066</v>
      </c>
      <c r="F9" s="439" t="s">
        <v>3889</v>
      </c>
      <c r="G9" s="439" t="s">
        <v>1066</v>
      </c>
      <c r="H9" s="903"/>
      <c r="I9" s="904"/>
      <c r="J9" s="904"/>
      <c r="K9" s="905"/>
      <c r="L9" s="904"/>
      <c r="M9" s="904"/>
      <c r="N9" s="904"/>
      <c r="O9" s="904"/>
      <c r="P9" s="898"/>
      <c r="Q9" s="899"/>
      <c r="R9" s="441"/>
      <c r="S9" s="441" t="s">
        <v>1066</v>
      </c>
      <c r="T9" s="441" t="s">
        <v>1066</v>
      </c>
      <c r="U9" s="439" t="s">
        <v>3885</v>
      </c>
    </row>
    <row r="10" spans="1:21">
      <c r="A10" s="437" t="s">
        <v>3879</v>
      </c>
      <c r="B10" s="437" t="s">
        <v>1066</v>
      </c>
      <c r="C10" s="437" t="s">
        <v>3880</v>
      </c>
      <c r="D10" s="437" t="s">
        <v>1066</v>
      </c>
      <c r="E10" s="437" t="s">
        <v>1066</v>
      </c>
      <c r="F10" s="437" t="s">
        <v>1066</v>
      </c>
      <c r="G10" s="437" t="s">
        <v>1066</v>
      </c>
      <c r="H10" s="438"/>
      <c r="I10" s="438"/>
      <c r="J10" s="438"/>
      <c r="K10" s="437"/>
      <c r="L10" s="438"/>
      <c r="M10" s="438"/>
      <c r="N10" s="893"/>
      <c r="O10" s="893"/>
      <c r="P10" s="893"/>
      <c r="Q10" s="902"/>
      <c r="R10" s="901"/>
      <c r="S10" s="901" t="s">
        <v>1066</v>
      </c>
      <c r="T10" s="901" t="s">
        <v>1066</v>
      </c>
      <c r="U10" s="437" t="s">
        <v>1066</v>
      </c>
    </row>
    <row r="11" spans="1:21">
      <c r="A11" s="439" t="s">
        <v>3883</v>
      </c>
      <c r="B11" s="439" t="s">
        <v>1066</v>
      </c>
      <c r="C11" s="439" t="s">
        <v>3880</v>
      </c>
      <c r="D11" s="439" t="s">
        <v>1066</v>
      </c>
      <c r="E11" s="439" t="s">
        <v>1066</v>
      </c>
      <c r="F11" s="439" t="s">
        <v>2950</v>
      </c>
      <c r="G11" s="439" t="s">
        <v>1066</v>
      </c>
      <c r="H11" s="903"/>
      <c r="I11" s="904"/>
      <c r="J11" s="904"/>
      <c r="K11" s="905"/>
      <c r="L11" s="904"/>
      <c r="M11" s="904"/>
      <c r="N11" s="904"/>
      <c r="O11" s="904"/>
      <c r="P11" s="898"/>
      <c r="Q11" s="899"/>
      <c r="R11" s="441"/>
      <c r="S11" s="441" t="s">
        <v>1066</v>
      </c>
      <c r="T11" s="441" t="s">
        <v>1066</v>
      </c>
      <c r="U11" s="439" t="s">
        <v>3885</v>
      </c>
    </row>
    <row r="12" spans="1:21">
      <c r="A12" s="437" t="s">
        <v>3879</v>
      </c>
      <c r="B12" s="437" t="s">
        <v>1066</v>
      </c>
      <c r="C12" s="437" t="s">
        <v>3890</v>
      </c>
      <c r="D12" s="437" t="s">
        <v>1066</v>
      </c>
      <c r="E12" s="437" t="s">
        <v>1066</v>
      </c>
      <c r="F12" s="437" t="s">
        <v>3891</v>
      </c>
      <c r="G12" s="437" t="s">
        <v>315</v>
      </c>
      <c r="H12" s="438">
        <v>11</v>
      </c>
      <c r="I12" s="1181"/>
      <c r="J12" s="438">
        <f>H12*I12</f>
        <v>0</v>
      </c>
      <c r="K12" s="437" t="s">
        <v>1066</v>
      </c>
      <c r="L12" s="438">
        <v>0</v>
      </c>
      <c r="M12" s="438">
        <f>H12*L12</f>
        <v>0</v>
      </c>
      <c r="N12" s="438">
        <f>I12+L12</f>
        <v>0</v>
      </c>
      <c r="O12" s="438">
        <f>H12*N12</f>
        <v>0</v>
      </c>
      <c r="P12" s="893"/>
      <c r="Q12" s="900"/>
      <c r="R12" s="901"/>
      <c r="S12" s="901" t="s">
        <v>1066</v>
      </c>
      <c r="T12" s="901" t="s">
        <v>1066</v>
      </c>
      <c r="U12" s="437" t="s">
        <v>1066</v>
      </c>
    </row>
    <row r="13" spans="1:21">
      <c r="A13" s="437"/>
      <c r="B13" s="437"/>
      <c r="C13" s="437"/>
      <c r="D13" s="437"/>
      <c r="E13" s="437"/>
      <c r="F13" s="437" t="s">
        <v>3892</v>
      </c>
      <c r="G13" s="437" t="s">
        <v>315</v>
      </c>
      <c r="H13" s="438">
        <v>11</v>
      </c>
      <c r="I13" s="438">
        <v>0</v>
      </c>
      <c r="J13" s="438">
        <f>H13*I13</f>
        <v>0</v>
      </c>
      <c r="K13" s="437" t="s">
        <v>1066</v>
      </c>
      <c r="L13" s="1181"/>
      <c r="M13" s="438">
        <f>H13*L13</f>
        <v>0</v>
      </c>
      <c r="N13" s="438">
        <f>I13+L13</f>
        <v>0</v>
      </c>
      <c r="O13" s="438">
        <f>H13*N13</f>
        <v>0</v>
      </c>
      <c r="P13" s="893"/>
      <c r="Q13" s="900"/>
      <c r="R13" s="901"/>
      <c r="S13" s="901"/>
      <c r="T13" s="901"/>
      <c r="U13" s="437"/>
    </row>
    <row r="14" spans="1:21">
      <c r="A14" s="437" t="s">
        <v>3879</v>
      </c>
      <c r="B14" s="437" t="s">
        <v>1066</v>
      </c>
      <c r="C14" s="437" t="s">
        <v>3880</v>
      </c>
      <c r="D14" s="437" t="s">
        <v>1066</v>
      </c>
      <c r="E14" s="437" t="s">
        <v>1066</v>
      </c>
      <c r="F14" s="437" t="s">
        <v>1066</v>
      </c>
      <c r="G14" s="437" t="s">
        <v>1066</v>
      </c>
      <c r="H14" s="438"/>
      <c r="I14" s="438"/>
      <c r="J14" s="438"/>
      <c r="K14" s="437" t="s">
        <v>1066</v>
      </c>
      <c r="L14" s="438"/>
      <c r="M14" s="438"/>
      <c r="N14" s="893"/>
      <c r="O14" s="893"/>
      <c r="P14" s="893"/>
      <c r="Q14" s="902"/>
      <c r="R14" s="901"/>
      <c r="S14" s="901" t="s">
        <v>1066</v>
      </c>
      <c r="T14" s="901" t="s">
        <v>1066</v>
      </c>
      <c r="U14" s="437" t="s">
        <v>1066</v>
      </c>
    </row>
    <row r="15" spans="1:21">
      <c r="A15" s="439" t="s">
        <v>3883</v>
      </c>
      <c r="B15" s="439" t="s">
        <v>1066</v>
      </c>
      <c r="C15" s="439" t="s">
        <v>3880</v>
      </c>
      <c r="D15" s="439" t="s">
        <v>1066</v>
      </c>
      <c r="E15" s="439" t="s">
        <v>1066</v>
      </c>
      <c r="F15" s="439" t="s">
        <v>2959</v>
      </c>
      <c r="G15" s="439" t="s">
        <v>1066</v>
      </c>
      <c r="H15" s="903"/>
      <c r="I15" s="904"/>
      <c r="J15" s="904"/>
      <c r="K15" s="905" t="s">
        <v>1066</v>
      </c>
      <c r="L15" s="904"/>
      <c r="M15" s="904"/>
      <c r="N15" s="904"/>
      <c r="O15" s="904"/>
      <c r="P15" s="898"/>
      <c r="Q15" s="899"/>
      <c r="R15" s="441"/>
      <c r="S15" s="441" t="s">
        <v>1066</v>
      </c>
      <c r="T15" s="441" t="s">
        <v>1066</v>
      </c>
      <c r="U15" s="439" t="s">
        <v>3885</v>
      </c>
    </row>
    <row r="16" spans="1:21">
      <c r="A16" s="437" t="s">
        <v>3879</v>
      </c>
      <c r="B16" s="437" t="s">
        <v>1066</v>
      </c>
      <c r="C16" s="437" t="s">
        <v>3893</v>
      </c>
      <c r="D16" s="437" t="s">
        <v>1066</v>
      </c>
      <c r="E16" s="437" t="s">
        <v>1066</v>
      </c>
      <c r="F16" s="437" t="s">
        <v>3894</v>
      </c>
      <c r="G16" s="437" t="s">
        <v>315</v>
      </c>
      <c r="H16" s="438">
        <v>66</v>
      </c>
      <c r="I16" s="1181"/>
      <c r="J16" s="438">
        <f>H16*I16</f>
        <v>0</v>
      </c>
      <c r="K16" s="437" t="s">
        <v>1066</v>
      </c>
      <c r="L16" s="438">
        <v>0</v>
      </c>
      <c r="M16" s="438">
        <f>H16*L16</f>
        <v>0</v>
      </c>
      <c r="N16" s="438">
        <f>I16+L16</f>
        <v>0</v>
      </c>
      <c r="O16" s="438">
        <f>H16*N16</f>
        <v>0</v>
      </c>
      <c r="P16" s="893"/>
      <c r="Q16" s="900"/>
      <c r="R16" s="901"/>
      <c r="S16" s="901" t="s">
        <v>1066</v>
      </c>
      <c r="T16" s="901" t="s">
        <v>1066</v>
      </c>
      <c r="U16" s="437" t="s">
        <v>1066</v>
      </c>
    </row>
    <row r="17" spans="1:21">
      <c r="A17" s="437"/>
      <c r="B17" s="437"/>
      <c r="C17" s="437"/>
      <c r="D17" s="437"/>
      <c r="E17" s="437"/>
      <c r="F17" s="437" t="s">
        <v>3895</v>
      </c>
      <c r="G17" s="437" t="s">
        <v>315</v>
      </c>
      <c r="H17" s="438">
        <v>66</v>
      </c>
      <c r="I17" s="438">
        <v>0</v>
      </c>
      <c r="J17" s="438">
        <f>H17*I17</f>
        <v>0</v>
      </c>
      <c r="K17" s="437" t="s">
        <v>1066</v>
      </c>
      <c r="L17" s="1181"/>
      <c r="M17" s="438">
        <f>H17*L17</f>
        <v>0</v>
      </c>
      <c r="N17" s="438">
        <f>I17+L17</f>
        <v>0</v>
      </c>
      <c r="O17" s="438">
        <f>H17*N17</f>
        <v>0</v>
      </c>
      <c r="P17" s="893"/>
      <c r="Q17" s="900"/>
      <c r="R17" s="901"/>
      <c r="S17" s="901"/>
      <c r="T17" s="901"/>
      <c r="U17" s="437"/>
    </row>
    <row r="18" spans="1:21">
      <c r="A18" s="437" t="s">
        <v>3879</v>
      </c>
      <c r="B18" s="437" t="s">
        <v>1066</v>
      </c>
      <c r="C18" s="437" t="s">
        <v>3880</v>
      </c>
      <c r="D18" s="437" t="s">
        <v>1066</v>
      </c>
      <c r="E18" s="437" t="s">
        <v>1066</v>
      </c>
      <c r="F18" s="437" t="s">
        <v>1066</v>
      </c>
      <c r="G18" s="437" t="s">
        <v>1066</v>
      </c>
      <c r="H18" s="438"/>
      <c r="I18" s="438"/>
      <c r="J18" s="438"/>
      <c r="K18" s="437" t="s">
        <v>1066</v>
      </c>
      <c r="L18" s="438"/>
      <c r="M18" s="438"/>
      <c r="N18" s="893"/>
      <c r="O18" s="893"/>
      <c r="P18" s="893"/>
      <c r="Q18" s="902"/>
      <c r="R18" s="901"/>
      <c r="S18" s="901" t="s">
        <v>1066</v>
      </c>
      <c r="T18" s="901" t="s">
        <v>1066</v>
      </c>
      <c r="U18" s="437" t="s">
        <v>1066</v>
      </c>
    </row>
    <row r="19" spans="1:21">
      <c r="A19" s="439" t="s">
        <v>3883</v>
      </c>
      <c r="B19" s="439" t="s">
        <v>1066</v>
      </c>
      <c r="C19" s="439" t="s">
        <v>3880</v>
      </c>
      <c r="D19" s="439" t="s">
        <v>1066</v>
      </c>
      <c r="E19" s="439" t="s">
        <v>1066</v>
      </c>
      <c r="F19" s="439" t="s">
        <v>2959</v>
      </c>
      <c r="G19" s="439" t="s">
        <v>1066</v>
      </c>
      <c r="H19" s="903"/>
      <c r="I19" s="904"/>
      <c r="J19" s="904"/>
      <c r="K19" s="905"/>
      <c r="L19" s="904"/>
      <c r="M19" s="904"/>
      <c r="N19" s="904"/>
      <c r="O19" s="904"/>
      <c r="P19" s="898"/>
      <c r="Q19" s="899"/>
      <c r="R19" s="441"/>
      <c r="S19" s="441" t="s">
        <v>1066</v>
      </c>
      <c r="T19" s="441" t="s">
        <v>1066</v>
      </c>
      <c r="U19" s="439" t="s">
        <v>3885</v>
      </c>
    </row>
    <row r="20" spans="1:21">
      <c r="A20" s="437" t="s">
        <v>3879</v>
      </c>
      <c r="B20" s="437" t="s">
        <v>1066</v>
      </c>
      <c r="C20" s="437" t="s">
        <v>3896</v>
      </c>
      <c r="D20" s="437" t="s">
        <v>1066</v>
      </c>
      <c r="E20" s="437" t="s">
        <v>1066</v>
      </c>
      <c r="F20" s="437" t="s">
        <v>3897</v>
      </c>
      <c r="G20" s="437" t="s">
        <v>315</v>
      </c>
      <c r="H20" s="438">
        <v>300</v>
      </c>
      <c r="I20" s="1181"/>
      <c r="J20" s="438">
        <f>H20*I20</f>
        <v>0</v>
      </c>
      <c r="K20" s="437" t="s">
        <v>1066</v>
      </c>
      <c r="L20" s="438">
        <v>0</v>
      </c>
      <c r="M20" s="438">
        <f>H20*L20</f>
        <v>0</v>
      </c>
      <c r="N20" s="438">
        <f>I20+L20</f>
        <v>0</v>
      </c>
      <c r="O20" s="438">
        <f>H20*N20</f>
        <v>0</v>
      </c>
      <c r="P20" s="893"/>
      <c r="Q20" s="900"/>
      <c r="R20" s="901"/>
      <c r="S20" s="901" t="s">
        <v>1066</v>
      </c>
      <c r="T20" s="901" t="s">
        <v>1066</v>
      </c>
      <c r="U20" s="437" t="s">
        <v>1066</v>
      </c>
    </row>
    <row r="21" spans="1:21">
      <c r="A21" s="437"/>
      <c r="B21" s="437"/>
      <c r="C21" s="437"/>
      <c r="D21" s="437"/>
      <c r="E21" s="437"/>
      <c r="F21" s="437" t="s">
        <v>3898</v>
      </c>
      <c r="G21" s="437" t="s">
        <v>315</v>
      </c>
      <c r="H21" s="438">
        <v>300</v>
      </c>
      <c r="I21" s="438">
        <v>0</v>
      </c>
      <c r="J21" s="438">
        <f>H21*I21</f>
        <v>0</v>
      </c>
      <c r="K21" s="437" t="s">
        <v>1066</v>
      </c>
      <c r="L21" s="1181"/>
      <c r="M21" s="438">
        <f>H21*L21</f>
        <v>0</v>
      </c>
      <c r="N21" s="438">
        <f>I21+L21</f>
        <v>0</v>
      </c>
      <c r="O21" s="438">
        <f>H21*N21</f>
        <v>0</v>
      </c>
      <c r="P21" s="893"/>
      <c r="Q21" s="900"/>
      <c r="R21" s="901"/>
      <c r="S21" s="901"/>
      <c r="T21" s="901"/>
      <c r="U21" s="437"/>
    </row>
    <row r="22" spans="1:21">
      <c r="A22" s="437" t="s">
        <v>3879</v>
      </c>
      <c r="B22" s="437" t="s">
        <v>1066</v>
      </c>
      <c r="C22" s="437" t="s">
        <v>3880</v>
      </c>
      <c r="D22" s="437" t="s">
        <v>1066</v>
      </c>
      <c r="E22" s="437" t="s">
        <v>1066</v>
      </c>
      <c r="F22" s="437" t="s">
        <v>1066</v>
      </c>
      <c r="G22" s="437" t="s">
        <v>1066</v>
      </c>
      <c r="H22" s="438"/>
      <c r="I22" s="438"/>
      <c r="J22" s="438"/>
      <c r="K22" s="437" t="s">
        <v>1066</v>
      </c>
      <c r="L22" s="438"/>
      <c r="M22" s="438"/>
      <c r="N22" s="893"/>
      <c r="O22" s="893"/>
      <c r="P22" s="893"/>
      <c r="Q22" s="902"/>
      <c r="R22" s="901"/>
      <c r="S22" s="901" t="s">
        <v>1066</v>
      </c>
      <c r="T22" s="901" t="s">
        <v>1066</v>
      </c>
      <c r="U22" s="437" t="s">
        <v>1066</v>
      </c>
    </row>
    <row r="23" spans="1:21">
      <c r="A23" s="439" t="s">
        <v>3883</v>
      </c>
      <c r="B23" s="439" t="s">
        <v>1066</v>
      </c>
      <c r="C23" s="439" t="s">
        <v>3880</v>
      </c>
      <c r="D23" s="439" t="s">
        <v>1066</v>
      </c>
      <c r="E23" s="439" t="s">
        <v>1066</v>
      </c>
      <c r="F23" s="439" t="s">
        <v>3899</v>
      </c>
      <c r="G23" s="439" t="s">
        <v>1066</v>
      </c>
      <c r="H23" s="903"/>
      <c r="I23" s="904"/>
      <c r="J23" s="904"/>
      <c r="K23" s="904" t="s">
        <v>1066</v>
      </c>
      <c r="L23" s="904"/>
      <c r="M23" s="904"/>
      <c r="N23" s="904"/>
      <c r="O23" s="904"/>
      <c r="P23" s="898"/>
      <c r="Q23" s="899"/>
      <c r="R23" s="441"/>
      <c r="S23" s="441" t="s">
        <v>1066</v>
      </c>
      <c r="T23" s="441" t="s">
        <v>1066</v>
      </c>
      <c r="U23" s="439" t="s">
        <v>3885</v>
      </c>
    </row>
    <row r="24" spans="1:21">
      <c r="A24" s="439" t="s">
        <v>3883</v>
      </c>
      <c r="B24" s="439" t="s">
        <v>1066</v>
      </c>
      <c r="C24" s="439" t="s">
        <v>3880</v>
      </c>
      <c r="D24" s="439" t="s">
        <v>1066</v>
      </c>
      <c r="E24" s="439" t="s">
        <v>1066</v>
      </c>
      <c r="F24" s="439" t="s">
        <v>3900</v>
      </c>
      <c r="G24" s="439" t="s">
        <v>1066</v>
      </c>
      <c r="H24" s="903"/>
      <c r="I24" s="904"/>
      <c r="J24" s="904"/>
      <c r="K24" s="904" t="s">
        <v>1066</v>
      </c>
      <c r="L24" s="904"/>
      <c r="M24" s="904"/>
      <c r="N24" s="904"/>
      <c r="O24" s="904"/>
      <c r="P24" s="898"/>
      <c r="Q24" s="899"/>
      <c r="R24" s="441"/>
      <c r="S24" s="441" t="s">
        <v>1066</v>
      </c>
      <c r="T24" s="441" t="s">
        <v>1066</v>
      </c>
      <c r="U24" s="439" t="s">
        <v>3885</v>
      </c>
    </row>
    <row r="25" spans="1:21">
      <c r="A25" s="437" t="s">
        <v>3879</v>
      </c>
      <c r="B25" s="437" t="s">
        <v>1066</v>
      </c>
      <c r="C25" s="437" t="s">
        <v>3901</v>
      </c>
      <c r="D25" s="437" t="s">
        <v>1066</v>
      </c>
      <c r="E25" s="437" t="s">
        <v>1066</v>
      </c>
      <c r="F25" s="437" t="s">
        <v>3902</v>
      </c>
      <c r="G25" s="437" t="s">
        <v>2190</v>
      </c>
      <c r="H25" s="438">
        <v>23</v>
      </c>
      <c r="I25" s="1181"/>
      <c r="J25" s="438">
        <f>H25*I25</f>
        <v>0</v>
      </c>
      <c r="K25" s="437" t="s">
        <v>1066</v>
      </c>
      <c r="L25" s="438">
        <v>0</v>
      </c>
      <c r="M25" s="438">
        <f>H25*L25</f>
        <v>0</v>
      </c>
      <c r="N25" s="438">
        <f>I25+L25</f>
        <v>0</v>
      </c>
      <c r="O25" s="438">
        <f>H25*N25</f>
        <v>0</v>
      </c>
      <c r="P25" s="893"/>
      <c r="Q25" s="900"/>
      <c r="R25" s="901"/>
      <c r="S25" s="901" t="s">
        <v>1066</v>
      </c>
      <c r="T25" s="901" t="s">
        <v>1066</v>
      </c>
      <c r="U25" s="437" t="s">
        <v>1066</v>
      </c>
    </row>
    <row r="26" spans="1:21">
      <c r="A26" s="437"/>
      <c r="B26" s="437"/>
      <c r="C26" s="437"/>
      <c r="D26" s="437"/>
      <c r="E26" s="437"/>
      <c r="F26" s="437" t="s">
        <v>3903</v>
      </c>
      <c r="G26" s="437" t="s">
        <v>2190</v>
      </c>
      <c r="H26" s="438">
        <v>23</v>
      </c>
      <c r="I26" s="438">
        <v>0</v>
      </c>
      <c r="J26" s="438">
        <f>H26*I26</f>
        <v>0</v>
      </c>
      <c r="K26" s="437" t="s">
        <v>1066</v>
      </c>
      <c r="L26" s="1181"/>
      <c r="M26" s="438">
        <f>H26*L26</f>
        <v>0</v>
      </c>
      <c r="N26" s="438">
        <f>I26+L26</f>
        <v>0</v>
      </c>
      <c r="O26" s="438">
        <f>H26*N26</f>
        <v>0</v>
      </c>
      <c r="P26" s="893"/>
      <c r="Q26" s="900"/>
      <c r="R26" s="901"/>
      <c r="S26" s="901"/>
      <c r="T26" s="901"/>
      <c r="U26" s="437"/>
    </row>
    <row r="27" spans="1:21">
      <c r="A27" s="437" t="s">
        <v>3879</v>
      </c>
      <c r="B27" s="437" t="s">
        <v>1066</v>
      </c>
      <c r="C27" s="437" t="s">
        <v>3880</v>
      </c>
      <c r="D27" s="437" t="s">
        <v>1066</v>
      </c>
      <c r="E27" s="437" t="s">
        <v>1066</v>
      </c>
      <c r="F27" s="437" t="s">
        <v>1066</v>
      </c>
      <c r="G27" s="437" t="s">
        <v>1066</v>
      </c>
      <c r="H27" s="438"/>
      <c r="I27" s="438"/>
      <c r="J27" s="438"/>
      <c r="K27" s="437"/>
      <c r="L27" s="438"/>
      <c r="M27" s="438"/>
      <c r="N27" s="893"/>
      <c r="O27" s="893"/>
      <c r="P27" s="893"/>
      <c r="Q27" s="902"/>
      <c r="R27" s="901"/>
      <c r="S27" s="901" t="s">
        <v>1066</v>
      </c>
      <c r="T27" s="901" t="s">
        <v>1066</v>
      </c>
      <c r="U27" s="437" t="s">
        <v>1066</v>
      </c>
    </row>
    <row r="28" spans="1:21">
      <c r="A28" s="439" t="s">
        <v>3883</v>
      </c>
      <c r="B28" s="439" t="s">
        <v>1066</v>
      </c>
      <c r="C28" s="439" t="s">
        <v>3880</v>
      </c>
      <c r="D28" s="439" t="s">
        <v>1066</v>
      </c>
      <c r="E28" s="439" t="s">
        <v>1066</v>
      </c>
      <c r="F28" s="439" t="s">
        <v>3904</v>
      </c>
      <c r="G28" s="439" t="s">
        <v>1066</v>
      </c>
      <c r="H28" s="903"/>
      <c r="I28" s="904"/>
      <c r="J28" s="904"/>
      <c r="K28" s="905"/>
      <c r="L28" s="904"/>
      <c r="M28" s="904"/>
      <c r="N28" s="904"/>
      <c r="O28" s="904"/>
      <c r="P28" s="898"/>
      <c r="Q28" s="899"/>
      <c r="R28" s="441"/>
      <c r="S28" s="441" t="s">
        <v>1066</v>
      </c>
      <c r="T28" s="441" t="s">
        <v>1066</v>
      </c>
      <c r="U28" s="439" t="s">
        <v>3885</v>
      </c>
    </row>
    <row r="29" spans="1:21">
      <c r="A29" s="437" t="s">
        <v>3879</v>
      </c>
      <c r="B29" s="437" t="s">
        <v>1066</v>
      </c>
      <c r="C29" s="437" t="s">
        <v>3905</v>
      </c>
      <c r="D29" s="437" t="s">
        <v>1066</v>
      </c>
      <c r="E29" s="437" t="s">
        <v>1066</v>
      </c>
      <c r="F29" s="437" t="s">
        <v>3906</v>
      </c>
      <c r="G29" s="437" t="s">
        <v>2190</v>
      </c>
      <c r="H29" s="438">
        <v>72</v>
      </c>
      <c r="I29" s="438">
        <v>0</v>
      </c>
      <c r="J29" s="438">
        <f>H29*I29</f>
        <v>0</v>
      </c>
      <c r="K29" s="437" t="s">
        <v>1066</v>
      </c>
      <c r="L29" s="1181"/>
      <c r="M29" s="438">
        <f>H29*L29</f>
        <v>0</v>
      </c>
      <c r="N29" s="438">
        <f>I29+L29</f>
        <v>0</v>
      </c>
      <c r="O29" s="438">
        <f>H29*N29</f>
        <v>0</v>
      </c>
      <c r="P29" s="893"/>
      <c r="Q29" s="900"/>
      <c r="R29" s="901"/>
      <c r="S29" s="901" t="s">
        <v>1066</v>
      </c>
      <c r="T29" s="901" t="s">
        <v>1066</v>
      </c>
      <c r="U29" s="437" t="s">
        <v>1066</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3907</v>
      </c>
      <c r="G31" s="439" t="s">
        <v>1066</v>
      </c>
      <c r="H31" s="903"/>
      <c r="I31" s="904"/>
      <c r="J31" s="904"/>
      <c r="K31" s="905"/>
      <c r="L31" s="904"/>
      <c r="M31" s="904"/>
      <c r="N31" s="904"/>
      <c r="O31" s="904"/>
      <c r="P31" s="898"/>
      <c r="Q31" s="899"/>
      <c r="R31" s="441"/>
      <c r="S31" s="441" t="s">
        <v>1066</v>
      </c>
      <c r="T31" s="441" t="s">
        <v>1066</v>
      </c>
      <c r="U31" s="437"/>
    </row>
    <row r="32" spans="1:21">
      <c r="A32" s="437" t="s">
        <v>3879</v>
      </c>
      <c r="B32" s="437" t="s">
        <v>1066</v>
      </c>
      <c r="C32" s="437" t="s">
        <v>3880</v>
      </c>
      <c r="D32" s="437" t="s">
        <v>1066</v>
      </c>
      <c r="E32" s="437" t="s">
        <v>1066</v>
      </c>
      <c r="F32" s="437" t="s">
        <v>3908</v>
      </c>
      <c r="G32" s="437" t="s">
        <v>2190</v>
      </c>
      <c r="H32" s="438">
        <v>92</v>
      </c>
      <c r="I32" s="438">
        <v>0</v>
      </c>
      <c r="J32" s="438">
        <f>H32*I32</f>
        <v>0</v>
      </c>
      <c r="K32" s="437" t="s">
        <v>1066</v>
      </c>
      <c r="L32" s="1181"/>
      <c r="M32" s="438">
        <f>H32*L32</f>
        <v>0</v>
      </c>
      <c r="N32" s="438">
        <f>I32+L32</f>
        <v>0</v>
      </c>
      <c r="O32" s="438">
        <f>H32*N32</f>
        <v>0</v>
      </c>
      <c r="P32" s="893"/>
      <c r="Q32" s="902"/>
      <c r="R32" s="901"/>
      <c r="S32" s="901" t="s">
        <v>1066</v>
      </c>
      <c r="T32" s="901" t="s">
        <v>1066</v>
      </c>
      <c r="U32" s="437" t="s">
        <v>1066</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3909</v>
      </c>
      <c r="G34" s="433" t="s">
        <v>1066</v>
      </c>
      <c r="H34" s="903"/>
      <c r="I34" s="903"/>
      <c r="J34" s="904"/>
      <c r="K34" s="903"/>
      <c r="L34" s="904"/>
      <c r="M34" s="904"/>
      <c r="N34" s="904"/>
      <c r="O34" s="904"/>
      <c r="P34" s="898"/>
      <c r="Q34" s="902"/>
      <c r="R34" s="901"/>
      <c r="S34" s="901"/>
      <c r="T34" s="901"/>
      <c r="U34" s="437"/>
    </row>
    <row r="35" spans="1:21">
      <c r="A35" s="437"/>
      <c r="B35" s="437"/>
      <c r="C35" s="437"/>
      <c r="D35" s="437"/>
      <c r="E35" s="437"/>
      <c r="F35" s="433" t="s">
        <v>3910</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3911</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3912</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3913</v>
      </c>
      <c r="G39" s="433" t="s">
        <v>1066</v>
      </c>
      <c r="H39" s="903"/>
      <c r="I39" s="903"/>
      <c r="J39" s="904"/>
      <c r="K39" s="903"/>
      <c r="L39" s="904"/>
      <c r="M39" s="904"/>
      <c r="N39" s="904"/>
      <c r="O39" s="904"/>
      <c r="P39" s="898"/>
      <c r="Q39" s="902"/>
      <c r="R39" s="901"/>
      <c r="S39" s="901"/>
      <c r="T39" s="901"/>
      <c r="U39" s="437"/>
    </row>
    <row r="40" spans="1:21">
      <c r="A40" s="437"/>
      <c r="B40" s="437"/>
      <c r="C40" s="437"/>
      <c r="D40" s="437"/>
      <c r="E40" s="437"/>
      <c r="F40" s="443" t="s">
        <v>3914</v>
      </c>
      <c r="G40" s="421" t="s">
        <v>315</v>
      </c>
      <c r="H40" s="906">
        <v>300</v>
      </c>
      <c r="I40" s="438">
        <v>0</v>
      </c>
      <c r="J40" s="438">
        <f>H40*I40</f>
        <v>0</v>
      </c>
      <c r="K40" s="438">
        <v>15</v>
      </c>
      <c r="L40" s="1181"/>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3.8">
      <c r="A42" s="439" t="s">
        <v>3883</v>
      </c>
      <c r="B42" s="439" t="s">
        <v>1066</v>
      </c>
      <c r="C42" s="439" t="s">
        <v>3880</v>
      </c>
      <c r="D42" s="892" t="s">
        <v>1066</v>
      </c>
      <c r="E42" s="892" t="s">
        <v>1066</v>
      </c>
      <c r="F42" s="425" t="s">
        <v>3915</v>
      </c>
      <c r="G42" s="892" t="s">
        <v>1066</v>
      </c>
      <c r="H42" s="891"/>
      <c r="I42" s="891"/>
      <c r="J42" s="894"/>
      <c r="K42" s="892"/>
      <c r="L42" s="891"/>
      <c r="M42" s="894"/>
      <c r="N42" s="894"/>
      <c r="O42" s="894"/>
      <c r="P42" s="894"/>
      <c r="Q42" s="895"/>
      <c r="R42" s="896"/>
      <c r="S42" s="896" t="s">
        <v>1066</v>
      </c>
      <c r="T42" s="896" t="s">
        <v>1066</v>
      </c>
      <c r="U42" s="439" t="s">
        <v>3885</v>
      </c>
    </row>
    <row r="43" spans="1:21">
      <c r="A43" s="437" t="s">
        <v>3879</v>
      </c>
      <c r="B43" s="437" t="s">
        <v>1066</v>
      </c>
      <c r="C43" s="437" t="s">
        <v>3880</v>
      </c>
      <c r="D43" s="437" t="s">
        <v>1066</v>
      </c>
      <c r="E43" s="437" t="s">
        <v>1066</v>
      </c>
      <c r="F43" s="437" t="s">
        <v>1066</v>
      </c>
      <c r="G43" s="437" t="s">
        <v>1066</v>
      </c>
      <c r="H43" s="438"/>
      <c r="I43" s="438"/>
      <c r="J43" s="438"/>
      <c r="K43" s="437"/>
      <c r="L43" s="438"/>
      <c r="M43" s="438"/>
      <c r="N43" s="893"/>
      <c r="O43" s="893"/>
      <c r="P43" s="893"/>
      <c r="Q43" s="902"/>
      <c r="R43" s="901"/>
      <c r="S43" s="901" t="s">
        <v>1066</v>
      </c>
      <c r="T43" s="901" t="s">
        <v>1066</v>
      </c>
      <c r="U43" s="437" t="s">
        <v>1066</v>
      </c>
    </row>
    <row r="44" spans="1:21">
      <c r="A44" s="437"/>
      <c r="B44" s="437"/>
      <c r="C44" s="437"/>
      <c r="D44" s="437"/>
      <c r="E44" s="437"/>
      <c r="F44" s="439" t="s">
        <v>3916</v>
      </c>
      <c r="G44" s="439" t="s">
        <v>1066</v>
      </c>
      <c r="H44" s="440"/>
      <c r="I44" s="898"/>
      <c r="J44" s="898"/>
      <c r="K44" s="898"/>
      <c r="L44" s="898"/>
      <c r="M44" s="898"/>
      <c r="N44" s="898"/>
      <c r="O44" s="898"/>
      <c r="P44" s="898"/>
      <c r="Q44" s="899"/>
      <c r="R44" s="441"/>
      <c r="S44" s="441" t="s">
        <v>1066</v>
      </c>
      <c r="T44" s="441" t="s">
        <v>1066</v>
      </c>
      <c r="U44" s="437"/>
    </row>
    <row r="45" spans="1:21">
      <c r="A45" s="437"/>
      <c r="B45" s="437"/>
      <c r="C45" s="437"/>
      <c r="D45" s="437"/>
      <c r="E45" s="437"/>
      <c r="F45" s="439" t="s">
        <v>3917</v>
      </c>
      <c r="G45" s="439" t="s">
        <v>1066</v>
      </c>
      <c r="H45" s="440"/>
      <c r="I45" s="898"/>
      <c r="J45" s="898"/>
      <c r="K45" s="898"/>
      <c r="L45" s="898"/>
      <c r="M45" s="898"/>
      <c r="N45" s="898"/>
      <c r="O45" s="898"/>
      <c r="P45" s="898"/>
      <c r="Q45" s="899"/>
      <c r="R45" s="441"/>
      <c r="S45" s="441" t="s">
        <v>1066</v>
      </c>
      <c r="T45" s="441" t="s">
        <v>1066</v>
      </c>
      <c r="U45" s="437"/>
    </row>
    <row r="46" spans="1:21">
      <c r="A46" s="437"/>
      <c r="B46" s="437"/>
      <c r="C46" s="437"/>
      <c r="D46" s="437"/>
      <c r="E46" s="437"/>
      <c r="F46" s="439" t="s">
        <v>3918</v>
      </c>
      <c r="G46" s="439"/>
      <c r="H46" s="440"/>
      <c r="I46" s="898"/>
      <c r="J46" s="898"/>
      <c r="K46" s="898"/>
      <c r="L46" s="898"/>
      <c r="M46" s="898"/>
      <c r="N46" s="898"/>
      <c r="O46" s="898"/>
      <c r="P46" s="898"/>
      <c r="Q46" s="899"/>
      <c r="R46" s="441"/>
      <c r="S46" s="441" t="s">
        <v>1066</v>
      </c>
      <c r="T46" s="441" t="s">
        <v>1066</v>
      </c>
      <c r="U46" s="437"/>
    </row>
    <row r="47" spans="1:21">
      <c r="A47" s="437" t="s">
        <v>3879</v>
      </c>
      <c r="B47" s="437" t="s">
        <v>1066</v>
      </c>
      <c r="C47" s="437" t="s">
        <v>3880</v>
      </c>
      <c r="D47" s="437" t="s">
        <v>1066</v>
      </c>
      <c r="E47" s="437" t="s">
        <v>1066</v>
      </c>
      <c r="F47" s="437" t="s">
        <v>3919</v>
      </c>
      <c r="G47" s="437" t="s">
        <v>2190</v>
      </c>
      <c r="H47" s="438">
        <v>12</v>
      </c>
      <c r="I47" s="1181"/>
      <c r="J47" s="438">
        <f>H47*I47</f>
        <v>0</v>
      </c>
      <c r="K47" s="437" t="s">
        <v>1066</v>
      </c>
      <c r="L47" s="438">
        <v>0</v>
      </c>
      <c r="M47" s="438">
        <f>H47*L47</f>
        <v>0</v>
      </c>
      <c r="N47" s="438">
        <f>I47+L47</f>
        <v>0</v>
      </c>
      <c r="O47" s="438">
        <f>H47*N47</f>
        <v>0</v>
      </c>
      <c r="P47" s="893"/>
      <c r="Q47" s="893"/>
      <c r="R47" s="437"/>
      <c r="S47" s="437" t="s">
        <v>1066</v>
      </c>
      <c r="T47" s="437" t="s">
        <v>1066</v>
      </c>
      <c r="U47" s="437" t="s">
        <v>1066</v>
      </c>
    </row>
    <row r="48" spans="1:21">
      <c r="A48" s="437"/>
      <c r="B48" s="437"/>
      <c r="C48" s="437"/>
      <c r="D48" s="437"/>
      <c r="E48" s="437"/>
      <c r="F48" s="437" t="s">
        <v>3920</v>
      </c>
      <c r="G48" s="437" t="s">
        <v>2190</v>
      </c>
      <c r="H48" s="438">
        <v>12</v>
      </c>
      <c r="I48" s="438">
        <v>0</v>
      </c>
      <c r="J48" s="438">
        <f>H48*I48</f>
        <v>0</v>
      </c>
      <c r="K48" s="437" t="s">
        <v>1066</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3883</v>
      </c>
      <c r="B50" s="439" t="s">
        <v>1066</v>
      </c>
      <c r="C50" s="439" t="s">
        <v>3880</v>
      </c>
      <c r="D50" s="439" t="s">
        <v>1066</v>
      </c>
      <c r="E50" s="439" t="s">
        <v>1066</v>
      </c>
      <c r="F50" s="439" t="s">
        <v>3921</v>
      </c>
      <c r="G50" s="439" t="s">
        <v>1066</v>
      </c>
      <c r="H50" s="440"/>
      <c r="I50" s="898"/>
      <c r="J50" s="898"/>
      <c r="K50" s="898" t="s">
        <v>1066</v>
      </c>
      <c r="L50" s="898"/>
      <c r="M50" s="898"/>
      <c r="N50" s="898"/>
      <c r="O50" s="898"/>
      <c r="P50" s="898"/>
      <c r="Q50" s="899"/>
      <c r="R50" s="441"/>
      <c r="S50" s="441" t="s">
        <v>1066</v>
      </c>
      <c r="T50" s="441" t="s">
        <v>1066</v>
      </c>
      <c r="U50" s="439" t="s">
        <v>3885</v>
      </c>
    </row>
    <row r="51" spans="1:21">
      <c r="A51" s="439" t="s">
        <v>3883</v>
      </c>
      <c r="B51" s="439" t="s">
        <v>1066</v>
      </c>
      <c r="C51" s="439" t="s">
        <v>3880</v>
      </c>
      <c r="D51" s="439" t="s">
        <v>1066</v>
      </c>
      <c r="E51" s="439" t="s">
        <v>1066</v>
      </c>
      <c r="F51" s="439" t="s">
        <v>3922</v>
      </c>
      <c r="G51" s="439" t="s">
        <v>1066</v>
      </c>
      <c r="H51" s="440"/>
      <c r="I51" s="898"/>
      <c r="J51" s="898"/>
      <c r="K51" s="898" t="s">
        <v>1066</v>
      </c>
      <c r="L51" s="898"/>
      <c r="M51" s="898"/>
      <c r="N51" s="898"/>
      <c r="O51" s="898"/>
      <c r="P51" s="898"/>
      <c r="Q51" s="899"/>
      <c r="R51" s="441"/>
      <c r="S51" s="441" t="s">
        <v>1066</v>
      </c>
      <c r="T51" s="441" t="s">
        <v>1066</v>
      </c>
      <c r="U51" s="439" t="s">
        <v>3885</v>
      </c>
    </row>
    <row r="52" spans="1:21">
      <c r="A52" s="437"/>
      <c r="B52" s="437"/>
      <c r="C52" s="437"/>
      <c r="D52" s="437"/>
      <c r="E52" s="437"/>
      <c r="F52" s="437" t="s">
        <v>3923</v>
      </c>
      <c r="G52" s="437" t="s">
        <v>2190</v>
      </c>
      <c r="H52" s="438">
        <v>12</v>
      </c>
      <c r="I52" s="1181"/>
      <c r="J52" s="438">
        <f>H52*I52</f>
        <v>0</v>
      </c>
      <c r="K52" s="437" t="s">
        <v>1066</v>
      </c>
      <c r="L52" s="438">
        <v>0</v>
      </c>
      <c r="M52" s="438">
        <f>H52*L52</f>
        <v>0</v>
      </c>
      <c r="N52" s="438">
        <f>I52+L52</f>
        <v>0</v>
      </c>
      <c r="O52" s="438">
        <f>H52*N52</f>
        <v>0</v>
      </c>
      <c r="P52" s="893"/>
      <c r="Q52" s="900"/>
      <c r="R52" s="901"/>
      <c r="S52" s="901"/>
      <c r="T52" s="901"/>
      <c r="U52" s="437"/>
    </row>
    <row r="53" spans="1:21">
      <c r="A53" s="437"/>
      <c r="B53" s="437"/>
      <c r="C53" s="437"/>
      <c r="D53" s="437"/>
      <c r="E53" s="437"/>
      <c r="F53" s="437" t="s">
        <v>3924</v>
      </c>
      <c r="G53" s="437" t="s">
        <v>2190</v>
      </c>
      <c r="H53" s="438">
        <v>12</v>
      </c>
      <c r="I53" s="438">
        <v>0</v>
      </c>
      <c r="J53" s="438">
        <f>H53*I53</f>
        <v>0</v>
      </c>
      <c r="K53" s="437" t="s">
        <v>1066</v>
      </c>
      <c r="L53" s="1181"/>
      <c r="M53" s="438">
        <f>H53*L53</f>
        <v>0</v>
      </c>
      <c r="N53" s="438">
        <f>I53+L53</f>
        <v>0</v>
      </c>
      <c r="O53" s="438">
        <f>H53*N53</f>
        <v>0</v>
      </c>
      <c r="P53" s="893"/>
      <c r="Q53" s="900"/>
      <c r="R53" s="901"/>
      <c r="S53" s="901"/>
      <c r="T53" s="901"/>
      <c r="U53" s="437"/>
    </row>
    <row r="54" spans="1:21">
      <c r="A54" s="437" t="s">
        <v>3879</v>
      </c>
      <c r="B54" s="437" t="s">
        <v>1066</v>
      </c>
      <c r="C54" s="437" t="s">
        <v>3880</v>
      </c>
      <c r="D54" s="437" t="s">
        <v>1066</v>
      </c>
      <c r="E54" s="437" t="s">
        <v>1066</v>
      </c>
      <c r="F54" s="437" t="s">
        <v>1066</v>
      </c>
      <c r="G54" s="437" t="s">
        <v>1066</v>
      </c>
      <c r="H54" s="438"/>
      <c r="I54" s="438"/>
      <c r="J54" s="438"/>
      <c r="K54" s="437" t="s">
        <v>1066</v>
      </c>
      <c r="L54" s="1182"/>
      <c r="M54" s="438"/>
      <c r="N54" s="893"/>
      <c r="O54" s="893"/>
      <c r="P54" s="893"/>
      <c r="Q54" s="902"/>
      <c r="R54" s="901"/>
      <c r="S54" s="901" t="s">
        <v>1066</v>
      </c>
      <c r="T54" s="901" t="s">
        <v>1066</v>
      </c>
      <c r="U54" s="437" t="s">
        <v>1066</v>
      </c>
    </row>
    <row r="55" spans="1:21">
      <c r="A55" s="439" t="s">
        <v>3883</v>
      </c>
      <c r="B55" s="439" t="s">
        <v>1066</v>
      </c>
      <c r="C55" s="439" t="s">
        <v>3880</v>
      </c>
      <c r="D55" s="439" t="s">
        <v>1066</v>
      </c>
      <c r="E55" s="439" t="s">
        <v>1066</v>
      </c>
      <c r="F55" s="439" t="s">
        <v>3925</v>
      </c>
      <c r="G55" s="439" t="s">
        <v>1066</v>
      </c>
      <c r="H55" s="440"/>
      <c r="I55" s="898"/>
      <c r="J55" s="898"/>
      <c r="K55" s="898" t="s">
        <v>1066</v>
      </c>
      <c r="L55" s="898"/>
      <c r="M55" s="898"/>
      <c r="N55" s="898"/>
      <c r="O55" s="898"/>
      <c r="P55" s="898"/>
      <c r="Q55" s="899"/>
      <c r="R55" s="441"/>
      <c r="S55" s="441" t="s">
        <v>1066</v>
      </c>
      <c r="T55" s="441" t="s">
        <v>1066</v>
      </c>
      <c r="U55" s="439" t="s">
        <v>3885</v>
      </c>
    </row>
    <row r="56" spans="1:21">
      <c r="A56" s="437" t="s">
        <v>3879</v>
      </c>
      <c r="B56" s="437" t="s">
        <v>1066</v>
      </c>
      <c r="C56" s="437" t="s">
        <v>3926</v>
      </c>
      <c r="D56" s="437" t="s">
        <v>1066</v>
      </c>
      <c r="E56" s="437" t="s">
        <v>1066</v>
      </c>
      <c r="F56" s="437" t="s">
        <v>3927</v>
      </c>
      <c r="G56" s="437" t="s">
        <v>2190</v>
      </c>
      <c r="H56" s="438">
        <v>12</v>
      </c>
      <c r="I56" s="1181"/>
      <c r="J56" s="438">
        <f>H56*I56</f>
        <v>0</v>
      </c>
      <c r="K56" s="437" t="s">
        <v>1066</v>
      </c>
      <c r="L56" s="438">
        <v>0</v>
      </c>
      <c r="M56" s="438">
        <f>H56*L56</f>
        <v>0</v>
      </c>
      <c r="N56" s="438">
        <f>I56+L56</f>
        <v>0</v>
      </c>
      <c r="O56" s="438">
        <f>H56*N56</f>
        <v>0</v>
      </c>
      <c r="P56" s="893"/>
      <c r="Q56" s="900"/>
      <c r="R56" s="901"/>
      <c r="S56" s="901" t="s">
        <v>1066</v>
      </c>
      <c r="T56" s="901" t="s">
        <v>1066</v>
      </c>
      <c r="U56" s="437" t="s">
        <v>1066</v>
      </c>
    </row>
    <row r="57" spans="1:21">
      <c r="A57" s="437"/>
      <c r="B57" s="437"/>
      <c r="C57" s="437"/>
      <c r="D57" s="437"/>
      <c r="E57" s="437"/>
      <c r="F57" s="437" t="s">
        <v>3928</v>
      </c>
      <c r="G57" s="437" t="s">
        <v>2190</v>
      </c>
      <c r="H57" s="438">
        <v>12</v>
      </c>
      <c r="I57" s="438">
        <v>0</v>
      </c>
      <c r="J57" s="438">
        <f>H57*I57</f>
        <v>0</v>
      </c>
      <c r="K57" s="437" t="s">
        <v>1066</v>
      </c>
      <c r="L57" s="1181"/>
      <c r="M57" s="438">
        <f>H57*L57</f>
        <v>0</v>
      </c>
      <c r="N57" s="438">
        <f>I57+L57</f>
        <v>0</v>
      </c>
      <c r="O57" s="438">
        <f>H57*N57</f>
        <v>0</v>
      </c>
      <c r="P57" s="893"/>
      <c r="Q57" s="900"/>
      <c r="R57" s="901"/>
      <c r="S57" s="901"/>
      <c r="T57" s="901"/>
      <c r="U57" s="437"/>
    </row>
    <row r="58" spans="1:21">
      <c r="A58" s="437" t="s">
        <v>3879</v>
      </c>
      <c r="B58" s="437" t="s">
        <v>1066</v>
      </c>
      <c r="C58" s="437" t="s">
        <v>3880</v>
      </c>
      <c r="D58" s="437" t="s">
        <v>1066</v>
      </c>
      <c r="E58" s="437" t="s">
        <v>1066</v>
      </c>
      <c r="F58" s="437" t="s">
        <v>1066</v>
      </c>
      <c r="G58" s="437" t="s">
        <v>1066</v>
      </c>
      <c r="H58" s="438"/>
      <c r="I58" s="438"/>
      <c r="J58" s="438"/>
      <c r="K58" s="437"/>
      <c r="L58" s="438"/>
      <c r="M58" s="438"/>
      <c r="N58" s="893"/>
      <c r="O58" s="893"/>
      <c r="P58" s="893"/>
      <c r="Q58" s="902"/>
      <c r="R58" s="901"/>
      <c r="S58" s="901" t="s">
        <v>1066</v>
      </c>
      <c r="T58" s="901" t="s">
        <v>1066</v>
      </c>
      <c r="U58" s="437" t="s">
        <v>1066</v>
      </c>
    </row>
    <row r="59" spans="1:21" ht="13.8">
      <c r="A59" s="439" t="s">
        <v>3883</v>
      </c>
      <c r="B59" s="439" t="s">
        <v>1066</v>
      </c>
      <c r="C59" s="439" t="s">
        <v>3880</v>
      </c>
      <c r="D59" s="892" t="s">
        <v>1066</v>
      </c>
      <c r="E59" s="892" t="s">
        <v>1066</v>
      </c>
      <c r="F59" s="425" t="s">
        <v>3929</v>
      </c>
      <c r="G59" s="892" t="s">
        <v>1066</v>
      </c>
      <c r="H59" s="891"/>
      <c r="I59" s="891"/>
      <c r="J59" s="894"/>
      <c r="K59" s="892"/>
      <c r="L59" s="891"/>
      <c r="M59" s="894"/>
      <c r="N59" s="894"/>
      <c r="O59" s="894"/>
      <c r="P59" s="894"/>
      <c r="Q59" s="895"/>
      <c r="R59" s="896"/>
      <c r="S59" s="896" t="s">
        <v>1066</v>
      </c>
      <c r="T59" s="896" t="s">
        <v>1066</v>
      </c>
      <c r="U59" s="439" t="s">
        <v>3885</v>
      </c>
    </row>
    <row r="60" spans="1:21">
      <c r="A60" s="437" t="s">
        <v>3879</v>
      </c>
      <c r="B60" s="437" t="s">
        <v>1066</v>
      </c>
      <c r="C60" s="437" t="s">
        <v>3880</v>
      </c>
      <c r="D60" s="437" t="s">
        <v>1066</v>
      </c>
      <c r="E60" s="437" t="s">
        <v>1066</v>
      </c>
      <c r="F60" s="437" t="s">
        <v>1066</v>
      </c>
      <c r="G60" s="437" t="s">
        <v>1066</v>
      </c>
      <c r="H60" s="438"/>
      <c r="I60" s="438"/>
      <c r="J60" s="438"/>
      <c r="K60" s="437"/>
      <c r="L60" s="438"/>
      <c r="M60" s="438"/>
      <c r="N60" s="893"/>
      <c r="O60" s="893"/>
      <c r="P60" s="893"/>
      <c r="Q60" s="902"/>
      <c r="R60" s="901"/>
      <c r="S60" s="901" t="s">
        <v>1066</v>
      </c>
      <c r="T60" s="901" t="s">
        <v>1066</v>
      </c>
      <c r="U60" s="437" t="s">
        <v>1066</v>
      </c>
    </row>
    <row r="61" spans="1:21">
      <c r="A61" s="439" t="s">
        <v>3883</v>
      </c>
      <c r="B61" s="439" t="s">
        <v>1066</v>
      </c>
      <c r="C61" s="439" t="s">
        <v>3880</v>
      </c>
      <c r="D61" s="439" t="s">
        <v>1066</v>
      </c>
      <c r="E61" s="439" t="s">
        <v>1066</v>
      </c>
      <c r="F61" s="907" t="s">
        <v>3930</v>
      </c>
      <c r="G61" s="439" t="s">
        <v>1066</v>
      </c>
      <c r="H61" s="440"/>
      <c r="I61" s="898"/>
      <c r="J61" s="898"/>
      <c r="K61" s="898"/>
      <c r="L61" s="898"/>
      <c r="M61" s="898"/>
      <c r="N61" s="898"/>
      <c r="O61" s="898"/>
      <c r="P61" s="898"/>
      <c r="Q61" s="899"/>
      <c r="R61" s="441"/>
      <c r="S61" s="441" t="s">
        <v>1066</v>
      </c>
      <c r="T61" s="441" t="s">
        <v>1066</v>
      </c>
      <c r="U61" s="439" t="s">
        <v>3885</v>
      </c>
    </row>
    <row r="62" spans="1:21">
      <c r="A62" s="439" t="s">
        <v>3883</v>
      </c>
      <c r="B62" s="439" t="s">
        <v>1066</v>
      </c>
      <c r="C62" s="439" t="s">
        <v>3880</v>
      </c>
      <c r="D62" s="439" t="s">
        <v>1066</v>
      </c>
      <c r="E62" s="439" t="s">
        <v>1066</v>
      </c>
      <c r="F62" s="907" t="s">
        <v>3931</v>
      </c>
      <c r="G62" s="439" t="s">
        <v>1066</v>
      </c>
      <c r="H62" s="440"/>
      <c r="I62" s="898"/>
      <c r="J62" s="898"/>
      <c r="K62" s="898"/>
      <c r="L62" s="898"/>
      <c r="M62" s="898"/>
      <c r="N62" s="898"/>
      <c r="O62" s="898"/>
      <c r="P62" s="898"/>
      <c r="Q62" s="899"/>
      <c r="R62" s="441"/>
      <c r="S62" s="441" t="s">
        <v>1066</v>
      </c>
      <c r="T62" s="441" t="s">
        <v>1066</v>
      </c>
      <c r="U62" s="439" t="s">
        <v>3885</v>
      </c>
    </row>
    <row r="63" spans="1:21">
      <c r="A63" s="439" t="s">
        <v>3883</v>
      </c>
      <c r="B63" s="439" t="s">
        <v>1066</v>
      </c>
      <c r="C63" s="439" t="s">
        <v>3880</v>
      </c>
      <c r="D63" s="439" t="s">
        <v>1066</v>
      </c>
      <c r="E63" s="439" t="s">
        <v>1066</v>
      </c>
      <c r="F63" s="907" t="s">
        <v>3932</v>
      </c>
      <c r="G63" s="439" t="s">
        <v>1066</v>
      </c>
      <c r="H63" s="440"/>
      <c r="I63" s="898"/>
      <c r="J63" s="898"/>
      <c r="K63" s="898"/>
      <c r="L63" s="898"/>
      <c r="M63" s="898"/>
      <c r="N63" s="898"/>
      <c r="O63" s="898"/>
      <c r="P63" s="898"/>
      <c r="Q63" s="899"/>
      <c r="R63" s="441"/>
      <c r="S63" s="441" t="s">
        <v>1066</v>
      </c>
      <c r="T63" s="441" t="s">
        <v>1066</v>
      </c>
      <c r="U63" s="439" t="s">
        <v>3885</v>
      </c>
    </row>
    <row r="64" spans="1:21">
      <c r="A64" s="437" t="s">
        <v>3879</v>
      </c>
      <c r="B64" s="437" t="s">
        <v>1066</v>
      </c>
      <c r="C64" s="437" t="s">
        <v>3933</v>
      </c>
      <c r="D64" s="437" t="s">
        <v>1066</v>
      </c>
      <c r="E64" s="437" t="s">
        <v>1066</v>
      </c>
      <c r="F64" s="437" t="s">
        <v>3934</v>
      </c>
      <c r="G64" s="437" t="s">
        <v>2190</v>
      </c>
      <c r="H64" s="438">
        <v>12</v>
      </c>
      <c r="I64" s="1181"/>
      <c r="J64" s="438">
        <f>H64*I64</f>
        <v>0</v>
      </c>
      <c r="K64" s="437" t="s">
        <v>1066</v>
      </c>
      <c r="L64" s="438">
        <v>0</v>
      </c>
      <c r="M64" s="438">
        <f>H64*L64</f>
        <v>0</v>
      </c>
      <c r="N64" s="438">
        <f>I64+L64</f>
        <v>0</v>
      </c>
      <c r="O64" s="438">
        <f>H64*N64</f>
        <v>0</v>
      </c>
      <c r="P64" s="893"/>
      <c r="Q64" s="900"/>
      <c r="R64" s="901"/>
      <c r="S64" s="901" t="s">
        <v>1066</v>
      </c>
      <c r="T64" s="901" t="s">
        <v>1066</v>
      </c>
      <c r="U64" s="437" t="s">
        <v>1066</v>
      </c>
    </row>
    <row r="65" spans="1:21">
      <c r="A65" s="439" t="s">
        <v>3883</v>
      </c>
      <c r="B65" s="439" t="s">
        <v>1066</v>
      </c>
      <c r="C65" s="439" t="s">
        <v>3880</v>
      </c>
      <c r="D65" s="439" t="s">
        <v>1066</v>
      </c>
      <c r="E65" s="439" t="s">
        <v>1066</v>
      </c>
      <c r="F65" s="427" t="s">
        <v>3935</v>
      </c>
      <c r="G65" s="441" t="s">
        <v>1066</v>
      </c>
      <c r="H65" s="442"/>
      <c r="I65" s="899"/>
      <c r="J65" s="899"/>
      <c r="K65" s="899" t="s">
        <v>1066</v>
      </c>
      <c r="L65" s="899"/>
      <c r="M65" s="899"/>
      <c r="N65" s="899"/>
      <c r="O65" s="899"/>
      <c r="P65" s="899"/>
      <c r="Q65" s="899"/>
      <c r="R65" s="441"/>
      <c r="S65" s="441" t="s">
        <v>1066</v>
      </c>
      <c r="T65" s="441" t="s">
        <v>1066</v>
      </c>
      <c r="U65" s="439" t="s">
        <v>3885</v>
      </c>
    </row>
    <row r="66" spans="1:21">
      <c r="A66" s="439"/>
      <c r="B66" s="439"/>
      <c r="C66" s="439"/>
      <c r="D66" s="439"/>
      <c r="E66" s="439"/>
      <c r="F66" s="427" t="s">
        <v>3936</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3937</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3930</v>
      </c>
      <c r="G69" s="439" t="s">
        <v>1066</v>
      </c>
      <c r="H69" s="440"/>
      <c r="I69" s="898"/>
      <c r="J69" s="898"/>
      <c r="K69" s="898"/>
      <c r="L69" s="898"/>
      <c r="M69" s="898"/>
      <c r="N69" s="898"/>
      <c r="O69" s="898"/>
      <c r="P69" s="898"/>
      <c r="Q69" s="899"/>
      <c r="R69" s="441"/>
      <c r="S69" s="441" t="s">
        <v>1066</v>
      </c>
      <c r="T69" s="441" t="s">
        <v>1066</v>
      </c>
      <c r="U69" s="437"/>
    </row>
    <row r="70" spans="1:21">
      <c r="A70" s="437"/>
      <c r="B70" s="437"/>
      <c r="C70" s="437"/>
      <c r="D70" s="437"/>
      <c r="E70" s="437"/>
      <c r="F70" s="907" t="s">
        <v>3931</v>
      </c>
      <c r="G70" s="439" t="s">
        <v>1066</v>
      </c>
      <c r="H70" s="440"/>
      <c r="I70" s="898"/>
      <c r="J70" s="898"/>
      <c r="K70" s="898"/>
      <c r="L70" s="898"/>
      <c r="M70" s="898"/>
      <c r="N70" s="898"/>
      <c r="O70" s="898"/>
      <c r="P70" s="898"/>
      <c r="Q70" s="899"/>
      <c r="R70" s="441"/>
      <c r="S70" s="441" t="s">
        <v>1066</v>
      </c>
      <c r="T70" s="441" t="s">
        <v>1066</v>
      </c>
      <c r="U70" s="437"/>
    </row>
    <row r="71" spans="1:21">
      <c r="A71" s="437"/>
      <c r="B71" s="437"/>
      <c r="C71" s="437"/>
      <c r="D71" s="437"/>
      <c r="E71" s="437"/>
      <c r="F71" s="907" t="s">
        <v>3932</v>
      </c>
      <c r="G71" s="439" t="s">
        <v>1066</v>
      </c>
      <c r="H71" s="440"/>
      <c r="I71" s="898"/>
      <c r="J71" s="898"/>
      <c r="K71" s="898"/>
      <c r="L71" s="898"/>
      <c r="M71" s="898"/>
      <c r="N71" s="898"/>
      <c r="O71" s="898"/>
      <c r="P71" s="898"/>
      <c r="Q71" s="899"/>
      <c r="R71" s="441"/>
      <c r="S71" s="441" t="s">
        <v>1066</v>
      </c>
      <c r="T71" s="441" t="s">
        <v>1066</v>
      </c>
      <c r="U71" s="437"/>
    </row>
    <row r="72" spans="1:21">
      <c r="A72" s="437"/>
      <c r="B72" s="437"/>
      <c r="C72" s="437"/>
      <c r="D72" s="437"/>
      <c r="E72" s="437"/>
      <c r="F72" s="437" t="s">
        <v>3938</v>
      </c>
      <c r="G72" s="437" t="s">
        <v>2190</v>
      </c>
      <c r="H72" s="438">
        <v>12</v>
      </c>
      <c r="I72" s="438">
        <v>0</v>
      </c>
      <c r="J72" s="438">
        <f>H72*I72</f>
        <v>0</v>
      </c>
      <c r="K72" s="437" t="s">
        <v>1066</v>
      </c>
      <c r="L72" s="1181"/>
      <c r="M72" s="438">
        <f>H72*L72</f>
        <v>0</v>
      </c>
      <c r="N72" s="438">
        <f>I72+L72</f>
        <v>0</v>
      </c>
      <c r="O72" s="438">
        <f>H72*N72</f>
        <v>0</v>
      </c>
      <c r="P72" s="893"/>
      <c r="Q72" s="900"/>
      <c r="R72" s="901"/>
      <c r="S72" s="901" t="s">
        <v>1066</v>
      </c>
      <c r="T72" s="901" t="s">
        <v>1066</v>
      </c>
      <c r="U72" s="437"/>
    </row>
    <row r="73" spans="1:21">
      <c r="A73" s="437"/>
      <c r="B73" s="437"/>
      <c r="C73" s="437"/>
      <c r="D73" s="437"/>
      <c r="E73" s="437"/>
      <c r="F73" s="427" t="s">
        <v>3935</v>
      </c>
      <c r="G73" s="441" t="s">
        <v>1066</v>
      </c>
      <c r="H73" s="442"/>
      <c r="I73" s="899"/>
      <c r="J73" s="899"/>
      <c r="K73" s="899" t="s">
        <v>1066</v>
      </c>
      <c r="L73" s="899"/>
      <c r="M73" s="899"/>
      <c r="N73" s="899"/>
      <c r="O73" s="899"/>
      <c r="P73" s="899"/>
      <c r="Q73" s="899"/>
      <c r="R73" s="441"/>
      <c r="S73" s="441" t="s">
        <v>1066</v>
      </c>
      <c r="T73" s="441" t="s">
        <v>1066</v>
      </c>
      <c r="U73" s="437"/>
    </row>
    <row r="74" spans="1:21">
      <c r="A74" s="437"/>
      <c r="B74" s="437"/>
      <c r="C74" s="437"/>
      <c r="D74" s="437"/>
      <c r="E74" s="437"/>
      <c r="F74" s="427" t="s">
        <v>3936</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3937</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3.8">
      <c r="A77" s="439" t="s">
        <v>3883</v>
      </c>
      <c r="B77" s="439" t="s">
        <v>1066</v>
      </c>
      <c r="C77" s="439" t="s">
        <v>3880</v>
      </c>
      <c r="D77" s="892" t="s">
        <v>1066</v>
      </c>
      <c r="E77" s="892" t="s">
        <v>1066</v>
      </c>
      <c r="F77" s="425" t="s">
        <v>3939</v>
      </c>
      <c r="G77" s="892" t="s">
        <v>1066</v>
      </c>
      <c r="H77" s="891"/>
      <c r="I77" s="891"/>
      <c r="J77" s="894"/>
      <c r="K77" s="892" t="s">
        <v>1066</v>
      </c>
      <c r="L77" s="891"/>
      <c r="M77" s="894"/>
      <c r="N77" s="894"/>
      <c r="O77" s="894"/>
      <c r="P77" s="894"/>
      <c r="Q77" s="895"/>
      <c r="R77" s="896"/>
      <c r="S77" s="896" t="s">
        <v>1066</v>
      </c>
      <c r="T77" s="896" t="s">
        <v>1066</v>
      </c>
      <c r="U77" s="439" t="s">
        <v>3885</v>
      </c>
    </row>
    <row r="78" spans="1:21">
      <c r="A78" s="439" t="s">
        <v>3883</v>
      </c>
      <c r="B78" s="439" t="s">
        <v>1066</v>
      </c>
      <c r="C78" s="439" t="s">
        <v>3880</v>
      </c>
      <c r="D78" s="439" t="s">
        <v>1066</v>
      </c>
      <c r="E78" s="439" t="s">
        <v>1066</v>
      </c>
      <c r="F78" s="441" t="s">
        <v>2898</v>
      </c>
      <c r="G78" s="441" t="s">
        <v>1066</v>
      </c>
      <c r="H78" s="442"/>
      <c r="I78" s="899"/>
      <c r="J78" s="899"/>
      <c r="K78" s="899" t="s">
        <v>1066</v>
      </c>
      <c r="L78" s="899"/>
      <c r="M78" s="899"/>
      <c r="N78" s="899"/>
      <c r="O78" s="899"/>
      <c r="P78" s="899"/>
      <c r="Q78" s="899"/>
      <c r="R78" s="441"/>
      <c r="S78" s="441" t="s">
        <v>1066</v>
      </c>
      <c r="T78" s="441" t="s">
        <v>1066</v>
      </c>
      <c r="U78" s="439" t="s">
        <v>3885</v>
      </c>
    </row>
    <row r="79" spans="1:21">
      <c r="A79" s="439" t="s">
        <v>3883</v>
      </c>
      <c r="B79" s="439" t="s">
        <v>1066</v>
      </c>
      <c r="C79" s="439" t="s">
        <v>3880</v>
      </c>
      <c r="D79" s="439" t="s">
        <v>1066</v>
      </c>
      <c r="E79" s="439" t="s">
        <v>1066</v>
      </c>
      <c r="F79" s="907" t="s">
        <v>3940</v>
      </c>
      <c r="G79" s="439" t="s">
        <v>1066</v>
      </c>
      <c r="H79" s="440"/>
      <c r="I79" s="898"/>
      <c r="J79" s="898"/>
      <c r="K79" s="898" t="s">
        <v>1066</v>
      </c>
      <c r="L79" s="898"/>
      <c r="M79" s="898"/>
      <c r="N79" s="898"/>
      <c r="O79" s="898"/>
      <c r="P79" s="898"/>
      <c r="Q79" s="899"/>
      <c r="R79" s="441"/>
      <c r="S79" s="441" t="s">
        <v>1066</v>
      </c>
      <c r="T79" s="441" t="s">
        <v>1066</v>
      </c>
      <c r="U79" s="439" t="s">
        <v>3885</v>
      </c>
    </row>
    <row r="80" spans="1:21">
      <c r="A80" s="439"/>
      <c r="B80" s="439"/>
      <c r="C80" s="439"/>
      <c r="D80" s="439"/>
      <c r="E80" s="439"/>
      <c r="F80" s="907" t="s">
        <v>3941</v>
      </c>
      <c r="G80" s="439"/>
      <c r="H80" s="440"/>
      <c r="I80" s="898"/>
      <c r="J80" s="898"/>
      <c r="K80" s="898"/>
      <c r="L80" s="898"/>
      <c r="M80" s="898"/>
      <c r="N80" s="898"/>
      <c r="O80" s="898"/>
      <c r="P80" s="898"/>
      <c r="Q80" s="899"/>
      <c r="R80" s="441"/>
      <c r="S80" s="441"/>
      <c r="T80" s="441"/>
      <c r="U80" s="439"/>
    </row>
    <row r="81" spans="1:21">
      <c r="A81" s="437" t="s">
        <v>3879</v>
      </c>
      <c r="B81" s="437" t="s">
        <v>1066</v>
      </c>
      <c r="C81" s="437" t="s">
        <v>3942</v>
      </c>
      <c r="D81" s="437" t="s">
        <v>1066</v>
      </c>
      <c r="E81" s="437" t="s">
        <v>1066</v>
      </c>
      <c r="F81" s="437" t="s">
        <v>3943</v>
      </c>
      <c r="G81" s="437" t="s">
        <v>315</v>
      </c>
      <c r="H81" s="438">
        <v>35</v>
      </c>
      <c r="I81" s="1181"/>
      <c r="J81" s="438">
        <f>H81*I81</f>
        <v>0</v>
      </c>
      <c r="K81" s="437" t="s">
        <v>1066</v>
      </c>
      <c r="L81" s="438">
        <v>0</v>
      </c>
      <c r="M81" s="438">
        <f>H81*L81</f>
        <v>0</v>
      </c>
      <c r="N81" s="438">
        <f>I81+L81</f>
        <v>0</v>
      </c>
      <c r="O81" s="438">
        <f>H81*N81</f>
        <v>0</v>
      </c>
      <c r="P81" s="893"/>
      <c r="Q81" s="438"/>
      <c r="R81" s="437"/>
      <c r="S81" s="437" t="s">
        <v>1066</v>
      </c>
      <c r="T81" s="437" t="s">
        <v>1066</v>
      </c>
      <c r="U81" s="437" t="s">
        <v>1066</v>
      </c>
    </row>
    <row r="82" spans="1:21">
      <c r="A82" s="437"/>
      <c r="B82" s="437"/>
      <c r="C82" s="437"/>
      <c r="D82" s="437"/>
      <c r="E82" s="437"/>
      <c r="F82" s="437" t="s">
        <v>3944</v>
      </c>
      <c r="G82" s="437" t="s">
        <v>315</v>
      </c>
      <c r="H82" s="438">
        <v>35</v>
      </c>
      <c r="I82" s="438">
        <v>0</v>
      </c>
      <c r="J82" s="438">
        <f>H82*I82</f>
        <v>0</v>
      </c>
      <c r="K82" s="437" t="s">
        <v>1066</v>
      </c>
      <c r="L82" s="1181"/>
      <c r="M82" s="438">
        <f>H82*L82</f>
        <v>0</v>
      </c>
      <c r="N82" s="438">
        <f>I82+L82</f>
        <v>0</v>
      </c>
      <c r="O82" s="438">
        <f>H82*N82</f>
        <v>0</v>
      </c>
      <c r="P82" s="893"/>
      <c r="Q82" s="438"/>
      <c r="R82" s="437"/>
      <c r="S82" s="437"/>
      <c r="T82" s="437"/>
      <c r="U82" s="437"/>
    </row>
    <row r="83" spans="1:21">
      <c r="A83" s="437" t="s">
        <v>3879</v>
      </c>
      <c r="B83" s="437" t="s">
        <v>1066</v>
      </c>
      <c r="C83" s="437" t="s">
        <v>3880</v>
      </c>
      <c r="D83" s="437" t="s">
        <v>1066</v>
      </c>
      <c r="E83" s="437" t="s">
        <v>1066</v>
      </c>
      <c r="F83" s="437" t="s">
        <v>1066</v>
      </c>
      <c r="G83" s="437" t="s">
        <v>1066</v>
      </c>
      <c r="H83" s="438"/>
      <c r="I83" s="438"/>
      <c r="J83" s="438"/>
      <c r="K83" s="437" t="s">
        <v>1066</v>
      </c>
      <c r="L83" s="438"/>
      <c r="M83" s="438"/>
      <c r="N83" s="893"/>
      <c r="O83" s="893"/>
      <c r="P83" s="893"/>
      <c r="Q83" s="893"/>
      <c r="R83" s="437"/>
      <c r="S83" s="437" t="s">
        <v>1066</v>
      </c>
      <c r="T83" s="437" t="s">
        <v>1066</v>
      </c>
      <c r="U83" s="437" t="s">
        <v>1066</v>
      </c>
    </row>
    <row r="84" spans="1:21">
      <c r="A84" s="437"/>
      <c r="B84" s="437"/>
      <c r="C84" s="437"/>
      <c r="D84" s="437"/>
      <c r="E84" s="437"/>
      <c r="F84" s="439" t="s">
        <v>3945</v>
      </c>
      <c r="G84" s="439" t="s">
        <v>1066</v>
      </c>
      <c r="H84" s="440"/>
      <c r="I84" s="898"/>
      <c r="J84" s="898"/>
      <c r="K84" s="898" t="s">
        <v>1066</v>
      </c>
      <c r="L84" s="898"/>
      <c r="M84" s="898"/>
      <c r="N84" s="898"/>
      <c r="O84" s="898"/>
      <c r="P84" s="898"/>
      <c r="Q84" s="899"/>
      <c r="R84" s="441"/>
      <c r="S84" s="441" t="s">
        <v>1066</v>
      </c>
      <c r="T84" s="441" t="s">
        <v>1066</v>
      </c>
      <c r="U84" s="437"/>
    </row>
    <row r="85" spans="1:21">
      <c r="A85" s="437"/>
      <c r="B85" s="437"/>
      <c r="C85" s="437"/>
      <c r="D85" s="437"/>
      <c r="E85" s="437"/>
      <c r="F85" s="437" t="s">
        <v>3946</v>
      </c>
      <c r="G85" s="437" t="s">
        <v>315</v>
      </c>
      <c r="H85" s="438">
        <v>250</v>
      </c>
      <c r="I85" s="1181"/>
      <c r="J85" s="438">
        <f>H85*I85</f>
        <v>0</v>
      </c>
      <c r="K85" s="437" t="s">
        <v>1066</v>
      </c>
      <c r="L85" s="438">
        <v>0</v>
      </c>
      <c r="M85" s="438">
        <f>H85*L85</f>
        <v>0</v>
      </c>
      <c r="N85" s="438">
        <f>I85+L85</f>
        <v>0</v>
      </c>
      <c r="O85" s="438">
        <f>H85*N85</f>
        <v>0</v>
      </c>
      <c r="P85" s="893"/>
      <c r="Q85" s="902"/>
      <c r="R85" s="901"/>
      <c r="S85" s="901"/>
      <c r="T85" s="901"/>
      <c r="U85" s="437"/>
    </row>
    <row r="86" spans="1:21">
      <c r="A86" s="437"/>
      <c r="B86" s="437"/>
      <c r="C86" s="437"/>
      <c r="D86" s="437"/>
      <c r="E86" s="437"/>
      <c r="F86" s="437" t="s">
        <v>3947</v>
      </c>
      <c r="G86" s="437" t="s">
        <v>315</v>
      </c>
      <c r="H86" s="438">
        <v>250</v>
      </c>
      <c r="I86" s="438">
        <v>0</v>
      </c>
      <c r="J86" s="438">
        <f>H86*I86</f>
        <v>0</v>
      </c>
      <c r="K86" s="437" t="s">
        <v>1066</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3883</v>
      </c>
      <c r="B88" s="439" t="s">
        <v>1066</v>
      </c>
      <c r="C88" s="439" t="s">
        <v>3880</v>
      </c>
      <c r="D88" s="439" t="s">
        <v>1066</v>
      </c>
      <c r="E88" s="439" t="s">
        <v>1066</v>
      </c>
      <c r="F88" s="439" t="s">
        <v>3948</v>
      </c>
      <c r="G88" s="439" t="s">
        <v>1066</v>
      </c>
      <c r="H88" s="440"/>
      <c r="I88" s="898"/>
      <c r="J88" s="898"/>
      <c r="K88" s="898" t="s">
        <v>1066</v>
      </c>
      <c r="L88" s="898"/>
      <c r="M88" s="898"/>
      <c r="N88" s="898"/>
      <c r="O88" s="898"/>
      <c r="P88" s="898"/>
      <c r="Q88" s="899"/>
      <c r="R88" s="441"/>
      <c r="S88" s="441" t="s">
        <v>1066</v>
      </c>
      <c r="T88" s="441" t="s">
        <v>1066</v>
      </c>
      <c r="U88" s="439" t="s">
        <v>3885</v>
      </c>
    </row>
    <row r="89" spans="1:21">
      <c r="A89" s="437" t="s">
        <v>3879</v>
      </c>
      <c r="B89" s="437" t="s">
        <v>1066</v>
      </c>
      <c r="C89" s="437" t="s">
        <v>3890</v>
      </c>
      <c r="D89" s="437" t="s">
        <v>1066</v>
      </c>
      <c r="E89" s="437" t="s">
        <v>1066</v>
      </c>
      <c r="F89" s="437" t="s">
        <v>3949</v>
      </c>
      <c r="G89" s="437" t="s">
        <v>2190</v>
      </c>
      <c r="H89" s="438">
        <v>12</v>
      </c>
      <c r="I89" s="438">
        <v>0</v>
      </c>
      <c r="J89" s="438">
        <f>H89*I89</f>
        <v>0</v>
      </c>
      <c r="K89" s="437" t="s">
        <v>1066</v>
      </c>
      <c r="L89" s="1181"/>
      <c r="M89" s="438">
        <f>H89*L89</f>
        <v>0</v>
      </c>
      <c r="N89" s="438">
        <f>I89+L89</f>
        <v>0</v>
      </c>
      <c r="O89" s="438">
        <f>H89*N89</f>
        <v>0</v>
      </c>
      <c r="P89" s="893"/>
      <c r="Q89" s="900"/>
      <c r="R89" s="901"/>
      <c r="S89" s="901" t="s">
        <v>1066</v>
      </c>
      <c r="T89" s="901" t="s">
        <v>1066</v>
      </c>
      <c r="U89" s="437" t="s">
        <v>1066</v>
      </c>
    </row>
    <row r="90" spans="1:21">
      <c r="A90" s="437" t="s">
        <v>3879</v>
      </c>
      <c r="B90" s="437" t="s">
        <v>1066</v>
      </c>
      <c r="C90" s="437" t="s">
        <v>3880</v>
      </c>
      <c r="D90" s="437" t="s">
        <v>1066</v>
      </c>
      <c r="E90" s="437" t="s">
        <v>1066</v>
      </c>
      <c r="F90" s="437" t="s">
        <v>1066</v>
      </c>
      <c r="G90" s="437" t="s">
        <v>1066</v>
      </c>
      <c r="H90" s="438"/>
      <c r="I90" s="438"/>
      <c r="J90" s="438"/>
      <c r="K90" s="437" t="s">
        <v>1066</v>
      </c>
      <c r="L90" s="438"/>
      <c r="M90" s="438"/>
      <c r="N90" s="893"/>
      <c r="O90" s="893"/>
      <c r="P90" s="893"/>
      <c r="Q90" s="902"/>
      <c r="R90" s="901"/>
      <c r="S90" s="901" t="s">
        <v>1066</v>
      </c>
      <c r="T90" s="901" t="s">
        <v>1066</v>
      </c>
      <c r="U90" s="437" t="s">
        <v>1066</v>
      </c>
    </row>
    <row r="91" spans="1:21">
      <c r="A91" s="439" t="s">
        <v>3883</v>
      </c>
      <c r="B91" s="439" t="s">
        <v>1066</v>
      </c>
      <c r="C91" s="439" t="s">
        <v>3880</v>
      </c>
      <c r="D91" s="439" t="s">
        <v>1066</v>
      </c>
      <c r="E91" s="439" t="s">
        <v>1066</v>
      </c>
      <c r="F91" s="439" t="s">
        <v>3950</v>
      </c>
      <c r="G91" s="439" t="s">
        <v>1066</v>
      </c>
      <c r="H91" s="440"/>
      <c r="I91" s="898"/>
      <c r="J91" s="898"/>
      <c r="K91" s="898" t="s">
        <v>1066</v>
      </c>
      <c r="L91" s="898"/>
      <c r="M91" s="898"/>
      <c r="N91" s="898"/>
      <c r="O91" s="898"/>
      <c r="P91" s="898"/>
      <c r="Q91" s="899"/>
      <c r="R91" s="441"/>
      <c r="S91" s="441" t="s">
        <v>1066</v>
      </c>
      <c r="T91" s="441" t="s">
        <v>1066</v>
      </c>
      <c r="U91" s="439" t="s">
        <v>3885</v>
      </c>
    </row>
    <row r="92" spans="1:21">
      <c r="A92" s="437" t="s">
        <v>3879</v>
      </c>
      <c r="B92" s="437" t="s">
        <v>1066</v>
      </c>
      <c r="C92" s="437" t="s">
        <v>3890</v>
      </c>
      <c r="D92" s="437" t="s">
        <v>1066</v>
      </c>
      <c r="E92" s="437" t="s">
        <v>1066</v>
      </c>
      <c r="F92" s="437" t="s">
        <v>3951</v>
      </c>
      <c r="G92" s="437" t="s">
        <v>2190</v>
      </c>
      <c r="H92" s="438">
        <v>12</v>
      </c>
      <c r="I92" s="1181"/>
      <c r="J92" s="438">
        <f>H92*I92</f>
        <v>0</v>
      </c>
      <c r="K92" s="437" t="s">
        <v>1066</v>
      </c>
      <c r="L92" s="438">
        <v>0</v>
      </c>
      <c r="M92" s="438">
        <f>H92*L92</f>
        <v>0</v>
      </c>
      <c r="N92" s="438">
        <f>I92+L92</f>
        <v>0</v>
      </c>
      <c r="O92" s="438">
        <f>H92*N92</f>
        <v>0</v>
      </c>
      <c r="P92" s="893"/>
      <c r="Q92" s="900"/>
      <c r="R92" s="901"/>
      <c r="S92" s="901" t="s">
        <v>1066</v>
      </c>
      <c r="T92" s="901" t="s">
        <v>1066</v>
      </c>
      <c r="U92" s="437" t="s">
        <v>1066</v>
      </c>
    </row>
    <row r="93" spans="1:21">
      <c r="A93" s="437"/>
      <c r="B93" s="437"/>
      <c r="C93" s="437"/>
      <c r="D93" s="437"/>
      <c r="E93" s="437"/>
      <c r="F93" s="437" t="s">
        <v>3952</v>
      </c>
      <c r="G93" s="437" t="s">
        <v>2190</v>
      </c>
      <c r="H93" s="438">
        <v>12</v>
      </c>
      <c r="I93" s="438">
        <v>0</v>
      </c>
      <c r="J93" s="438">
        <f>H93*I93</f>
        <v>0</v>
      </c>
      <c r="K93" s="437" t="s">
        <v>1066</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3879</v>
      </c>
      <c r="B95" s="437" t="s">
        <v>1066</v>
      </c>
      <c r="C95" s="437" t="s">
        <v>3890</v>
      </c>
      <c r="D95" s="437" t="s">
        <v>1066</v>
      </c>
      <c r="E95" s="437" t="s">
        <v>1066</v>
      </c>
      <c r="F95" s="437" t="s">
        <v>3953</v>
      </c>
      <c r="G95" s="437" t="s">
        <v>2190</v>
      </c>
      <c r="H95" s="438">
        <v>12</v>
      </c>
      <c r="I95" s="1181"/>
      <c r="J95" s="438">
        <f>H95*I95</f>
        <v>0</v>
      </c>
      <c r="K95" s="437" t="s">
        <v>1066</v>
      </c>
      <c r="L95" s="438">
        <v>0</v>
      </c>
      <c r="M95" s="438">
        <f>H95*L95</f>
        <v>0</v>
      </c>
      <c r="N95" s="438">
        <f>I95+L95</f>
        <v>0</v>
      </c>
      <c r="O95" s="438">
        <f>H95*N95</f>
        <v>0</v>
      </c>
      <c r="P95" s="893"/>
      <c r="Q95" s="900"/>
      <c r="R95" s="901"/>
      <c r="S95" s="901" t="s">
        <v>1066</v>
      </c>
      <c r="T95" s="901" t="s">
        <v>1066</v>
      </c>
      <c r="U95" s="437" t="s">
        <v>1066</v>
      </c>
    </row>
    <row r="96" spans="1:21">
      <c r="A96" s="437"/>
      <c r="B96" s="437"/>
      <c r="C96" s="437"/>
      <c r="D96" s="437"/>
      <c r="E96" s="437"/>
      <c r="F96" s="437" t="s">
        <v>3954</v>
      </c>
      <c r="G96" s="437" t="s">
        <v>2190</v>
      </c>
      <c r="H96" s="438">
        <v>12</v>
      </c>
      <c r="I96" s="438">
        <v>0</v>
      </c>
      <c r="J96" s="438">
        <f>H96*I96</f>
        <v>0</v>
      </c>
      <c r="K96" s="437" t="s">
        <v>1066</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3883</v>
      </c>
      <c r="B98" s="439" t="s">
        <v>1066</v>
      </c>
      <c r="C98" s="439" t="s">
        <v>3880</v>
      </c>
      <c r="D98" s="439" t="s">
        <v>1066</v>
      </c>
      <c r="E98" s="439" t="s">
        <v>1066</v>
      </c>
      <c r="F98" s="439" t="s">
        <v>3955</v>
      </c>
      <c r="G98" s="439" t="s">
        <v>1066</v>
      </c>
      <c r="H98" s="440"/>
      <c r="I98" s="898"/>
      <c r="J98" s="898"/>
      <c r="K98" s="898" t="s">
        <v>1066</v>
      </c>
      <c r="L98" s="898"/>
      <c r="M98" s="898"/>
      <c r="N98" s="898"/>
      <c r="O98" s="898"/>
      <c r="P98" s="898"/>
      <c r="Q98" s="899"/>
      <c r="R98" s="441"/>
      <c r="S98" s="441" t="s">
        <v>1066</v>
      </c>
      <c r="T98" s="441" t="s">
        <v>1066</v>
      </c>
      <c r="U98" s="439" t="s">
        <v>3885</v>
      </c>
    </row>
    <row r="99" spans="1:21">
      <c r="A99" s="437" t="s">
        <v>3879</v>
      </c>
      <c r="B99" s="437" t="s">
        <v>1066</v>
      </c>
      <c r="C99" s="437" t="s">
        <v>3890</v>
      </c>
      <c r="D99" s="437" t="s">
        <v>1066</v>
      </c>
      <c r="E99" s="437" t="s">
        <v>1066</v>
      </c>
      <c r="F99" s="437" t="s">
        <v>3956</v>
      </c>
      <c r="G99" s="437" t="s">
        <v>315</v>
      </c>
      <c r="H99" s="438">
        <v>12</v>
      </c>
      <c r="I99" s="438">
        <v>0</v>
      </c>
      <c r="J99" s="438">
        <f>H99*I99</f>
        <v>0</v>
      </c>
      <c r="K99" s="437" t="s">
        <v>1066</v>
      </c>
      <c r="L99" s="1181"/>
      <c r="M99" s="438">
        <f>H99*L99</f>
        <v>0</v>
      </c>
      <c r="N99" s="438">
        <f>I99+L99</f>
        <v>0</v>
      </c>
      <c r="O99" s="438">
        <f>H99*N99</f>
        <v>0</v>
      </c>
      <c r="P99" s="893"/>
      <c r="Q99" s="900"/>
      <c r="R99" s="901"/>
      <c r="S99" s="901" t="s">
        <v>1066</v>
      </c>
      <c r="T99" s="901" t="s">
        <v>1066</v>
      </c>
      <c r="U99" s="437" t="s">
        <v>1066</v>
      </c>
    </row>
    <row r="100" spans="1:21">
      <c r="A100" s="437" t="s">
        <v>3879</v>
      </c>
      <c r="B100" s="437" t="s">
        <v>1066</v>
      </c>
      <c r="C100" s="437" t="s">
        <v>3880</v>
      </c>
      <c r="D100" s="437" t="s">
        <v>1066</v>
      </c>
      <c r="E100" s="437" t="s">
        <v>1066</v>
      </c>
      <c r="F100" s="437" t="s">
        <v>1066</v>
      </c>
      <c r="G100" s="437" t="s">
        <v>1066</v>
      </c>
      <c r="H100" s="438"/>
      <c r="I100" s="438"/>
      <c r="J100" s="438"/>
      <c r="K100" s="437" t="s">
        <v>1066</v>
      </c>
      <c r="L100" s="438"/>
      <c r="M100" s="438"/>
      <c r="N100" s="893"/>
      <c r="O100" s="893"/>
      <c r="P100" s="893"/>
      <c r="Q100" s="902"/>
      <c r="R100" s="901"/>
      <c r="S100" s="901" t="s">
        <v>1066</v>
      </c>
      <c r="T100" s="901" t="s">
        <v>1066</v>
      </c>
      <c r="U100" s="437" t="s">
        <v>1066</v>
      </c>
    </row>
    <row r="101" spans="1:21" ht="13.8">
      <c r="A101" s="439" t="s">
        <v>3883</v>
      </c>
      <c r="B101" s="439" t="s">
        <v>1066</v>
      </c>
      <c r="C101" s="439" t="s">
        <v>3880</v>
      </c>
      <c r="D101" s="892" t="s">
        <v>1066</v>
      </c>
      <c r="E101" s="892" t="s">
        <v>1066</v>
      </c>
      <c r="F101" s="425" t="s">
        <v>2775</v>
      </c>
      <c r="G101" s="892" t="s">
        <v>1066</v>
      </c>
      <c r="H101" s="891"/>
      <c r="I101" s="891"/>
      <c r="J101" s="894"/>
      <c r="K101" s="892" t="s">
        <v>1066</v>
      </c>
      <c r="L101" s="891"/>
      <c r="M101" s="894"/>
      <c r="N101" s="894"/>
      <c r="O101" s="894"/>
      <c r="P101" s="894"/>
      <c r="Q101" s="895"/>
      <c r="R101" s="896"/>
      <c r="S101" s="896" t="s">
        <v>1066</v>
      </c>
      <c r="T101" s="896" t="s">
        <v>1066</v>
      </c>
      <c r="U101" s="439" t="s">
        <v>3885</v>
      </c>
    </row>
    <row r="102" spans="1:21">
      <c r="A102" s="439" t="s">
        <v>3883</v>
      </c>
      <c r="B102" s="439" t="s">
        <v>1066</v>
      </c>
      <c r="C102" s="439" t="s">
        <v>3880</v>
      </c>
      <c r="D102" s="439" t="s">
        <v>1066</v>
      </c>
      <c r="E102" s="439" t="s">
        <v>1066</v>
      </c>
      <c r="F102" s="441" t="s">
        <v>2898</v>
      </c>
      <c r="G102" s="441" t="s">
        <v>1066</v>
      </c>
      <c r="H102" s="442"/>
      <c r="I102" s="899"/>
      <c r="J102" s="899"/>
      <c r="K102" s="899" t="s">
        <v>1066</v>
      </c>
      <c r="L102" s="899"/>
      <c r="M102" s="899"/>
      <c r="N102" s="899"/>
      <c r="O102" s="899"/>
      <c r="P102" s="899"/>
      <c r="Q102" s="899"/>
      <c r="R102" s="441"/>
      <c r="S102" s="441" t="s">
        <v>1066</v>
      </c>
      <c r="T102" s="441" t="s">
        <v>1066</v>
      </c>
      <c r="U102" s="439" t="s">
        <v>3885</v>
      </c>
    </row>
    <row r="103" spans="1:21">
      <c r="A103" s="437" t="s">
        <v>3879</v>
      </c>
      <c r="B103" s="437" t="s">
        <v>1066</v>
      </c>
      <c r="C103" s="437" t="s">
        <v>3890</v>
      </c>
      <c r="D103" s="437" t="s">
        <v>1066</v>
      </c>
      <c r="E103" s="437" t="s">
        <v>1066</v>
      </c>
      <c r="F103" s="437" t="s">
        <v>3957</v>
      </c>
      <c r="G103" s="437" t="s">
        <v>2061</v>
      </c>
      <c r="H103" s="438">
        <v>16</v>
      </c>
      <c r="I103" s="438">
        <v>0</v>
      </c>
      <c r="J103" s="438">
        <f>H103*I103</f>
        <v>0</v>
      </c>
      <c r="K103" s="437" t="s">
        <v>1066</v>
      </c>
      <c r="L103" s="1181"/>
      <c r="M103" s="438">
        <f>H103*L103</f>
        <v>0</v>
      </c>
      <c r="N103" s="438">
        <f>I103+L103</f>
        <v>0</v>
      </c>
      <c r="O103" s="438">
        <f>H103*N103</f>
        <v>0</v>
      </c>
      <c r="P103" s="893"/>
      <c r="Q103" s="900"/>
      <c r="R103" s="901"/>
      <c r="S103" s="901" t="s">
        <v>1066</v>
      </c>
      <c r="T103" s="901" t="s">
        <v>1066</v>
      </c>
      <c r="U103" s="437" t="s">
        <v>1066</v>
      </c>
    </row>
    <row r="104" spans="1:21">
      <c r="A104" s="437" t="s">
        <v>3879</v>
      </c>
      <c r="B104" s="437" t="s">
        <v>1066</v>
      </c>
      <c r="C104" s="437" t="s">
        <v>3890</v>
      </c>
      <c r="D104" s="437" t="s">
        <v>1066</v>
      </c>
      <c r="E104" s="437" t="s">
        <v>1066</v>
      </c>
      <c r="F104" s="437" t="s">
        <v>3098</v>
      </c>
      <c r="G104" s="437" t="s">
        <v>2061</v>
      </c>
      <c r="H104" s="438">
        <v>10</v>
      </c>
      <c r="I104" s="438">
        <v>0</v>
      </c>
      <c r="J104" s="438">
        <f>H104*I104</f>
        <v>0</v>
      </c>
      <c r="K104" s="437" t="s">
        <v>1066</v>
      </c>
      <c r="L104" s="1181"/>
      <c r="M104" s="438">
        <f>H104*L104</f>
        <v>0</v>
      </c>
      <c r="N104" s="438">
        <f>I104+L104</f>
        <v>0</v>
      </c>
      <c r="O104" s="438">
        <f>H104*N104</f>
        <v>0</v>
      </c>
      <c r="P104" s="893"/>
      <c r="Q104" s="900"/>
      <c r="R104" s="901"/>
      <c r="S104" s="901" t="s">
        <v>1066</v>
      </c>
      <c r="T104" s="901" t="s">
        <v>1066</v>
      </c>
      <c r="U104" s="437" t="s">
        <v>1066</v>
      </c>
    </row>
    <row r="105" spans="1:21">
      <c r="A105" s="437" t="s">
        <v>3879</v>
      </c>
      <c r="B105" s="437" t="s">
        <v>1066</v>
      </c>
      <c r="C105" s="437" t="s">
        <v>3880</v>
      </c>
      <c r="D105" s="437" t="s">
        <v>1066</v>
      </c>
      <c r="E105" s="437" t="s">
        <v>1066</v>
      </c>
      <c r="F105" s="437" t="s">
        <v>1066</v>
      </c>
      <c r="G105" s="437" t="s">
        <v>1066</v>
      </c>
      <c r="H105" s="438"/>
      <c r="I105" s="438"/>
      <c r="J105" s="438"/>
      <c r="K105" s="437" t="s">
        <v>1066</v>
      </c>
      <c r="L105" s="438"/>
      <c r="M105" s="438"/>
      <c r="N105" s="893"/>
      <c r="O105" s="893"/>
      <c r="P105" s="893"/>
      <c r="Q105" s="902"/>
      <c r="R105" s="901"/>
      <c r="S105" s="901" t="s">
        <v>1066</v>
      </c>
      <c r="T105" s="901" t="s">
        <v>1066</v>
      </c>
      <c r="U105" s="437" t="s">
        <v>1066</v>
      </c>
    </row>
    <row r="106" spans="1:21">
      <c r="A106" s="439" t="s">
        <v>3883</v>
      </c>
      <c r="B106" s="439" t="s">
        <v>1066</v>
      </c>
      <c r="C106" s="439" t="s">
        <v>3880</v>
      </c>
      <c r="D106" s="439" t="s">
        <v>1066</v>
      </c>
      <c r="E106" s="439" t="s">
        <v>1066</v>
      </c>
      <c r="F106" s="439" t="s">
        <v>3102</v>
      </c>
      <c r="G106" s="439" t="s">
        <v>1066</v>
      </c>
      <c r="H106" s="440"/>
      <c r="I106" s="898"/>
      <c r="J106" s="898"/>
      <c r="K106" s="898" t="s">
        <v>1066</v>
      </c>
      <c r="L106" s="898"/>
      <c r="M106" s="898"/>
      <c r="N106" s="898"/>
      <c r="O106" s="898"/>
      <c r="P106" s="898"/>
      <c r="Q106" s="899"/>
      <c r="R106" s="441"/>
      <c r="S106" s="441" t="s">
        <v>1066</v>
      </c>
      <c r="T106" s="441" t="s">
        <v>1066</v>
      </c>
      <c r="U106" s="439" t="s">
        <v>3885</v>
      </c>
    </row>
    <row r="107" spans="1:21">
      <c r="A107" s="439" t="s">
        <v>3883</v>
      </c>
      <c r="B107" s="439" t="s">
        <v>1066</v>
      </c>
      <c r="C107" s="439" t="s">
        <v>3880</v>
      </c>
      <c r="D107" s="439" t="s">
        <v>1066</v>
      </c>
      <c r="E107" s="439" t="s">
        <v>1066</v>
      </c>
      <c r="F107" s="439" t="s">
        <v>3103</v>
      </c>
      <c r="G107" s="439" t="s">
        <v>1066</v>
      </c>
      <c r="H107" s="440"/>
      <c r="I107" s="898"/>
      <c r="J107" s="898"/>
      <c r="K107" s="898" t="s">
        <v>1066</v>
      </c>
      <c r="L107" s="898"/>
      <c r="M107" s="898"/>
      <c r="N107" s="898"/>
      <c r="O107" s="898"/>
      <c r="P107" s="898"/>
      <c r="Q107" s="899"/>
      <c r="R107" s="441"/>
      <c r="S107" s="441" t="s">
        <v>1066</v>
      </c>
      <c r="T107" s="441" t="s">
        <v>1066</v>
      </c>
      <c r="U107" s="439" t="s">
        <v>3885</v>
      </c>
    </row>
    <row r="108" spans="1:21">
      <c r="A108" s="437" t="s">
        <v>3879</v>
      </c>
      <c r="B108" s="437" t="s">
        <v>1066</v>
      </c>
      <c r="C108" s="437" t="s">
        <v>3958</v>
      </c>
      <c r="D108" s="437" t="s">
        <v>1066</v>
      </c>
      <c r="E108" s="437" t="s">
        <v>1066</v>
      </c>
      <c r="F108" s="437" t="s">
        <v>3104</v>
      </c>
      <c r="G108" s="437" t="s">
        <v>2061</v>
      </c>
      <c r="H108" s="438">
        <v>16</v>
      </c>
      <c r="I108" s="438">
        <v>0</v>
      </c>
      <c r="J108" s="438">
        <f>H108*I108</f>
        <v>0</v>
      </c>
      <c r="K108" s="437" t="s">
        <v>1066</v>
      </c>
      <c r="L108" s="1181"/>
      <c r="M108" s="438">
        <f>H108*L108</f>
        <v>0</v>
      </c>
      <c r="N108" s="438">
        <f>I108+L108</f>
        <v>0</v>
      </c>
      <c r="O108" s="438">
        <f>H108*N108</f>
        <v>0</v>
      </c>
      <c r="P108" s="893"/>
      <c r="Q108" s="438"/>
      <c r="R108" s="437"/>
      <c r="S108" s="437" t="s">
        <v>1066</v>
      </c>
      <c r="T108" s="437" t="s">
        <v>1066</v>
      </c>
      <c r="U108" s="437" t="s">
        <v>1066</v>
      </c>
    </row>
    <row r="109" spans="1:21">
      <c r="A109" s="437" t="s">
        <v>3879</v>
      </c>
      <c r="B109" s="437" t="s">
        <v>1066</v>
      </c>
      <c r="C109" s="437" t="s">
        <v>3933</v>
      </c>
      <c r="D109" s="437" t="s">
        <v>1066</v>
      </c>
      <c r="E109" s="437" t="s">
        <v>1066</v>
      </c>
      <c r="F109" s="437" t="s">
        <v>3105</v>
      </c>
      <c r="G109" s="437" t="s">
        <v>2061</v>
      </c>
      <c r="H109" s="438">
        <v>8</v>
      </c>
      <c r="I109" s="438">
        <v>0</v>
      </c>
      <c r="J109" s="438">
        <f>H109*I109</f>
        <v>0</v>
      </c>
      <c r="K109" s="437" t="s">
        <v>1066</v>
      </c>
      <c r="L109" s="1181"/>
      <c r="M109" s="438">
        <f>H109*L109</f>
        <v>0</v>
      </c>
      <c r="N109" s="438">
        <f>I109+L109</f>
        <v>0</v>
      </c>
      <c r="O109" s="438">
        <f>H109*N109</f>
        <v>0</v>
      </c>
      <c r="P109" s="893"/>
      <c r="Q109" s="438"/>
      <c r="R109" s="437"/>
      <c r="S109" s="437" t="s">
        <v>1066</v>
      </c>
      <c r="T109" s="437" t="s">
        <v>1066</v>
      </c>
      <c r="U109" s="437" t="s">
        <v>1066</v>
      </c>
    </row>
    <row r="110" spans="1:21">
      <c r="A110" s="437" t="s">
        <v>3879</v>
      </c>
      <c r="B110" s="437" t="s">
        <v>1066</v>
      </c>
      <c r="C110" s="437" t="s">
        <v>3880</v>
      </c>
      <c r="D110" s="437" t="s">
        <v>1066</v>
      </c>
      <c r="E110" s="437" t="s">
        <v>1066</v>
      </c>
      <c r="F110" s="437" t="s">
        <v>1066</v>
      </c>
      <c r="G110" s="437" t="s">
        <v>1066</v>
      </c>
      <c r="H110" s="438"/>
      <c r="I110" s="438"/>
      <c r="J110" s="438"/>
      <c r="K110" s="437" t="s">
        <v>1066</v>
      </c>
      <c r="L110" s="438"/>
      <c r="M110" s="438"/>
      <c r="N110" s="893"/>
      <c r="O110" s="893"/>
      <c r="P110" s="893"/>
      <c r="Q110" s="893"/>
      <c r="R110" s="437"/>
      <c r="S110" s="437" t="s">
        <v>1066</v>
      </c>
      <c r="T110" s="437" t="s">
        <v>1066</v>
      </c>
      <c r="U110" s="437" t="s">
        <v>1066</v>
      </c>
    </row>
    <row r="111" spans="1:21" ht="13.8">
      <c r="A111" s="892" t="s">
        <v>3959</v>
      </c>
      <c r="B111" s="892" t="s">
        <v>1066</v>
      </c>
      <c r="C111" s="892" t="s">
        <v>3880</v>
      </c>
      <c r="D111" s="892" t="s">
        <v>1066</v>
      </c>
      <c r="E111" s="892" t="s">
        <v>1066</v>
      </c>
      <c r="F111" s="892" t="s">
        <v>3960</v>
      </c>
      <c r="G111" s="892" t="s">
        <v>1066</v>
      </c>
      <c r="H111" s="891"/>
      <c r="I111" s="891"/>
      <c r="J111" s="891">
        <f>SUM(J5:J110)</f>
        <v>0</v>
      </c>
      <c r="K111" s="892" t="s">
        <v>1066</v>
      </c>
      <c r="L111" s="891"/>
      <c r="M111" s="891">
        <f>SUM(M5:M110)</f>
        <v>0</v>
      </c>
      <c r="N111" s="894"/>
      <c r="O111" s="891">
        <f>SUM(O5:O110)</f>
        <v>0</v>
      </c>
      <c r="P111" s="894"/>
      <c r="Q111" s="895"/>
      <c r="R111" s="896"/>
      <c r="S111" s="896" t="s">
        <v>1066</v>
      </c>
      <c r="T111" s="896" t="s">
        <v>1066</v>
      </c>
      <c r="U111" s="892" t="s">
        <v>3872</v>
      </c>
    </row>
    <row r="112" spans="1:21" ht="13.8">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3.8">
      <c r="A113" s="892" t="s">
        <v>3961</v>
      </c>
      <c r="B113" s="892" t="s">
        <v>1066</v>
      </c>
      <c r="C113" s="892" t="s">
        <v>3880</v>
      </c>
      <c r="D113" s="892" t="s">
        <v>1066</v>
      </c>
      <c r="E113" s="892" t="s">
        <v>1066</v>
      </c>
      <c r="F113" s="892" t="s">
        <v>3962</v>
      </c>
      <c r="G113" s="892" t="s">
        <v>1066</v>
      </c>
      <c r="H113" s="891"/>
      <c r="I113" s="891"/>
      <c r="J113" s="894"/>
      <c r="K113" s="892" t="s">
        <v>1066</v>
      </c>
      <c r="L113" s="891"/>
      <c r="M113" s="894"/>
      <c r="N113" s="894"/>
      <c r="O113" s="894"/>
      <c r="P113" s="894"/>
      <c r="Q113" s="895"/>
      <c r="R113" s="896"/>
      <c r="S113" s="896" t="s">
        <v>1066</v>
      </c>
      <c r="T113" s="896" t="s">
        <v>1066</v>
      </c>
      <c r="U113" s="892" t="s">
        <v>3872</v>
      </c>
    </row>
    <row r="114" spans="1:21">
      <c r="A114" s="437" t="s">
        <v>3879</v>
      </c>
      <c r="B114" s="437" t="s">
        <v>1066</v>
      </c>
      <c r="C114" s="437" t="s">
        <v>3880</v>
      </c>
      <c r="D114" s="437" t="s">
        <v>1066</v>
      </c>
      <c r="E114" s="437" t="s">
        <v>1066</v>
      </c>
      <c r="F114" s="437" t="s">
        <v>1066</v>
      </c>
      <c r="G114" s="437" t="s">
        <v>1066</v>
      </c>
      <c r="H114" s="438"/>
      <c r="I114" s="438"/>
      <c r="J114" s="893"/>
      <c r="K114" s="437" t="s">
        <v>1066</v>
      </c>
      <c r="L114" s="438"/>
      <c r="M114" s="893"/>
      <c r="N114" s="893"/>
      <c r="O114" s="893"/>
      <c r="P114" s="893"/>
      <c r="Q114" s="902"/>
      <c r="R114" s="901"/>
      <c r="S114" s="901" t="s">
        <v>1066</v>
      </c>
      <c r="T114" s="901" t="s">
        <v>1066</v>
      </c>
      <c r="U114" s="437" t="s">
        <v>1066</v>
      </c>
    </row>
    <row r="115" spans="1:21">
      <c r="A115" s="439" t="s">
        <v>3883</v>
      </c>
      <c r="B115" s="439" t="s">
        <v>1066</v>
      </c>
      <c r="C115" s="439" t="s">
        <v>3880</v>
      </c>
      <c r="D115" s="439" t="s">
        <v>1066</v>
      </c>
      <c r="E115" s="439" t="s">
        <v>1066</v>
      </c>
      <c r="F115" s="439" t="s">
        <v>3963</v>
      </c>
      <c r="G115" s="439" t="s">
        <v>1066</v>
      </c>
      <c r="H115" s="440"/>
      <c r="I115" s="440"/>
      <c r="J115" s="898"/>
      <c r="K115" s="439" t="s">
        <v>1066</v>
      </c>
      <c r="L115" s="440"/>
      <c r="M115" s="898"/>
      <c r="N115" s="898"/>
      <c r="O115" s="898"/>
      <c r="P115" s="898"/>
      <c r="Q115" s="899"/>
      <c r="R115" s="441"/>
      <c r="S115" s="441" t="s">
        <v>1066</v>
      </c>
      <c r="T115" s="441" t="s">
        <v>1066</v>
      </c>
      <c r="U115" s="439" t="s">
        <v>3885</v>
      </c>
    </row>
    <row r="116" spans="1:21">
      <c r="A116" s="437" t="s">
        <v>3879</v>
      </c>
      <c r="B116" s="437" t="s">
        <v>1066</v>
      </c>
      <c r="C116" s="437" t="s">
        <v>3964</v>
      </c>
      <c r="D116" s="437" t="s">
        <v>1066</v>
      </c>
      <c r="E116" s="437" t="s">
        <v>1066</v>
      </c>
      <c r="F116" s="437" t="s">
        <v>3965</v>
      </c>
      <c r="G116" s="437" t="s">
        <v>2190</v>
      </c>
      <c r="H116" s="438">
        <v>27</v>
      </c>
      <c r="I116" s="438">
        <v>0</v>
      </c>
      <c r="J116" s="438">
        <f>H116*I116</f>
        <v>0</v>
      </c>
      <c r="K116" s="437" t="s">
        <v>1066</v>
      </c>
      <c r="L116" s="1181"/>
      <c r="M116" s="438">
        <f>H116*L116</f>
        <v>0</v>
      </c>
      <c r="N116" s="438">
        <f>I116+L116</f>
        <v>0</v>
      </c>
      <c r="O116" s="438">
        <f>H116*N116</f>
        <v>0</v>
      </c>
      <c r="P116" s="893"/>
      <c r="Q116" s="900"/>
      <c r="R116" s="901"/>
      <c r="S116" s="901" t="s">
        <v>1066</v>
      </c>
      <c r="T116" s="901" t="s">
        <v>1066</v>
      </c>
      <c r="U116" s="437" t="s">
        <v>1066</v>
      </c>
    </row>
    <row r="117" spans="1:21">
      <c r="A117" s="437" t="s">
        <v>3879</v>
      </c>
      <c r="B117" s="437" t="s">
        <v>1066</v>
      </c>
      <c r="C117" s="437" t="s">
        <v>3880</v>
      </c>
      <c r="D117" s="437" t="s">
        <v>1066</v>
      </c>
      <c r="E117" s="437" t="s">
        <v>1066</v>
      </c>
      <c r="F117" s="437" t="s">
        <v>1066</v>
      </c>
      <c r="G117" s="437" t="s">
        <v>1066</v>
      </c>
      <c r="H117" s="438"/>
      <c r="I117" s="438"/>
      <c r="J117" s="438"/>
      <c r="K117" s="437"/>
      <c r="L117" s="438"/>
      <c r="M117" s="438"/>
      <c r="N117" s="893"/>
      <c r="O117" s="893"/>
      <c r="P117" s="893"/>
      <c r="Q117" s="902"/>
      <c r="R117" s="901"/>
      <c r="S117" s="901" t="s">
        <v>1066</v>
      </c>
      <c r="T117" s="901" t="s">
        <v>1066</v>
      </c>
      <c r="U117" s="437" t="s">
        <v>1066</v>
      </c>
    </row>
    <row r="118" spans="1:21" ht="13.8">
      <c r="A118" s="892" t="s">
        <v>3966</v>
      </c>
      <c r="B118" s="892" t="s">
        <v>1066</v>
      </c>
      <c r="C118" s="892" t="s">
        <v>3880</v>
      </c>
      <c r="D118" s="892" t="s">
        <v>1066</v>
      </c>
      <c r="E118" s="892" t="s">
        <v>1066</v>
      </c>
      <c r="F118" s="892" t="s">
        <v>3967</v>
      </c>
      <c r="G118" s="892" t="s">
        <v>1066</v>
      </c>
      <c r="H118" s="891"/>
      <c r="I118" s="894"/>
      <c r="J118" s="891">
        <f>J116</f>
        <v>0</v>
      </c>
      <c r="K118" s="891"/>
      <c r="L118" s="891"/>
      <c r="M118" s="891">
        <f>M116</f>
        <v>0</v>
      </c>
      <c r="N118" s="894"/>
      <c r="O118" s="894"/>
      <c r="P118" s="894"/>
      <c r="Q118" s="895"/>
      <c r="R118" s="896"/>
      <c r="S118" s="896" t="s">
        <v>1066</v>
      </c>
      <c r="T118" s="896" t="s">
        <v>1066</v>
      </c>
      <c r="U118" s="892" t="s">
        <v>3872</v>
      </c>
    </row>
    <row r="119" spans="1:21" ht="13.8">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3.8">
      <c r="A120" s="892" t="s">
        <v>3968</v>
      </c>
      <c r="B120" s="892" t="s">
        <v>1066</v>
      </c>
      <c r="C120" s="892" t="s">
        <v>3880</v>
      </c>
      <c r="D120" s="892" t="s">
        <v>1066</v>
      </c>
      <c r="E120" s="892" t="s">
        <v>1066</v>
      </c>
      <c r="F120" s="892" t="s">
        <v>3969</v>
      </c>
      <c r="G120" s="892" t="s">
        <v>1066</v>
      </c>
      <c r="H120" s="891"/>
      <c r="I120" s="894"/>
      <c r="J120" s="894"/>
      <c r="K120" s="894"/>
      <c r="L120" s="894"/>
      <c r="M120" s="894"/>
      <c r="N120" s="894"/>
      <c r="O120" s="894"/>
      <c r="P120" s="894"/>
      <c r="Q120" s="895"/>
      <c r="R120" s="896"/>
      <c r="S120" s="896" t="s">
        <v>1066</v>
      </c>
      <c r="T120" s="896" t="s">
        <v>1066</v>
      </c>
      <c r="U120" s="892" t="s">
        <v>3872</v>
      </c>
    </row>
    <row r="121" spans="1:21" ht="13.8">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3.8">
      <c r="A122" s="892"/>
      <c r="B122" s="892"/>
      <c r="C122" s="892"/>
      <c r="D122" s="892"/>
      <c r="E122" s="892"/>
      <c r="F122" s="433" t="s">
        <v>3970</v>
      </c>
      <c r="G122" s="433" t="s">
        <v>1066</v>
      </c>
      <c r="H122" s="434"/>
      <c r="I122" s="434"/>
      <c r="J122" s="435"/>
      <c r="K122" s="434"/>
      <c r="L122" s="435"/>
      <c r="M122" s="435"/>
      <c r="N122" s="435"/>
      <c r="O122" s="898"/>
      <c r="P122" s="898"/>
      <c r="Q122" s="895"/>
      <c r="R122" s="896"/>
      <c r="S122" s="896"/>
      <c r="T122" s="896"/>
      <c r="U122" s="892"/>
    </row>
    <row r="123" spans="1:21" ht="13.8">
      <c r="A123" s="892"/>
      <c r="B123" s="892"/>
      <c r="C123" s="892"/>
      <c r="D123" s="892"/>
      <c r="E123" s="892"/>
      <c r="F123" s="433" t="s">
        <v>3971</v>
      </c>
      <c r="G123" s="433" t="s">
        <v>1066</v>
      </c>
      <c r="H123" s="434"/>
      <c r="I123" s="434"/>
      <c r="J123" s="435"/>
      <c r="K123" s="434"/>
      <c r="L123" s="435"/>
      <c r="M123" s="435"/>
      <c r="N123" s="435"/>
      <c r="O123" s="898"/>
      <c r="P123" s="898"/>
      <c r="Q123" s="895"/>
      <c r="R123" s="896"/>
      <c r="S123" s="896"/>
      <c r="T123" s="896"/>
      <c r="U123" s="892"/>
    </row>
    <row r="124" spans="1:21" ht="13.8">
      <c r="A124" s="892"/>
      <c r="B124" s="892"/>
      <c r="C124" s="892"/>
      <c r="D124" s="892"/>
      <c r="E124" s="892"/>
      <c r="F124" s="421" t="s">
        <v>3972</v>
      </c>
      <c r="G124" s="421" t="s">
        <v>3973</v>
      </c>
      <c r="H124" s="438">
        <v>0.3</v>
      </c>
      <c r="I124" s="1181"/>
      <c r="J124" s="438">
        <f>H124*I124</f>
        <v>0</v>
      </c>
      <c r="K124" s="422" t="s">
        <v>2898</v>
      </c>
      <c r="L124" s="438">
        <v>0</v>
      </c>
      <c r="M124" s="438">
        <f>H124*L124</f>
        <v>0</v>
      </c>
      <c r="N124" s="422" t="s">
        <v>2898</v>
      </c>
      <c r="O124" s="895"/>
      <c r="P124" s="895"/>
      <c r="Q124" s="895"/>
      <c r="R124" s="896"/>
      <c r="S124" s="896"/>
      <c r="T124" s="896"/>
      <c r="U124" s="892"/>
    </row>
    <row r="125" spans="1:21" ht="13.8">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3883</v>
      </c>
      <c r="B126" s="439" t="s">
        <v>1066</v>
      </c>
      <c r="C126" s="439" t="s">
        <v>3880</v>
      </c>
      <c r="D126" s="439" t="s">
        <v>1066</v>
      </c>
      <c r="E126" s="439" t="s">
        <v>1066</v>
      </c>
      <c r="F126" s="439" t="s">
        <v>3974</v>
      </c>
      <c r="G126" s="439" t="s">
        <v>1066</v>
      </c>
      <c r="H126" s="440"/>
      <c r="I126" s="898"/>
      <c r="J126" s="898"/>
      <c r="K126" s="898"/>
      <c r="L126" s="898"/>
      <c r="M126" s="898"/>
      <c r="N126" s="898"/>
      <c r="O126" s="898"/>
      <c r="P126" s="898"/>
      <c r="Q126" s="899"/>
      <c r="R126" s="441"/>
      <c r="S126" s="441" t="s">
        <v>1066</v>
      </c>
      <c r="T126" s="441" t="s">
        <v>1066</v>
      </c>
      <c r="U126" s="439" t="s">
        <v>3885</v>
      </c>
    </row>
    <row r="127" spans="1:21">
      <c r="A127" s="439" t="s">
        <v>3883</v>
      </c>
      <c r="B127" s="439" t="s">
        <v>1066</v>
      </c>
      <c r="C127" s="439" t="s">
        <v>3880</v>
      </c>
      <c r="D127" s="439" t="s">
        <v>1066</v>
      </c>
      <c r="E127" s="439" t="s">
        <v>1066</v>
      </c>
      <c r="F127" s="439" t="s">
        <v>3975</v>
      </c>
      <c r="G127" s="439" t="s">
        <v>1066</v>
      </c>
      <c r="H127" s="440"/>
      <c r="I127" s="898"/>
      <c r="J127" s="898"/>
      <c r="K127" s="898"/>
      <c r="L127" s="898"/>
      <c r="M127" s="898"/>
      <c r="N127" s="898"/>
      <c r="O127" s="898"/>
      <c r="P127" s="898"/>
      <c r="Q127" s="899"/>
      <c r="R127" s="441"/>
      <c r="S127" s="441" t="s">
        <v>1066</v>
      </c>
      <c r="T127" s="441" t="s">
        <v>1066</v>
      </c>
      <c r="U127" s="439" t="s">
        <v>3885</v>
      </c>
    </row>
    <row r="128" spans="1:21">
      <c r="A128" s="437" t="s">
        <v>3879</v>
      </c>
      <c r="B128" s="437" t="s">
        <v>1066</v>
      </c>
      <c r="C128" s="437" t="s">
        <v>3976</v>
      </c>
      <c r="D128" s="437" t="s">
        <v>1066</v>
      </c>
      <c r="E128" s="437" t="s">
        <v>1066</v>
      </c>
      <c r="F128" s="437" t="s">
        <v>3977</v>
      </c>
      <c r="G128" s="437" t="s">
        <v>567</v>
      </c>
      <c r="H128" s="438">
        <v>12</v>
      </c>
      <c r="I128" s="1181"/>
      <c r="J128" s="438">
        <f>H128*I128</f>
        <v>0</v>
      </c>
      <c r="K128" s="437" t="s">
        <v>1066</v>
      </c>
      <c r="L128" s="438">
        <v>0</v>
      </c>
      <c r="M128" s="438">
        <f>H128*L128</f>
        <v>0</v>
      </c>
      <c r="N128" s="438"/>
      <c r="O128" s="438"/>
      <c r="P128" s="893"/>
      <c r="Q128" s="900"/>
      <c r="R128" s="901"/>
      <c r="S128" s="901" t="s">
        <v>1066</v>
      </c>
      <c r="T128" s="901" t="s">
        <v>1066</v>
      </c>
      <c r="U128" s="437" t="s">
        <v>1066</v>
      </c>
    </row>
    <row r="129" spans="1:21">
      <c r="A129" s="437" t="s">
        <v>3879</v>
      </c>
      <c r="B129" s="437" t="s">
        <v>1066</v>
      </c>
      <c r="C129" s="437" t="s">
        <v>3880</v>
      </c>
      <c r="D129" s="437" t="s">
        <v>1066</v>
      </c>
      <c r="E129" s="437" t="s">
        <v>1066</v>
      </c>
      <c r="F129" s="437" t="s">
        <v>1066</v>
      </c>
      <c r="G129" s="437" t="s">
        <v>1066</v>
      </c>
      <c r="H129" s="438"/>
      <c r="I129" s="438"/>
      <c r="J129" s="438"/>
      <c r="K129" s="437"/>
      <c r="L129" s="438"/>
      <c r="M129" s="438"/>
      <c r="N129" s="893"/>
      <c r="O129" s="893"/>
      <c r="P129" s="893"/>
      <c r="Q129" s="902"/>
      <c r="R129" s="901"/>
      <c r="S129" s="901" t="s">
        <v>1066</v>
      </c>
      <c r="T129" s="901" t="s">
        <v>1066</v>
      </c>
      <c r="U129" s="437" t="s">
        <v>1066</v>
      </c>
    </row>
    <row r="130" spans="1:21">
      <c r="A130" s="439" t="s">
        <v>3883</v>
      </c>
      <c r="B130" s="439" t="s">
        <v>1066</v>
      </c>
      <c r="C130" s="439" t="s">
        <v>3880</v>
      </c>
      <c r="D130" s="439" t="s">
        <v>1066</v>
      </c>
      <c r="E130" s="439" t="s">
        <v>1066</v>
      </c>
      <c r="F130" s="439" t="s">
        <v>3978</v>
      </c>
      <c r="G130" s="439" t="s">
        <v>1066</v>
      </c>
      <c r="H130" s="440"/>
      <c r="I130" s="898"/>
      <c r="J130" s="898"/>
      <c r="K130" s="898"/>
      <c r="L130" s="898"/>
      <c r="M130" s="898"/>
      <c r="N130" s="898"/>
      <c r="O130" s="898"/>
      <c r="P130" s="898"/>
      <c r="Q130" s="899"/>
      <c r="R130" s="441"/>
      <c r="S130" s="441" t="s">
        <v>1066</v>
      </c>
      <c r="T130" s="441" t="s">
        <v>1066</v>
      </c>
      <c r="U130" s="439" t="s">
        <v>3885</v>
      </c>
    </row>
    <row r="131" spans="1:21">
      <c r="A131" s="439" t="s">
        <v>3883</v>
      </c>
      <c r="B131" s="439" t="s">
        <v>1066</v>
      </c>
      <c r="C131" s="439" t="s">
        <v>3880</v>
      </c>
      <c r="D131" s="439" t="s">
        <v>1066</v>
      </c>
      <c r="E131" s="439" t="s">
        <v>1066</v>
      </c>
      <c r="F131" s="439" t="s">
        <v>3979</v>
      </c>
      <c r="G131" s="439" t="s">
        <v>1066</v>
      </c>
      <c r="H131" s="440"/>
      <c r="I131" s="898"/>
      <c r="J131" s="898"/>
      <c r="K131" s="898"/>
      <c r="L131" s="898"/>
      <c r="M131" s="898"/>
      <c r="N131" s="898"/>
      <c r="O131" s="898"/>
      <c r="P131" s="898"/>
      <c r="Q131" s="899"/>
      <c r="R131" s="441"/>
      <c r="S131" s="441" t="s">
        <v>1066</v>
      </c>
      <c r="T131" s="441" t="s">
        <v>1066</v>
      </c>
      <c r="U131" s="439" t="s">
        <v>3885</v>
      </c>
    </row>
    <row r="132" spans="1:21">
      <c r="A132" s="437" t="s">
        <v>3879</v>
      </c>
      <c r="B132" s="437" t="s">
        <v>1066</v>
      </c>
      <c r="C132" s="437" t="s">
        <v>3980</v>
      </c>
      <c r="D132" s="437" t="s">
        <v>1066</v>
      </c>
      <c r="E132" s="437" t="s">
        <v>1066</v>
      </c>
      <c r="F132" s="437" t="s">
        <v>3981</v>
      </c>
      <c r="G132" s="437" t="s">
        <v>2190</v>
      </c>
      <c r="H132" s="438">
        <v>12</v>
      </c>
      <c r="I132" s="1181"/>
      <c r="J132" s="438">
        <f>H132*I132</f>
        <v>0</v>
      </c>
      <c r="K132" s="437"/>
      <c r="L132" s="438">
        <v>0</v>
      </c>
      <c r="M132" s="438">
        <f>H132*L132</f>
        <v>0</v>
      </c>
      <c r="N132" s="438"/>
      <c r="O132" s="438"/>
      <c r="P132" s="893"/>
      <c r="Q132" s="900"/>
      <c r="R132" s="901"/>
      <c r="S132" s="901" t="s">
        <v>1066</v>
      </c>
      <c r="T132" s="901" t="s">
        <v>1066</v>
      </c>
      <c r="U132" s="437" t="s">
        <v>1066</v>
      </c>
    </row>
    <row r="133" spans="1:21">
      <c r="A133" s="437" t="s">
        <v>3879</v>
      </c>
      <c r="B133" s="437" t="s">
        <v>1066</v>
      </c>
      <c r="C133" s="437" t="s">
        <v>3880</v>
      </c>
      <c r="D133" s="437" t="s">
        <v>1066</v>
      </c>
      <c r="E133" s="437" t="s">
        <v>1066</v>
      </c>
      <c r="F133" s="437" t="s">
        <v>1066</v>
      </c>
      <c r="G133" s="437" t="s">
        <v>1066</v>
      </c>
      <c r="H133" s="438"/>
      <c r="I133" s="438"/>
      <c r="J133" s="438"/>
      <c r="K133" s="437"/>
      <c r="L133" s="438"/>
      <c r="M133" s="438"/>
      <c r="N133" s="893"/>
      <c r="O133" s="893"/>
      <c r="P133" s="893"/>
      <c r="Q133" s="902"/>
      <c r="R133" s="901"/>
      <c r="S133" s="901" t="s">
        <v>1066</v>
      </c>
      <c r="T133" s="901" t="s">
        <v>1066</v>
      </c>
      <c r="U133" s="437" t="s">
        <v>1066</v>
      </c>
    </row>
    <row r="134" spans="1:21">
      <c r="A134" s="439" t="s">
        <v>3883</v>
      </c>
      <c r="B134" s="439" t="s">
        <v>1066</v>
      </c>
      <c r="C134" s="439" t="s">
        <v>3880</v>
      </c>
      <c r="D134" s="439" t="s">
        <v>1066</v>
      </c>
      <c r="E134" s="439" t="s">
        <v>1066</v>
      </c>
      <c r="F134" s="439" t="s">
        <v>3982</v>
      </c>
      <c r="G134" s="439" t="s">
        <v>1066</v>
      </c>
      <c r="H134" s="440"/>
      <c r="I134" s="898"/>
      <c r="J134" s="898"/>
      <c r="K134" s="898"/>
      <c r="L134" s="898"/>
      <c r="M134" s="898"/>
      <c r="N134" s="898"/>
      <c r="O134" s="898"/>
      <c r="P134" s="898"/>
      <c r="Q134" s="899"/>
      <c r="R134" s="441"/>
      <c r="S134" s="441" t="s">
        <v>1066</v>
      </c>
      <c r="T134" s="441" t="s">
        <v>1066</v>
      </c>
      <c r="U134" s="439" t="s">
        <v>3885</v>
      </c>
    </row>
    <row r="135" spans="1:21">
      <c r="A135" s="437" t="s">
        <v>3879</v>
      </c>
      <c r="B135" s="437" t="s">
        <v>1066</v>
      </c>
      <c r="C135" s="437" t="s">
        <v>3983</v>
      </c>
      <c r="D135" s="437" t="s">
        <v>1066</v>
      </c>
      <c r="E135" s="437" t="s">
        <v>1066</v>
      </c>
      <c r="F135" s="437" t="s">
        <v>3984</v>
      </c>
      <c r="G135" s="437" t="s">
        <v>567</v>
      </c>
      <c r="H135" s="438">
        <v>3</v>
      </c>
      <c r="I135" s="1181"/>
      <c r="J135" s="438">
        <f>H135*I135</f>
        <v>0</v>
      </c>
      <c r="K135" s="437" t="s">
        <v>1066</v>
      </c>
      <c r="L135" s="438">
        <v>0</v>
      </c>
      <c r="M135" s="438">
        <f>H135*L135</f>
        <v>0</v>
      </c>
      <c r="N135" s="438"/>
      <c r="O135" s="438"/>
      <c r="P135" s="893"/>
      <c r="Q135" s="900"/>
      <c r="R135" s="901"/>
      <c r="S135" s="901" t="s">
        <v>1066</v>
      </c>
      <c r="T135" s="901" t="s">
        <v>1066</v>
      </c>
      <c r="U135" s="437" t="s">
        <v>1066</v>
      </c>
    </row>
    <row r="136" spans="1:21">
      <c r="A136" s="437" t="s">
        <v>3879</v>
      </c>
      <c r="B136" s="437" t="s">
        <v>1066</v>
      </c>
      <c r="C136" s="437" t="s">
        <v>3880</v>
      </c>
      <c r="D136" s="437" t="s">
        <v>1066</v>
      </c>
      <c r="E136" s="437" t="s">
        <v>1066</v>
      </c>
      <c r="F136" s="437" t="s">
        <v>1066</v>
      </c>
      <c r="G136" s="437" t="s">
        <v>1066</v>
      </c>
      <c r="H136" s="438"/>
      <c r="I136" s="438"/>
      <c r="J136" s="438"/>
      <c r="K136" s="437"/>
      <c r="L136" s="438"/>
      <c r="M136" s="438"/>
      <c r="N136" s="893"/>
      <c r="O136" s="893"/>
      <c r="P136" s="893"/>
      <c r="Q136" s="902"/>
      <c r="R136" s="901"/>
      <c r="S136" s="901" t="s">
        <v>1066</v>
      </c>
      <c r="T136" s="901" t="s">
        <v>1066</v>
      </c>
      <c r="U136" s="437" t="s">
        <v>1066</v>
      </c>
    </row>
    <row r="137" spans="1:21">
      <c r="A137" s="439" t="s">
        <v>3883</v>
      </c>
      <c r="B137" s="439" t="s">
        <v>1066</v>
      </c>
      <c r="C137" s="439" t="s">
        <v>3880</v>
      </c>
      <c r="D137" s="439" t="s">
        <v>1066</v>
      </c>
      <c r="E137" s="439" t="s">
        <v>1066</v>
      </c>
      <c r="F137" s="439" t="s">
        <v>3985</v>
      </c>
      <c r="G137" s="439" t="s">
        <v>1066</v>
      </c>
      <c r="H137" s="440"/>
      <c r="I137" s="898"/>
      <c r="J137" s="898"/>
      <c r="K137" s="898"/>
      <c r="L137" s="898"/>
      <c r="M137" s="898"/>
      <c r="N137" s="898"/>
      <c r="O137" s="898"/>
      <c r="P137" s="898"/>
      <c r="Q137" s="899"/>
      <c r="R137" s="441"/>
      <c r="S137" s="441" t="s">
        <v>1066</v>
      </c>
      <c r="T137" s="441" t="s">
        <v>1066</v>
      </c>
      <c r="U137" s="439" t="s">
        <v>3885</v>
      </c>
    </row>
    <row r="138" spans="1:21">
      <c r="A138" s="439" t="s">
        <v>3883</v>
      </c>
      <c r="B138" s="439" t="s">
        <v>1066</v>
      </c>
      <c r="C138" s="439" t="s">
        <v>3880</v>
      </c>
      <c r="D138" s="439" t="s">
        <v>1066</v>
      </c>
      <c r="E138" s="439" t="s">
        <v>1066</v>
      </c>
      <c r="F138" s="439" t="s">
        <v>3986</v>
      </c>
      <c r="G138" s="439" t="s">
        <v>1066</v>
      </c>
      <c r="H138" s="440"/>
      <c r="I138" s="898"/>
      <c r="J138" s="898"/>
      <c r="K138" s="898"/>
      <c r="L138" s="898"/>
      <c r="M138" s="898"/>
      <c r="N138" s="898"/>
      <c r="O138" s="898"/>
      <c r="P138" s="898"/>
      <c r="Q138" s="899"/>
      <c r="R138" s="441"/>
      <c r="S138" s="441" t="s">
        <v>1066</v>
      </c>
      <c r="T138" s="441" t="s">
        <v>1066</v>
      </c>
      <c r="U138" s="439" t="s">
        <v>3885</v>
      </c>
    </row>
    <row r="139" spans="1:21">
      <c r="A139" s="437" t="s">
        <v>3879</v>
      </c>
      <c r="B139" s="437" t="s">
        <v>1066</v>
      </c>
      <c r="C139" s="437" t="s">
        <v>3987</v>
      </c>
      <c r="D139" s="437" t="s">
        <v>1066</v>
      </c>
      <c r="E139" s="437" t="s">
        <v>1066</v>
      </c>
      <c r="F139" s="437" t="s">
        <v>3988</v>
      </c>
      <c r="G139" s="437" t="s">
        <v>315</v>
      </c>
      <c r="H139" s="438">
        <v>210</v>
      </c>
      <c r="I139" s="1181"/>
      <c r="J139" s="438">
        <f>H139*I139</f>
        <v>0</v>
      </c>
      <c r="K139" s="437" t="s">
        <v>1066</v>
      </c>
      <c r="L139" s="438">
        <v>0</v>
      </c>
      <c r="M139" s="438">
        <f>H139*L139</f>
        <v>0</v>
      </c>
      <c r="N139" s="438"/>
      <c r="O139" s="438"/>
      <c r="P139" s="893"/>
      <c r="Q139" s="900"/>
      <c r="R139" s="901"/>
      <c r="S139" s="901" t="s">
        <v>1066</v>
      </c>
      <c r="T139" s="901" t="s">
        <v>1066</v>
      </c>
      <c r="U139" s="437" t="s">
        <v>1066</v>
      </c>
    </row>
    <row r="140" spans="1:21">
      <c r="A140" s="437"/>
      <c r="B140" s="437"/>
      <c r="C140" s="437"/>
      <c r="D140" s="437"/>
      <c r="E140" s="437"/>
      <c r="F140" s="437" t="s">
        <v>3989</v>
      </c>
      <c r="G140" s="437" t="s">
        <v>315</v>
      </c>
      <c r="H140" s="438">
        <v>20</v>
      </c>
      <c r="I140" s="1181"/>
      <c r="J140" s="438">
        <f>H140*I140</f>
        <v>0</v>
      </c>
      <c r="K140" s="437" t="s">
        <v>1066</v>
      </c>
      <c r="L140" s="438">
        <v>0</v>
      </c>
      <c r="M140" s="438">
        <f>H140*L140</f>
        <v>0</v>
      </c>
      <c r="N140" s="438"/>
      <c r="O140" s="438"/>
      <c r="P140" s="893"/>
      <c r="Q140" s="900"/>
      <c r="R140" s="901"/>
      <c r="S140" s="901"/>
      <c r="T140" s="901"/>
      <c r="U140" s="437"/>
    </row>
    <row r="141" spans="1:21">
      <c r="A141" s="437" t="s">
        <v>3879</v>
      </c>
      <c r="B141" s="437" t="s">
        <v>1066</v>
      </c>
      <c r="C141" s="437" t="s">
        <v>3880</v>
      </c>
      <c r="D141" s="437" t="s">
        <v>1066</v>
      </c>
      <c r="E141" s="437" t="s">
        <v>1066</v>
      </c>
      <c r="F141" s="437" t="s">
        <v>1066</v>
      </c>
      <c r="G141" s="437" t="s">
        <v>1066</v>
      </c>
      <c r="H141" s="438"/>
      <c r="I141" s="438"/>
      <c r="J141" s="438"/>
      <c r="K141" s="437"/>
      <c r="L141" s="438"/>
      <c r="M141" s="438"/>
      <c r="N141" s="893"/>
      <c r="O141" s="893"/>
      <c r="P141" s="893"/>
      <c r="Q141" s="902"/>
      <c r="R141" s="901"/>
      <c r="S141" s="901" t="s">
        <v>1066</v>
      </c>
      <c r="T141" s="901" t="s">
        <v>1066</v>
      </c>
      <c r="U141" s="437" t="s">
        <v>1066</v>
      </c>
    </row>
    <row r="142" spans="1:21">
      <c r="A142" s="439" t="s">
        <v>3883</v>
      </c>
      <c r="B142" s="439" t="s">
        <v>1066</v>
      </c>
      <c r="C142" s="439" t="s">
        <v>3880</v>
      </c>
      <c r="D142" s="439" t="s">
        <v>1066</v>
      </c>
      <c r="E142" s="439" t="s">
        <v>1066</v>
      </c>
      <c r="F142" s="439" t="s">
        <v>3990</v>
      </c>
      <c r="G142" s="439" t="s">
        <v>1066</v>
      </c>
      <c r="H142" s="440"/>
      <c r="I142" s="898"/>
      <c r="J142" s="898"/>
      <c r="K142" s="898"/>
      <c r="L142" s="898"/>
      <c r="M142" s="898"/>
      <c r="N142" s="898"/>
      <c r="O142" s="898"/>
      <c r="P142" s="898"/>
      <c r="Q142" s="899"/>
      <c r="R142" s="441"/>
      <c r="S142" s="441" t="s">
        <v>1066</v>
      </c>
      <c r="T142" s="441" t="s">
        <v>1066</v>
      </c>
      <c r="U142" s="439" t="s">
        <v>3885</v>
      </c>
    </row>
    <row r="143" spans="1:21">
      <c r="A143" s="439" t="s">
        <v>3883</v>
      </c>
      <c r="B143" s="439" t="s">
        <v>1066</v>
      </c>
      <c r="C143" s="439" t="s">
        <v>3880</v>
      </c>
      <c r="D143" s="439" t="s">
        <v>1066</v>
      </c>
      <c r="E143" s="439" t="s">
        <v>1066</v>
      </c>
      <c r="F143" s="439" t="s">
        <v>3991</v>
      </c>
      <c r="G143" s="439" t="s">
        <v>1066</v>
      </c>
      <c r="H143" s="440"/>
      <c r="I143" s="898"/>
      <c r="J143" s="898"/>
      <c r="K143" s="898"/>
      <c r="L143" s="898"/>
      <c r="M143" s="898"/>
      <c r="N143" s="898"/>
      <c r="O143" s="898"/>
      <c r="P143" s="898"/>
      <c r="Q143" s="899"/>
      <c r="R143" s="441"/>
      <c r="S143" s="441" t="s">
        <v>1066</v>
      </c>
      <c r="T143" s="441" t="s">
        <v>1066</v>
      </c>
      <c r="U143" s="439" t="s">
        <v>3885</v>
      </c>
    </row>
    <row r="144" spans="1:21">
      <c r="A144" s="439" t="s">
        <v>3883</v>
      </c>
      <c r="B144" s="439" t="s">
        <v>1066</v>
      </c>
      <c r="C144" s="439" t="s">
        <v>3880</v>
      </c>
      <c r="D144" s="439" t="s">
        <v>1066</v>
      </c>
      <c r="E144" s="439" t="s">
        <v>1066</v>
      </c>
      <c r="F144" s="441" t="s">
        <v>3992</v>
      </c>
      <c r="G144" s="437" t="s">
        <v>315</v>
      </c>
      <c r="H144" s="438">
        <v>210</v>
      </c>
      <c r="I144" s="1181"/>
      <c r="J144" s="438">
        <f>H144*I144</f>
        <v>0</v>
      </c>
      <c r="K144" s="437" t="s">
        <v>1066</v>
      </c>
      <c r="L144" s="438">
        <v>0</v>
      </c>
      <c r="M144" s="438">
        <f>H144*L144</f>
        <v>0</v>
      </c>
      <c r="N144" s="899"/>
      <c r="O144" s="899"/>
      <c r="P144" s="899"/>
      <c r="Q144" s="899"/>
      <c r="R144" s="441"/>
      <c r="S144" s="441" t="s">
        <v>1066</v>
      </c>
      <c r="T144" s="441" t="s">
        <v>1066</v>
      </c>
      <c r="U144" s="439" t="s">
        <v>3885</v>
      </c>
    </row>
    <row r="145" spans="1:21">
      <c r="A145" s="437" t="s">
        <v>3879</v>
      </c>
      <c r="B145" s="437" t="s">
        <v>1066</v>
      </c>
      <c r="C145" s="437" t="s">
        <v>3880</v>
      </c>
      <c r="D145" s="437" t="s">
        <v>1066</v>
      </c>
      <c r="E145" s="437" t="s">
        <v>1066</v>
      </c>
      <c r="F145" s="437" t="s">
        <v>1066</v>
      </c>
      <c r="G145" s="437" t="s">
        <v>1066</v>
      </c>
      <c r="H145" s="438"/>
      <c r="I145" s="900"/>
      <c r="J145" s="438"/>
      <c r="K145" s="437"/>
      <c r="L145" s="438"/>
      <c r="M145" s="438"/>
      <c r="N145" s="893"/>
      <c r="O145" s="893"/>
      <c r="P145" s="893"/>
      <c r="Q145" s="902"/>
      <c r="R145" s="901"/>
      <c r="S145" s="901" t="s">
        <v>1066</v>
      </c>
      <c r="T145" s="901" t="s">
        <v>1066</v>
      </c>
      <c r="U145" s="437" t="s">
        <v>1066</v>
      </c>
    </row>
    <row r="146" spans="1:21">
      <c r="A146" s="439" t="s">
        <v>3883</v>
      </c>
      <c r="B146" s="439" t="s">
        <v>1066</v>
      </c>
      <c r="C146" s="439" t="s">
        <v>3880</v>
      </c>
      <c r="D146" s="439" t="s">
        <v>1066</v>
      </c>
      <c r="E146" s="439" t="s">
        <v>1066</v>
      </c>
      <c r="F146" s="439" t="s">
        <v>3993</v>
      </c>
      <c r="G146" s="439" t="s">
        <v>1066</v>
      </c>
      <c r="H146" s="440"/>
      <c r="I146" s="898"/>
      <c r="J146" s="898"/>
      <c r="K146" s="898"/>
      <c r="L146" s="898"/>
      <c r="M146" s="898"/>
      <c r="N146" s="898"/>
      <c r="O146" s="898"/>
      <c r="P146" s="898"/>
      <c r="Q146" s="899"/>
      <c r="R146" s="441"/>
      <c r="S146" s="441" t="s">
        <v>1066</v>
      </c>
      <c r="T146" s="441" t="s">
        <v>1066</v>
      </c>
      <c r="U146" s="439" t="s">
        <v>3885</v>
      </c>
    </row>
    <row r="147" spans="1:21">
      <c r="A147" s="437" t="s">
        <v>3879</v>
      </c>
      <c r="B147" s="437" t="s">
        <v>1066</v>
      </c>
      <c r="C147" s="437" t="s">
        <v>3994</v>
      </c>
      <c r="D147" s="437" t="s">
        <v>1066</v>
      </c>
      <c r="E147" s="437" t="s">
        <v>1066</v>
      </c>
      <c r="F147" s="437" t="s">
        <v>3988</v>
      </c>
      <c r="G147" s="437" t="s">
        <v>315</v>
      </c>
      <c r="H147" s="438">
        <v>210</v>
      </c>
      <c r="I147" s="1181"/>
      <c r="J147" s="438">
        <f>H147*I147</f>
        <v>0</v>
      </c>
      <c r="K147" s="437" t="s">
        <v>1066</v>
      </c>
      <c r="L147" s="438">
        <v>0</v>
      </c>
      <c r="M147" s="438">
        <f>H147*L147</f>
        <v>0</v>
      </c>
      <c r="N147" s="438"/>
      <c r="O147" s="438"/>
      <c r="P147" s="893"/>
      <c r="Q147" s="438"/>
      <c r="R147" s="437"/>
      <c r="S147" s="437" t="s">
        <v>1066</v>
      </c>
      <c r="T147" s="437" t="s">
        <v>1066</v>
      </c>
      <c r="U147" s="437" t="s">
        <v>1066</v>
      </c>
    </row>
    <row r="148" spans="1:21">
      <c r="A148" s="437"/>
      <c r="B148" s="437"/>
      <c r="C148" s="437"/>
      <c r="D148" s="437"/>
      <c r="E148" s="437"/>
      <c r="F148" s="437" t="s">
        <v>3989</v>
      </c>
      <c r="G148" s="437" t="s">
        <v>315</v>
      </c>
      <c r="H148" s="438">
        <v>20</v>
      </c>
      <c r="I148" s="1181"/>
      <c r="J148" s="438">
        <f>H148*I148</f>
        <v>0</v>
      </c>
      <c r="K148" s="437" t="s">
        <v>1066</v>
      </c>
      <c r="L148" s="438">
        <v>0</v>
      </c>
      <c r="M148" s="438">
        <f>H148*L148</f>
        <v>0</v>
      </c>
      <c r="N148" s="438"/>
      <c r="O148" s="438"/>
      <c r="P148" s="893"/>
      <c r="Q148" s="438"/>
      <c r="R148" s="437"/>
      <c r="S148" s="437"/>
      <c r="T148" s="437"/>
      <c r="U148" s="437"/>
    </row>
    <row r="149" spans="1:21">
      <c r="A149" s="437" t="s">
        <v>3879</v>
      </c>
      <c r="B149" s="437" t="s">
        <v>1066</v>
      </c>
      <c r="C149" s="437" t="s">
        <v>3880</v>
      </c>
      <c r="D149" s="437" t="s">
        <v>1066</v>
      </c>
      <c r="E149" s="437" t="s">
        <v>1066</v>
      </c>
      <c r="F149" s="437" t="s">
        <v>1066</v>
      </c>
      <c r="G149" s="437" t="s">
        <v>1066</v>
      </c>
      <c r="H149" s="438"/>
      <c r="I149" s="438"/>
      <c r="J149" s="438"/>
      <c r="K149" s="437"/>
      <c r="L149" s="438"/>
      <c r="M149" s="438"/>
      <c r="N149" s="893"/>
      <c r="O149" s="893"/>
      <c r="P149" s="893"/>
      <c r="Q149" s="893"/>
      <c r="R149" s="437"/>
      <c r="S149" s="437" t="s">
        <v>1066</v>
      </c>
      <c r="T149" s="437" t="s">
        <v>1066</v>
      </c>
      <c r="U149" s="437" t="s">
        <v>1066</v>
      </c>
    </row>
    <row r="150" spans="1:21">
      <c r="A150" s="439" t="s">
        <v>3883</v>
      </c>
      <c r="B150" s="439" t="s">
        <v>1066</v>
      </c>
      <c r="C150" s="439" t="s">
        <v>3880</v>
      </c>
      <c r="D150" s="439" t="s">
        <v>1066</v>
      </c>
      <c r="E150" s="439" t="s">
        <v>1066</v>
      </c>
      <c r="F150" s="439" t="s">
        <v>3995</v>
      </c>
      <c r="G150" s="439" t="s">
        <v>1066</v>
      </c>
      <c r="H150" s="898"/>
      <c r="I150" s="898"/>
      <c r="J150" s="898"/>
      <c r="K150" s="898"/>
      <c r="L150" s="898"/>
      <c r="M150" s="898"/>
      <c r="N150" s="898"/>
      <c r="O150" s="898"/>
      <c r="P150" s="898"/>
      <c r="Q150" s="899"/>
      <c r="R150" s="441"/>
      <c r="S150" s="441" t="s">
        <v>1066</v>
      </c>
      <c r="T150" s="441" t="s">
        <v>1066</v>
      </c>
      <c r="U150" s="439" t="s">
        <v>3885</v>
      </c>
    </row>
    <row r="151" spans="1:21">
      <c r="A151" s="437" t="s">
        <v>3879</v>
      </c>
      <c r="B151" s="437" t="s">
        <v>1066</v>
      </c>
      <c r="C151" s="437" t="s">
        <v>3996</v>
      </c>
      <c r="D151" s="437" t="s">
        <v>1066</v>
      </c>
      <c r="E151" s="437" t="s">
        <v>1066</v>
      </c>
      <c r="F151" s="437" t="s">
        <v>3997</v>
      </c>
      <c r="G151" s="437" t="s">
        <v>567</v>
      </c>
      <c r="H151" s="438">
        <v>20</v>
      </c>
      <c r="I151" s="1181"/>
      <c r="J151" s="438">
        <f>H151*I151</f>
        <v>0</v>
      </c>
      <c r="K151" s="437" t="s">
        <v>1066</v>
      </c>
      <c r="L151" s="438">
        <v>0</v>
      </c>
      <c r="M151" s="438">
        <f>H151*L151</f>
        <v>0</v>
      </c>
      <c r="N151" s="438"/>
      <c r="O151" s="438"/>
      <c r="P151" s="893"/>
      <c r="Q151" s="900"/>
      <c r="R151" s="901"/>
      <c r="S151" s="901" t="s">
        <v>1066</v>
      </c>
      <c r="T151" s="901" t="s">
        <v>1066</v>
      </c>
      <c r="U151" s="437" t="s">
        <v>1066</v>
      </c>
    </row>
    <row r="152" spans="1:21">
      <c r="A152" s="437" t="s">
        <v>3879</v>
      </c>
      <c r="B152" s="437" t="s">
        <v>1066</v>
      </c>
      <c r="C152" s="437" t="s">
        <v>3998</v>
      </c>
      <c r="D152" s="437" t="s">
        <v>1066</v>
      </c>
      <c r="E152" s="437" t="s">
        <v>1066</v>
      </c>
      <c r="F152" s="437" t="s">
        <v>3999</v>
      </c>
      <c r="G152" s="437" t="s">
        <v>567</v>
      </c>
      <c r="H152" s="438">
        <v>100</v>
      </c>
      <c r="I152" s="1181"/>
      <c r="J152" s="438">
        <f>H152*I152</f>
        <v>0</v>
      </c>
      <c r="K152" s="437" t="s">
        <v>1066</v>
      </c>
      <c r="L152" s="438">
        <v>0</v>
      </c>
      <c r="M152" s="438">
        <f>H152*L152</f>
        <v>0</v>
      </c>
      <c r="N152" s="438"/>
      <c r="O152" s="438"/>
      <c r="P152" s="893"/>
      <c r="Q152" s="900"/>
      <c r="R152" s="901"/>
      <c r="S152" s="901" t="s">
        <v>1066</v>
      </c>
      <c r="T152" s="901" t="s">
        <v>1066</v>
      </c>
      <c r="U152" s="437" t="s">
        <v>1066</v>
      </c>
    </row>
    <row r="153" spans="1:21">
      <c r="A153" s="437" t="s">
        <v>3879</v>
      </c>
      <c r="B153" s="437" t="s">
        <v>1066</v>
      </c>
      <c r="C153" s="437" t="s">
        <v>3880</v>
      </c>
      <c r="D153" s="437" t="s">
        <v>1066</v>
      </c>
      <c r="E153" s="437" t="s">
        <v>1066</v>
      </c>
      <c r="F153" s="437" t="s">
        <v>1066</v>
      </c>
      <c r="G153" s="437" t="s">
        <v>1066</v>
      </c>
      <c r="H153" s="438"/>
      <c r="I153" s="438"/>
      <c r="J153" s="438"/>
      <c r="K153" s="437"/>
      <c r="L153" s="438"/>
      <c r="M153" s="438"/>
      <c r="N153" s="893"/>
      <c r="O153" s="893"/>
      <c r="P153" s="893"/>
      <c r="Q153" s="902"/>
      <c r="R153" s="901"/>
      <c r="S153" s="901" t="s">
        <v>1066</v>
      </c>
      <c r="T153" s="901" t="s">
        <v>1066</v>
      </c>
      <c r="U153" s="437" t="s">
        <v>1066</v>
      </c>
    </row>
    <row r="154" spans="1:21">
      <c r="A154" s="439" t="s">
        <v>3883</v>
      </c>
      <c r="B154" s="439" t="s">
        <v>1066</v>
      </c>
      <c r="C154" s="439" t="s">
        <v>3880</v>
      </c>
      <c r="D154" s="439" t="s">
        <v>1066</v>
      </c>
      <c r="E154" s="439" t="s">
        <v>1066</v>
      </c>
      <c r="F154" s="439" t="s">
        <v>4000</v>
      </c>
      <c r="G154" s="439" t="s">
        <v>1066</v>
      </c>
      <c r="H154" s="440"/>
      <c r="I154" s="898"/>
      <c r="J154" s="898"/>
      <c r="K154" s="898"/>
      <c r="L154" s="898"/>
      <c r="M154" s="898"/>
      <c r="N154" s="898"/>
      <c r="O154" s="898"/>
      <c r="P154" s="898"/>
      <c r="Q154" s="899"/>
      <c r="R154" s="441"/>
      <c r="S154" s="441" t="s">
        <v>1066</v>
      </c>
      <c r="T154" s="441" t="s">
        <v>1066</v>
      </c>
      <c r="U154" s="439" t="s">
        <v>3885</v>
      </c>
    </row>
    <row r="155" spans="1:21">
      <c r="A155" s="439" t="s">
        <v>3883</v>
      </c>
      <c r="B155" s="439" t="s">
        <v>1066</v>
      </c>
      <c r="C155" s="439" t="s">
        <v>3880</v>
      </c>
      <c r="D155" s="439" t="s">
        <v>1066</v>
      </c>
      <c r="E155" s="439" t="s">
        <v>1066</v>
      </c>
      <c r="F155" s="439" t="s">
        <v>4001</v>
      </c>
      <c r="G155" s="439" t="s">
        <v>1066</v>
      </c>
      <c r="H155" s="440"/>
      <c r="I155" s="898"/>
      <c r="J155" s="898"/>
      <c r="K155" s="898"/>
      <c r="L155" s="898"/>
      <c r="M155" s="898"/>
      <c r="N155" s="898"/>
      <c r="O155" s="898"/>
      <c r="P155" s="898"/>
      <c r="Q155" s="899"/>
      <c r="R155" s="441"/>
      <c r="S155" s="441" t="s">
        <v>1066</v>
      </c>
      <c r="T155" s="441" t="s">
        <v>1066</v>
      </c>
      <c r="U155" s="439" t="s">
        <v>3885</v>
      </c>
    </row>
    <row r="156" spans="1:21">
      <c r="A156" s="437" t="s">
        <v>3879</v>
      </c>
      <c r="B156" s="437" t="s">
        <v>1066</v>
      </c>
      <c r="C156" s="437" t="s">
        <v>4002</v>
      </c>
      <c r="D156" s="437" t="s">
        <v>1066</v>
      </c>
      <c r="E156" s="437" t="s">
        <v>1066</v>
      </c>
      <c r="F156" s="437" t="s">
        <v>4003</v>
      </c>
      <c r="G156" s="437" t="s">
        <v>256</v>
      </c>
      <c r="H156" s="438">
        <v>70</v>
      </c>
      <c r="I156" s="1181"/>
      <c r="J156" s="438">
        <f>H156*I156</f>
        <v>0</v>
      </c>
      <c r="K156" s="437" t="s">
        <v>1066</v>
      </c>
      <c r="L156" s="438">
        <v>0</v>
      </c>
      <c r="M156" s="438">
        <f>H156*L156</f>
        <v>0</v>
      </c>
      <c r="N156" s="438"/>
      <c r="O156" s="438"/>
      <c r="P156" s="893"/>
      <c r="Q156" s="900"/>
      <c r="R156" s="901"/>
      <c r="S156" s="901" t="s">
        <v>1066</v>
      </c>
      <c r="T156" s="901" t="s">
        <v>1066</v>
      </c>
      <c r="U156" s="437" t="s">
        <v>1066</v>
      </c>
    </row>
    <row r="157" spans="1:21">
      <c r="A157" s="437" t="s">
        <v>3879</v>
      </c>
      <c r="B157" s="437" t="s">
        <v>1066</v>
      </c>
      <c r="C157" s="437" t="s">
        <v>3880</v>
      </c>
      <c r="D157" s="437" t="s">
        <v>1066</v>
      </c>
      <c r="E157" s="437" t="s">
        <v>1066</v>
      </c>
      <c r="F157" s="437" t="s">
        <v>1066</v>
      </c>
      <c r="G157" s="437" t="s">
        <v>1066</v>
      </c>
      <c r="H157" s="438"/>
      <c r="I157" s="438"/>
      <c r="J157" s="438"/>
      <c r="K157" s="437"/>
      <c r="L157" s="438"/>
      <c r="M157" s="438"/>
      <c r="N157" s="893"/>
      <c r="O157" s="893"/>
      <c r="P157" s="893"/>
      <c r="Q157" s="902"/>
      <c r="R157" s="901"/>
      <c r="S157" s="901" t="s">
        <v>1066</v>
      </c>
      <c r="T157" s="901" t="s">
        <v>1066</v>
      </c>
      <c r="U157" s="437" t="s">
        <v>1066</v>
      </c>
    </row>
    <row r="158" spans="1:21">
      <c r="A158" s="439" t="s">
        <v>3883</v>
      </c>
      <c r="B158" s="439" t="s">
        <v>1066</v>
      </c>
      <c r="C158" s="439" t="s">
        <v>3880</v>
      </c>
      <c r="D158" s="439" t="s">
        <v>1066</v>
      </c>
      <c r="E158" s="439" t="s">
        <v>1066</v>
      </c>
      <c r="F158" s="439" t="s">
        <v>4004</v>
      </c>
      <c r="G158" s="439" t="s">
        <v>1066</v>
      </c>
      <c r="H158" s="440"/>
      <c r="I158" s="898"/>
      <c r="J158" s="898"/>
      <c r="K158" s="898"/>
      <c r="L158" s="898"/>
      <c r="M158" s="898"/>
      <c r="N158" s="898"/>
      <c r="O158" s="898"/>
      <c r="P158" s="898"/>
      <c r="Q158" s="899"/>
      <c r="R158" s="441"/>
      <c r="S158" s="441" t="s">
        <v>1066</v>
      </c>
      <c r="T158" s="441" t="s">
        <v>1066</v>
      </c>
      <c r="U158" s="439" t="s">
        <v>3885</v>
      </c>
    </row>
    <row r="159" spans="1:21">
      <c r="A159" s="437" t="s">
        <v>3879</v>
      </c>
      <c r="B159" s="437" t="s">
        <v>1066</v>
      </c>
      <c r="C159" s="437" t="s">
        <v>4002</v>
      </c>
      <c r="D159" s="437" t="s">
        <v>1066</v>
      </c>
      <c r="E159" s="437" t="s">
        <v>1066</v>
      </c>
      <c r="F159" s="437" t="s">
        <v>4005</v>
      </c>
      <c r="G159" s="437" t="s">
        <v>256</v>
      </c>
      <c r="H159" s="438">
        <v>70</v>
      </c>
      <c r="I159" s="1181"/>
      <c r="J159" s="438">
        <f>H159*I159</f>
        <v>0</v>
      </c>
      <c r="K159" s="437" t="s">
        <v>1066</v>
      </c>
      <c r="L159" s="438">
        <v>0</v>
      </c>
      <c r="M159" s="438">
        <f>H159*L159</f>
        <v>0</v>
      </c>
      <c r="N159" s="438"/>
      <c r="O159" s="438"/>
      <c r="P159" s="893"/>
      <c r="Q159" s="900"/>
      <c r="R159" s="901"/>
      <c r="S159" s="901" t="s">
        <v>1066</v>
      </c>
      <c r="T159" s="901" t="s">
        <v>1066</v>
      </c>
      <c r="U159" s="437" t="s">
        <v>1066</v>
      </c>
    </row>
    <row r="160" spans="1:21">
      <c r="A160" s="437" t="s">
        <v>3879</v>
      </c>
      <c r="B160" s="437" t="s">
        <v>1066</v>
      </c>
      <c r="C160" s="437" t="s">
        <v>3880</v>
      </c>
      <c r="D160" s="437" t="s">
        <v>1066</v>
      </c>
      <c r="E160" s="437" t="s">
        <v>1066</v>
      </c>
      <c r="F160" s="437" t="s">
        <v>1066</v>
      </c>
      <c r="G160" s="437" t="s">
        <v>1066</v>
      </c>
      <c r="H160" s="438"/>
      <c r="I160" s="438"/>
      <c r="J160" s="438"/>
      <c r="K160" s="437"/>
      <c r="L160" s="438"/>
      <c r="M160" s="438"/>
      <c r="N160" s="893"/>
      <c r="O160" s="893"/>
      <c r="P160" s="893"/>
      <c r="Q160" s="902"/>
      <c r="R160" s="901"/>
      <c r="S160" s="901" t="s">
        <v>1066</v>
      </c>
      <c r="T160" s="901" t="s">
        <v>1066</v>
      </c>
      <c r="U160" s="437" t="s">
        <v>1066</v>
      </c>
    </row>
    <row r="161" spans="1:21">
      <c r="A161" s="439" t="s">
        <v>3883</v>
      </c>
      <c r="B161" s="439" t="s">
        <v>1066</v>
      </c>
      <c r="C161" s="439" t="s">
        <v>3880</v>
      </c>
      <c r="D161" s="439" t="s">
        <v>1066</v>
      </c>
      <c r="E161" s="439" t="s">
        <v>1066</v>
      </c>
      <c r="F161" s="439" t="s">
        <v>4006</v>
      </c>
      <c r="G161" s="439" t="s">
        <v>1066</v>
      </c>
      <c r="H161" s="440"/>
      <c r="I161" s="898"/>
      <c r="J161" s="898"/>
      <c r="K161" s="898"/>
      <c r="L161" s="898"/>
      <c r="M161" s="898"/>
      <c r="N161" s="898"/>
      <c r="O161" s="898"/>
      <c r="P161" s="898"/>
      <c r="Q161" s="899"/>
      <c r="R161" s="441"/>
      <c r="S161" s="441" t="s">
        <v>1066</v>
      </c>
      <c r="T161" s="441" t="s">
        <v>1066</v>
      </c>
      <c r="U161" s="439" t="s">
        <v>3885</v>
      </c>
    </row>
    <row r="162" spans="1:21">
      <c r="A162" s="437" t="s">
        <v>3879</v>
      </c>
      <c r="B162" s="437" t="s">
        <v>1066</v>
      </c>
      <c r="C162" s="437" t="s">
        <v>4007</v>
      </c>
      <c r="D162" s="437" t="s">
        <v>1066</v>
      </c>
      <c r="E162" s="437" t="s">
        <v>1066</v>
      </c>
      <c r="F162" s="437" t="s">
        <v>4008</v>
      </c>
      <c r="G162" s="437" t="s">
        <v>315</v>
      </c>
      <c r="H162" s="438">
        <v>210</v>
      </c>
      <c r="I162" s="1181"/>
      <c r="J162" s="438">
        <f>H162*I162</f>
        <v>0</v>
      </c>
      <c r="K162" s="437" t="s">
        <v>1066</v>
      </c>
      <c r="L162" s="438">
        <v>0</v>
      </c>
      <c r="M162" s="438">
        <f>H162*L162</f>
        <v>0</v>
      </c>
      <c r="N162" s="438"/>
      <c r="O162" s="438"/>
      <c r="P162" s="893"/>
      <c r="Q162" s="900"/>
      <c r="R162" s="901"/>
      <c r="S162" s="901" t="s">
        <v>1066</v>
      </c>
      <c r="T162" s="901" t="s">
        <v>1066</v>
      </c>
      <c r="U162" s="437" t="s">
        <v>1066</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3883</v>
      </c>
      <c r="B164" s="439" t="s">
        <v>1066</v>
      </c>
      <c r="C164" s="439" t="s">
        <v>3880</v>
      </c>
      <c r="D164" s="439" t="s">
        <v>1066</v>
      </c>
      <c r="E164" s="439" t="s">
        <v>1066</v>
      </c>
      <c r="F164" s="439" t="s">
        <v>4009</v>
      </c>
      <c r="G164" s="439" t="s">
        <v>1066</v>
      </c>
      <c r="H164" s="440"/>
      <c r="I164" s="898"/>
      <c r="J164" s="898"/>
      <c r="K164" s="898"/>
      <c r="L164" s="898"/>
      <c r="M164" s="898"/>
      <c r="N164" s="898"/>
      <c r="O164" s="898"/>
      <c r="P164" s="898"/>
      <c r="Q164" s="899"/>
      <c r="R164" s="441"/>
      <c r="S164" s="441" t="s">
        <v>1066</v>
      </c>
      <c r="T164" s="441" t="s">
        <v>1066</v>
      </c>
      <c r="U164" s="439" t="s">
        <v>3885</v>
      </c>
    </row>
    <row r="165" spans="1:21">
      <c r="A165" s="439" t="s">
        <v>3883</v>
      </c>
      <c r="B165" s="439" t="s">
        <v>1066</v>
      </c>
      <c r="C165" s="439" t="s">
        <v>3880</v>
      </c>
      <c r="D165" s="439" t="s">
        <v>1066</v>
      </c>
      <c r="E165" s="439" t="s">
        <v>1066</v>
      </c>
      <c r="F165" s="439" t="s">
        <v>4010</v>
      </c>
      <c r="G165" s="439" t="s">
        <v>1066</v>
      </c>
      <c r="H165" s="440"/>
      <c r="I165" s="898"/>
      <c r="J165" s="898"/>
      <c r="K165" s="898"/>
      <c r="L165" s="898"/>
      <c r="M165" s="898"/>
      <c r="N165" s="898"/>
      <c r="O165" s="898"/>
      <c r="P165" s="898"/>
      <c r="Q165" s="899"/>
      <c r="R165" s="441"/>
      <c r="S165" s="441" t="s">
        <v>1066</v>
      </c>
      <c r="T165" s="441" t="s">
        <v>1066</v>
      </c>
      <c r="U165" s="439" t="s">
        <v>3885</v>
      </c>
    </row>
    <row r="166" spans="1:21">
      <c r="A166" s="437" t="s">
        <v>3879</v>
      </c>
      <c r="B166" s="437" t="s">
        <v>1066</v>
      </c>
      <c r="C166" s="437" t="s">
        <v>4011</v>
      </c>
      <c r="D166" s="437" t="s">
        <v>1066</v>
      </c>
      <c r="E166" s="437" t="s">
        <v>1066</v>
      </c>
      <c r="F166" s="908" t="s">
        <v>4012</v>
      </c>
      <c r="G166" s="437" t="s">
        <v>3973</v>
      </c>
      <c r="H166" s="438">
        <v>0.1</v>
      </c>
      <c r="I166" s="1181"/>
      <c r="J166" s="438">
        <f>H166*I166</f>
        <v>0</v>
      </c>
      <c r="K166" s="437" t="s">
        <v>1066</v>
      </c>
      <c r="L166" s="438">
        <v>0</v>
      </c>
      <c r="M166" s="438">
        <f>H166*L166</f>
        <v>0</v>
      </c>
      <c r="N166" s="438"/>
      <c r="O166" s="438"/>
      <c r="P166" s="893"/>
      <c r="Q166" s="900"/>
      <c r="R166" s="901"/>
      <c r="S166" s="901" t="s">
        <v>1066</v>
      </c>
      <c r="T166" s="901" t="s">
        <v>1066</v>
      </c>
      <c r="U166" s="437" t="s">
        <v>1066</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4013</v>
      </c>
      <c r="G168" s="433" t="s">
        <v>1066</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4014</v>
      </c>
      <c r="G169" s="421" t="s">
        <v>3973</v>
      </c>
      <c r="H169" s="422">
        <v>0.3</v>
      </c>
      <c r="I169" s="1181"/>
      <c r="J169" s="438">
        <f>H169*I169</f>
        <v>0</v>
      </c>
      <c r="K169" s="422" t="s">
        <v>2898</v>
      </c>
      <c r="L169" s="438">
        <v>0</v>
      </c>
      <c r="M169" s="438">
        <f>H169*L169</f>
        <v>0</v>
      </c>
      <c r="N169" s="422" t="s">
        <v>2898</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3.8">
      <c r="A171" s="892" t="s">
        <v>4015</v>
      </c>
      <c r="B171" s="892" t="s">
        <v>1066</v>
      </c>
      <c r="C171" s="892" t="s">
        <v>3880</v>
      </c>
      <c r="D171" s="892" t="s">
        <v>1066</v>
      </c>
      <c r="E171" s="892" t="s">
        <v>1066</v>
      </c>
      <c r="F171" s="892" t="s">
        <v>4016</v>
      </c>
      <c r="G171" s="892" t="s">
        <v>1066</v>
      </c>
      <c r="H171" s="891"/>
      <c r="I171" s="891"/>
      <c r="J171" s="894">
        <f>SUM(J121:J170)</f>
        <v>0</v>
      </c>
      <c r="K171" s="892" t="s">
        <v>1066</v>
      </c>
      <c r="L171" s="891"/>
      <c r="M171" s="891">
        <f>SUM(M121:M170)</f>
        <v>0</v>
      </c>
      <c r="N171" s="894"/>
      <c r="O171" s="894"/>
      <c r="P171" s="894"/>
      <c r="Q171" s="895"/>
      <c r="R171" s="896"/>
      <c r="S171" s="896" t="s">
        <v>1066</v>
      </c>
      <c r="T171" s="896" t="s">
        <v>1066</v>
      </c>
      <c r="U171" s="892" t="s">
        <v>3872</v>
      </c>
    </row>
    <row r="172" spans="1:21">
      <c r="A172" s="437" t="s">
        <v>3879</v>
      </c>
      <c r="B172" s="437" t="s">
        <v>1066</v>
      </c>
      <c r="C172" s="437" t="s">
        <v>3880</v>
      </c>
      <c r="D172" s="437" t="s">
        <v>1066</v>
      </c>
      <c r="E172" s="437" t="s">
        <v>1066</v>
      </c>
      <c r="F172" s="437" t="s">
        <v>1066</v>
      </c>
      <c r="G172" s="437" t="s">
        <v>1066</v>
      </c>
      <c r="H172" s="438"/>
      <c r="I172" s="438"/>
      <c r="J172" s="893"/>
      <c r="K172" s="437" t="s">
        <v>1066</v>
      </c>
      <c r="L172" s="438"/>
      <c r="M172" s="893"/>
      <c r="N172" s="893"/>
      <c r="O172" s="893"/>
      <c r="P172" s="893"/>
      <c r="Q172" s="893"/>
      <c r="R172" s="437"/>
      <c r="S172" s="437" t="s">
        <v>1066</v>
      </c>
      <c r="T172" s="437" t="s">
        <v>1066</v>
      </c>
      <c r="U172" s="437" t="s">
        <v>1066</v>
      </c>
    </row>
    <row r="173" spans="1:21">
      <c r="A173" s="437" t="s">
        <v>1066</v>
      </c>
      <c r="B173" s="437" t="s">
        <v>1066</v>
      </c>
      <c r="C173" s="437" t="s">
        <v>1066</v>
      </c>
      <c r="D173" s="437" t="s">
        <v>1066</v>
      </c>
      <c r="E173" s="437" t="s">
        <v>1066</v>
      </c>
      <c r="F173" s="437" t="s">
        <v>1066</v>
      </c>
      <c r="G173" s="437" t="s">
        <v>1066</v>
      </c>
      <c r="H173" s="893"/>
      <c r="I173" s="893"/>
      <c r="J173" s="893"/>
      <c r="K173" s="437" t="s">
        <v>1066</v>
      </c>
      <c r="L173" s="893"/>
      <c r="M173" s="893"/>
      <c r="N173" s="893"/>
      <c r="O173" s="893"/>
      <c r="P173" s="893"/>
      <c r="Q173" s="893"/>
      <c r="R173" s="437"/>
      <c r="S173" s="437" t="s">
        <v>1066</v>
      </c>
      <c r="T173" s="437" t="s">
        <v>1066</v>
      </c>
      <c r="U173" s="437" t="s">
        <v>1066</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3.2"/>
  <cols>
    <col min="1" max="1" width="9.33203125" style="1017" customWidth="1"/>
    <col min="2" max="2" width="29.6640625" style="1017" customWidth="1"/>
    <col min="3" max="3" width="9.44140625" style="1017" customWidth="1"/>
    <col min="4" max="4" width="9.6640625" style="1017" customWidth="1"/>
    <col min="5" max="5" width="16.88671875" style="1017" customWidth="1"/>
    <col min="6" max="6" width="15.88671875" style="1017" customWidth="1"/>
    <col min="7" max="7" width="18.5546875" style="1017" customWidth="1"/>
    <col min="8" max="256" width="9.109375" style="1017"/>
    <col min="257" max="257" width="9.33203125" style="1017" customWidth="1"/>
    <col min="258" max="258" width="29.6640625" style="1017" customWidth="1"/>
    <col min="259" max="259" width="9.44140625" style="1017" customWidth="1"/>
    <col min="260" max="260" width="9.6640625" style="1017" customWidth="1"/>
    <col min="261" max="261" width="16.88671875" style="1017" customWidth="1"/>
    <col min="262" max="262" width="15.88671875" style="1017" customWidth="1"/>
    <col min="263" max="263" width="18.5546875" style="1017" customWidth="1"/>
    <col min="264" max="512" width="9.109375" style="1017"/>
    <col min="513" max="513" width="9.33203125" style="1017" customWidth="1"/>
    <col min="514" max="514" width="29.6640625" style="1017" customWidth="1"/>
    <col min="515" max="515" width="9.44140625" style="1017" customWidth="1"/>
    <col min="516" max="516" width="9.6640625" style="1017" customWidth="1"/>
    <col min="517" max="517" width="16.88671875" style="1017" customWidth="1"/>
    <col min="518" max="518" width="15.88671875" style="1017" customWidth="1"/>
    <col min="519" max="519" width="18.5546875" style="1017" customWidth="1"/>
    <col min="520" max="768" width="9.109375" style="1017"/>
    <col min="769" max="769" width="9.33203125" style="1017" customWidth="1"/>
    <col min="770" max="770" width="29.6640625" style="1017" customWidth="1"/>
    <col min="771" max="771" width="9.44140625" style="1017" customWidth="1"/>
    <col min="772" max="772" width="9.6640625" style="1017" customWidth="1"/>
    <col min="773" max="773" width="16.88671875" style="1017" customWidth="1"/>
    <col min="774" max="774" width="15.88671875" style="1017" customWidth="1"/>
    <col min="775" max="775" width="18.5546875" style="1017" customWidth="1"/>
    <col min="776" max="1024" width="9.109375" style="1017"/>
    <col min="1025" max="1025" width="9.33203125" style="1017" customWidth="1"/>
    <col min="1026" max="1026" width="29.6640625" style="1017" customWidth="1"/>
    <col min="1027" max="1027" width="9.44140625" style="1017" customWidth="1"/>
    <col min="1028" max="1028" width="9.6640625" style="1017" customWidth="1"/>
    <col min="1029" max="1029" width="16.88671875" style="1017" customWidth="1"/>
    <col min="1030" max="1030" width="15.88671875" style="1017" customWidth="1"/>
    <col min="1031" max="1031" width="18.5546875" style="1017" customWidth="1"/>
    <col min="1032" max="1280" width="9.109375" style="1017"/>
    <col min="1281" max="1281" width="9.33203125" style="1017" customWidth="1"/>
    <col min="1282" max="1282" width="29.6640625" style="1017" customWidth="1"/>
    <col min="1283" max="1283" width="9.44140625" style="1017" customWidth="1"/>
    <col min="1284" max="1284" width="9.6640625" style="1017" customWidth="1"/>
    <col min="1285" max="1285" width="16.88671875" style="1017" customWidth="1"/>
    <col min="1286" max="1286" width="15.88671875" style="1017" customWidth="1"/>
    <col min="1287" max="1287" width="18.5546875" style="1017" customWidth="1"/>
    <col min="1288" max="1536" width="9.109375" style="1017"/>
    <col min="1537" max="1537" width="9.33203125" style="1017" customWidth="1"/>
    <col min="1538" max="1538" width="29.6640625" style="1017" customWidth="1"/>
    <col min="1539" max="1539" width="9.44140625" style="1017" customWidth="1"/>
    <col min="1540" max="1540" width="9.6640625" style="1017" customWidth="1"/>
    <col min="1541" max="1541" width="16.88671875" style="1017" customWidth="1"/>
    <col min="1542" max="1542" width="15.88671875" style="1017" customWidth="1"/>
    <col min="1543" max="1543" width="18.5546875" style="1017" customWidth="1"/>
    <col min="1544" max="1792" width="9.109375" style="1017"/>
    <col min="1793" max="1793" width="9.33203125" style="1017" customWidth="1"/>
    <col min="1794" max="1794" width="29.6640625" style="1017" customWidth="1"/>
    <col min="1795" max="1795" width="9.44140625" style="1017" customWidth="1"/>
    <col min="1796" max="1796" width="9.6640625" style="1017" customWidth="1"/>
    <col min="1797" max="1797" width="16.88671875" style="1017" customWidth="1"/>
    <col min="1798" max="1798" width="15.88671875" style="1017" customWidth="1"/>
    <col min="1799" max="1799" width="18.5546875" style="1017" customWidth="1"/>
    <col min="1800" max="2048" width="9.109375" style="1017"/>
    <col min="2049" max="2049" width="9.33203125" style="1017" customWidth="1"/>
    <col min="2050" max="2050" width="29.6640625" style="1017" customWidth="1"/>
    <col min="2051" max="2051" width="9.44140625" style="1017" customWidth="1"/>
    <col min="2052" max="2052" width="9.6640625" style="1017" customWidth="1"/>
    <col min="2053" max="2053" width="16.88671875" style="1017" customWidth="1"/>
    <col min="2054" max="2054" width="15.88671875" style="1017" customWidth="1"/>
    <col min="2055" max="2055" width="18.5546875" style="1017" customWidth="1"/>
    <col min="2056" max="2304" width="9.109375" style="1017"/>
    <col min="2305" max="2305" width="9.33203125" style="1017" customWidth="1"/>
    <col min="2306" max="2306" width="29.6640625" style="1017" customWidth="1"/>
    <col min="2307" max="2307" width="9.44140625" style="1017" customWidth="1"/>
    <col min="2308" max="2308" width="9.6640625" style="1017" customWidth="1"/>
    <col min="2309" max="2309" width="16.88671875" style="1017" customWidth="1"/>
    <col min="2310" max="2310" width="15.88671875" style="1017" customWidth="1"/>
    <col min="2311" max="2311" width="18.5546875" style="1017" customWidth="1"/>
    <col min="2312" max="2560" width="9.109375" style="1017"/>
    <col min="2561" max="2561" width="9.33203125" style="1017" customWidth="1"/>
    <col min="2562" max="2562" width="29.6640625" style="1017" customWidth="1"/>
    <col min="2563" max="2563" width="9.44140625" style="1017" customWidth="1"/>
    <col min="2564" max="2564" width="9.6640625" style="1017" customWidth="1"/>
    <col min="2565" max="2565" width="16.88671875" style="1017" customWidth="1"/>
    <col min="2566" max="2566" width="15.88671875" style="1017" customWidth="1"/>
    <col min="2567" max="2567" width="18.5546875" style="1017" customWidth="1"/>
    <col min="2568" max="2816" width="9.109375" style="1017"/>
    <col min="2817" max="2817" width="9.33203125" style="1017" customWidth="1"/>
    <col min="2818" max="2818" width="29.6640625" style="1017" customWidth="1"/>
    <col min="2819" max="2819" width="9.44140625" style="1017" customWidth="1"/>
    <col min="2820" max="2820" width="9.6640625" style="1017" customWidth="1"/>
    <col min="2821" max="2821" width="16.88671875" style="1017" customWidth="1"/>
    <col min="2822" max="2822" width="15.88671875" style="1017" customWidth="1"/>
    <col min="2823" max="2823" width="18.5546875" style="1017" customWidth="1"/>
    <col min="2824" max="3072" width="9.109375" style="1017"/>
    <col min="3073" max="3073" width="9.33203125" style="1017" customWidth="1"/>
    <col min="3074" max="3074" width="29.6640625" style="1017" customWidth="1"/>
    <col min="3075" max="3075" width="9.44140625" style="1017" customWidth="1"/>
    <col min="3076" max="3076" width="9.6640625" style="1017" customWidth="1"/>
    <col min="3077" max="3077" width="16.88671875" style="1017" customWidth="1"/>
    <col min="3078" max="3078" width="15.88671875" style="1017" customWidth="1"/>
    <col min="3079" max="3079" width="18.5546875" style="1017" customWidth="1"/>
    <col min="3080" max="3328" width="9.109375" style="1017"/>
    <col min="3329" max="3329" width="9.33203125" style="1017" customWidth="1"/>
    <col min="3330" max="3330" width="29.6640625" style="1017" customWidth="1"/>
    <col min="3331" max="3331" width="9.44140625" style="1017" customWidth="1"/>
    <col min="3332" max="3332" width="9.6640625" style="1017" customWidth="1"/>
    <col min="3333" max="3333" width="16.88671875" style="1017" customWidth="1"/>
    <col min="3334" max="3334" width="15.88671875" style="1017" customWidth="1"/>
    <col min="3335" max="3335" width="18.5546875" style="1017" customWidth="1"/>
    <col min="3336" max="3584" width="9.109375" style="1017"/>
    <col min="3585" max="3585" width="9.33203125" style="1017" customWidth="1"/>
    <col min="3586" max="3586" width="29.6640625" style="1017" customWidth="1"/>
    <col min="3587" max="3587" width="9.44140625" style="1017" customWidth="1"/>
    <col min="3588" max="3588" width="9.6640625" style="1017" customWidth="1"/>
    <col min="3589" max="3589" width="16.88671875" style="1017" customWidth="1"/>
    <col min="3590" max="3590" width="15.88671875" style="1017" customWidth="1"/>
    <col min="3591" max="3591" width="18.5546875" style="1017" customWidth="1"/>
    <col min="3592" max="3840" width="9.109375" style="1017"/>
    <col min="3841" max="3841" width="9.33203125" style="1017" customWidth="1"/>
    <col min="3842" max="3842" width="29.6640625" style="1017" customWidth="1"/>
    <col min="3843" max="3843" width="9.44140625" style="1017" customWidth="1"/>
    <col min="3844" max="3844" width="9.6640625" style="1017" customWidth="1"/>
    <col min="3845" max="3845" width="16.88671875" style="1017" customWidth="1"/>
    <col min="3846" max="3846" width="15.88671875" style="1017" customWidth="1"/>
    <col min="3847" max="3847" width="18.5546875" style="1017" customWidth="1"/>
    <col min="3848" max="4096" width="9.109375" style="1017"/>
    <col min="4097" max="4097" width="9.33203125" style="1017" customWidth="1"/>
    <col min="4098" max="4098" width="29.6640625" style="1017" customWidth="1"/>
    <col min="4099" max="4099" width="9.44140625" style="1017" customWidth="1"/>
    <col min="4100" max="4100" width="9.6640625" style="1017" customWidth="1"/>
    <col min="4101" max="4101" width="16.88671875" style="1017" customWidth="1"/>
    <col min="4102" max="4102" width="15.88671875" style="1017" customWidth="1"/>
    <col min="4103" max="4103" width="18.5546875" style="1017" customWidth="1"/>
    <col min="4104" max="4352" width="9.109375" style="1017"/>
    <col min="4353" max="4353" width="9.33203125" style="1017" customWidth="1"/>
    <col min="4354" max="4354" width="29.6640625" style="1017" customWidth="1"/>
    <col min="4355" max="4355" width="9.44140625" style="1017" customWidth="1"/>
    <col min="4356" max="4356" width="9.6640625" style="1017" customWidth="1"/>
    <col min="4357" max="4357" width="16.88671875" style="1017" customWidth="1"/>
    <col min="4358" max="4358" width="15.88671875" style="1017" customWidth="1"/>
    <col min="4359" max="4359" width="18.5546875" style="1017" customWidth="1"/>
    <col min="4360" max="4608" width="9.109375" style="1017"/>
    <col min="4609" max="4609" width="9.33203125" style="1017" customWidth="1"/>
    <col min="4610" max="4610" width="29.6640625" style="1017" customWidth="1"/>
    <col min="4611" max="4611" width="9.44140625" style="1017" customWidth="1"/>
    <col min="4612" max="4612" width="9.6640625" style="1017" customWidth="1"/>
    <col min="4613" max="4613" width="16.88671875" style="1017" customWidth="1"/>
    <col min="4614" max="4614" width="15.88671875" style="1017" customWidth="1"/>
    <col min="4615" max="4615" width="18.5546875" style="1017" customWidth="1"/>
    <col min="4616" max="4864" width="9.109375" style="1017"/>
    <col min="4865" max="4865" width="9.33203125" style="1017" customWidth="1"/>
    <col min="4866" max="4866" width="29.6640625" style="1017" customWidth="1"/>
    <col min="4867" max="4867" width="9.44140625" style="1017" customWidth="1"/>
    <col min="4868" max="4868" width="9.6640625" style="1017" customWidth="1"/>
    <col min="4869" max="4869" width="16.88671875" style="1017" customWidth="1"/>
    <col min="4870" max="4870" width="15.88671875" style="1017" customWidth="1"/>
    <col min="4871" max="4871" width="18.5546875" style="1017" customWidth="1"/>
    <col min="4872" max="5120" width="9.109375" style="1017"/>
    <col min="5121" max="5121" width="9.33203125" style="1017" customWidth="1"/>
    <col min="5122" max="5122" width="29.6640625" style="1017" customWidth="1"/>
    <col min="5123" max="5123" width="9.44140625" style="1017" customWidth="1"/>
    <col min="5124" max="5124" width="9.6640625" style="1017" customWidth="1"/>
    <col min="5125" max="5125" width="16.88671875" style="1017" customWidth="1"/>
    <col min="5126" max="5126" width="15.88671875" style="1017" customWidth="1"/>
    <col min="5127" max="5127" width="18.5546875" style="1017" customWidth="1"/>
    <col min="5128" max="5376" width="9.109375" style="1017"/>
    <col min="5377" max="5377" width="9.33203125" style="1017" customWidth="1"/>
    <col min="5378" max="5378" width="29.6640625" style="1017" customWidth="1"/>
    <col min="5379" max="5379" width="9.44140625" style="1017" customWidth="1"/>
    <col min="5380" max="5380" width="9.6640625" style="1017" customWidth="1"/>
    <col min="5381" max="5381" width="16.88671875" style="1017" customWidth="1"/>
    <col min="5382" max="5382" width="15.88671875" style="1017" customWidth="1"/>
    <col min="5383" max="5383" width="18.5546875" style="1017" customWidth="1"/>
    <col min="5384" max="5632" width="9.109375" style="1017"/>
    <col min="5633" max="5633" width="9.33203125" style="1017" customWidth="1"/>
    <col min="5634" max="5634" width="29.6640625" style="1017" customWidth="1"/>
    <col min="5635" max="5635" width="9.44140625" style="1017" customWidth="1"/>
    <col min="5636" max="5636" width="9.6640625" style="1017" customWidth="1"/>
    <col min="5637" max="5637" width="16.88671875" style="1017" customWidth="1"/>
    <col min="5638" max="5638" width="15.88671875" style="1017" customWidth="1"/>
    <col min="5639" max="5639" width="18.5546875" style="1017" customWidth="1"/>
    <col min="5640" max="5888" width="9.109375" style="1017"/>
    <col min="5889" max="5889" width="9.33203125" style="1017" customWidth="1"/>
    <col min="5890" max="5890" width="29.6640625" style="1017" customWidth="1"/>
    <col min="5891" max="5891" width="9.44140625" style="1017" customWidth="1"/>
    <col min="5892" max="5892" width="9.6640625" style="1017" customWidth="1"/>
    <col min="5893" max="5893" width="16.88671875" style="1017" customWidth="1"/>
    <col min="5894" max="5894" width="15.88671875" style="1017" customWidth="1"/>
    <col min="5895" max="5895" width="18.5546875" style="1017" customWidth="1"/>
    <col min="5896" max="6144" width="9.109375" style="1017"/>
    <col min="6145" max="6145" width="9.33203125" style="1017" customWidth="1"/>
    <col min="6146" max="6146" width="29.6640625" style="1017" customWidth="1"/>
    <col min="6147" max="6147" width="9.44140625" style="1017" customWidth="1"/>
    <col min="6148" max="6148" width="9.6640625" style="1017" customWidth="1"/>
    <col min="6149" max="6149" width="16.88671875" style="1017" customWidth="1"/>
    <col min="6150" max="6150" width="15.88671875" style="1017" customWidth="1"/>
    <col min="6151" max="6151" width="18.5546875" style="1017" customWidth="1"/>
    <col min="6152" max="6400" width="9.109375" style="1017"/>
    <col min="6401" max="6401" width="9.33203125" style="1017" customWidth="1"/>
    <col min="6402" max="6402" width="29.6640625" style="1017" customWidth="1"/>
    <col min="6403" max="6403" width="9.44140625" style="1017" customWidth="1"/>
    <col min="6404" max="6404" width="9.6640625" style="1017" customWidth="1"/>
    <col min="6405" max="6405" width="16.88671875" style="1017" customWidth="1"/>
    <col min="6406" max="6406" width="15.88671875" style="1017" customWidth="1"/>
    <col min="6407" max="6407" width="18.5546875" style="1017" customWidth="1"/>
    <col min="6408" max="6656" width="9.109375" style="1017"/>
    <col min="6657" max="6657" width="9.33203125" style="1017" customWidth="1"/>
    <col min="6658" max="6658" width="29.6640625" style="1017" customWidth="1"/>
    <col min="6659" max="6659" width="9.44140625" style="1017" customWidth="1"/>
    <col min="6660" max="6660" width="9.6640625" style="1017" customWidth="1"/>
    <col min="6661" max="6661" width="16.88671875" style="1017" customWidth="1"/>
    <col min="6662" max="6662" width="15.88671875" style="1017" customWidth="1"/>
    <col min="6663" max="6663" width="18.5546875" style="1017" customWidth="1"/>
    <col min="6664" max="6912" width="9.109375" style="1017"/>
    <col min="6913" max="6913" width="9.33203125" style="1017" customWidth="1"/>
    <col min="6914" max="6914" width="29.6640625" style="1017" customWidth="1"/>
    <col min="6915" max="6915" width="9.44140625" style="1017" customWidth="1"/>
    <col min="6916" max="6916" width="9.6640625" style="1017" customWidth="1"/>
    <col min="6917" max="6917" width="16.88671875" style="1017" customWidth="1"/>
    <col min="6918" max="6918" width="15.88671875" style="1017" customWidth="1"/>
    <col min="6919" max="6919" width="18.5546875" style="1017" customWidth="1"/>
    <col min="6920" max="7168" width="9.109375" style="1017"/>
    <col min="7169" max="7169" width="9.33203125" style="1017" customWidth="1"/>
    <col min="7170" max="7170" width="29.6640625" style="1017" customWidth="1"/>
    <col min="7171" max="7171" width="9.44140625" style="1017" customWidth="1"/>
    <col min="7172" max="7172" width="9.6640625" style="1017" customWidth="1"/>
    <col min="7173" max="7173" width="16.88671875" style="1017" customWidth="1"/>
    <col min="7174" max="7174" width="15.88671875" style="1017" customWidth="1"/>
    <col min="7175" max="7175" width="18.5546875" style="1017" customWidth="1"/>
    <col min="7176" max="7424" width="9.109375" style="1017"/>
    <col min="7425" max="7425" width="9.33203125" style="1017" customWidth="1"/>
    <col min="7426" max="7426" width="29.6640625" style="1017" customWidth="1"/>
    <col min="7427" max="7427" width="9.44140625" style="1017" customWidth="1"/>
    <col min="7428" max="7428" width="9.6640625" style="1017" customWidth="1"/>
    <col min="7429" max="7429" width="16.88671875" style="1017" customWidth="1"/>
    <col min="7430" max="7430" width="15.88671875" style="1017" customWidth="1"/>
    <col min="7431" max="7431" width="18.5546875" style="1017" customWidth="1"/>
    <col min="7432" max="7680" width="9.109375" style="1017"/>
    <col min="7681" max="7681" width="9.33203125" style="1017" customWidth="1"/>
    <col min="7682" max="7682" width="29.6640625" style="1017" customWidth="1"/>
    <col min="7683" max="7683" width="9.44140625" style="1017" customWidth="1"/>
    <col min="7684" max="7684" width="9.6640625" style="1017" customWidth="1"/>
    <col min="7685" max="7685" width="16.88671875" style="1017" customWidth="1"/>
    <col min="7686" max="7686" width="15.88671875" style="1017" customWidth="1"/>
    <col min="7687" max="7687" width="18.5546875" style="1017" customWidth="1"/>
    <col min="7688" max="7936" width="9.109375" style="1017"/>
    <col min="7937" max="7937" width="9.33203125" style="1017" customWidth="1"/>
    <col min="7938" max="7938" width="29.6640625" style="1017" customWidth="1"/>
    <col min="7939" max="7939" width="9.44140625" style="1017" customWidth="1"/>
    <col min="7940" max="7940" width="9.6640625" style="1017" customWidth="1"/>
    <col min="7941" max="7941" width="16.88671875" style="1017" customWidth="1"/>
    <col min="7942" max="7942" width="15.88671875" style="1017" customWidth="1"/>
    <col min="7943" max="7943" width="18.5546875" style="1017" customWidth="1"/>
    <col min="7944" max="8192" width="9.109375" style="1017"/>
    <col min="8193" max="8193" width="9.33203125" style="1017" customWidth="1"/>
    <col min="8194" max="8194" width="29.6640625" style="1017" customWidth="1"/>
    <col min="8195" max="8195" width="9.44140625" style="1017" customWidth="1"/>
    <col min="8196" max="8196" width="9.6640625" style="1017" customWidth="1"/>
    <col min="8197" max="8197" width="16.88671875" style="1017" customWidth="1"/>
    <col min="8198" max="8198" width="15.88671875" style="1017" customWidth="1"/>
    <col min="8199" max="8199" width="18.5546875" style="1017" customWidth="1"/>
    <col min="8200" max="8448" width="9.109375" style="1017"/>
    <col min="8449" max="8449" width="9.33203125" style="1017" customWidth="1"/>
    <col min="8450" max="8450" width="29.6640625" style="1017" customWidth="1"/>
    <col min="8451" max="8451" width="9.44140625" style="1017" customWidth="1"/>
    <col min="8452" max="8452" width="9.6640625" style="1017" customWidth="1"/>
    <col min="8453" max="8453" width="16.88671875" style="1017" customWidth="1"/>
    <col min="8454" max="8454" width="15.88671875" style="1017" customWidth="1"/>
    <col min="8455" max="8455" width="18.5546875" style="1017" customWidth="1"/>
    <col min="8456" max="8704" width="9.109375" style="1017"/>
    <col min="8705" max="8705" width="9.33203125" style="1017" customWidth="1"/>
    <col min="8706" max="8706" width="29.6640625" style="1017" customWidth="1"/>
    <col min="8707" max="8707" width="9.44140625" style="1017" customWidth="1"/>
    <col min="8708" max="8708" width="9.6640625" style="1017" customWidth="1"/>
    <col min="8709" max="8709" width="16.88671875" style="1017" customWidth="1"/>
    <col min="8710" max="8710" width="15.88671875" style="1017" customWidth="1"/>
    <col min="8711" max="8711" width="18.5546875" style="1017" customWidth="1"/>
    <col min="8712" max="8960" width="9.109375" style="1017"/>
    <col min="8961" max="8961" width="9.33203125" style="1017" customWidth="1"/>
    <col min="8962" max="8962" width="29.6640625" style="1017" customWidth="1"/>
    <col min="8963" max="8963" width="9.44140625" style="1017" customWidth="1"/>
    <col min="8964" max="8964" width="9.6640625" style="1017" customWidth="1"/>
    <col min="8965" max="8965" width="16.88671875" style="1017" customWidth="1"/>
    <col min="8966" max="8966" width="15.88671875" style="1017" customWidth="1"/>
    <col min="8967" max="8967" width="18.5546875" style="1017" customWidth="1"/>
    <col min="8968" max="9216" width="9.109375" style="1017"/>
    <col min="9217" max="9217" width="9.33203125" style="1017" customWidth="1"/>
    <col min="9218" max="9218" width="29.6640625" style="1017" customWidth="1"/>
    <col min="9219" max="9219" width="9.44140625" style="1017" customWidth="1"/>
    <col min="9220" max="9220" width="9.6640625" style="1017" customWidth="1"/>
    <col min="9221" max="9221" width="16.88671875" style="1017" customWidth="1"/>
    <col min="9222" max="9222" width="15.88671875" style="1017" customWidth="1"/>
    <col min="9223" max="9223" width="18.5546875" style="1017" customWidth="1"/>
    <col min="9224" max="9472" width="9.109375" style="1017"/>
    <col min="9473" max="9473" width="9.33203125" style="1017" customWidth="1"/>
    <col min="9474" max="9474" width="29.6640625" style="1017" customWidth="1"/>
    <col min="9475" max="9475" width="9.44140625" style="1017" customWidth="1"/>
    <col min="9476" max="9476" width="9.6640625" style="1017" customWidth="1"/>
    <col min="9477" max="9477" width="16.88671875" style="1017" customWidth="1"/>
    <col min="9478" max="9478" width="15.88671875" style="1017" customWidth="1"/>
    <col min="9479" max="9479" width="18.5546875" style="1017" customWidth="1"/>
    <col min="9480" max="9728" width="9.109375" style="1017"/>
    <col min="9729" max="9729" width="9.33203125" style="1017" customWidth="1"/>
    <col min="9730" max="9730" width="29.6640625" style="1017" customWidth="1"/>
    <col min="9731" max="9731" width="9.44140625" style="1017" customWidth="1"/>
    <col min="9732" max="9732" width="9.6640625" style="1017" customWidth="1"/>
    <col min="9733" max="9733" width="16.88671875" style="1017" customWidth="1"/>
    <col min="9734" max="9734" width="15.88671875" style="1017" customWidth="1"/>
    <col min="9735" max="9735" width="18.5546875" style="1017" customWidth="1"/>
    <col min="9736" max="9984" width="9.109375" style="1017"/>
    <col min="9985" max="9985" width="9.33203125" style="1017" customWidth="1"/>
    <col min="9986" max="9986" width="29.6640625" style="1017" customWidth="1"/>
    <col min="9987" max="9987" width="9.44140625" style="1017" customWidth="1"/>
    <col min="9988" max="9988" width="9.6640625" style="1017" customWidth="1"/>
    <col min="9989" max="9989" width="16.88671875" style="1017" customWidth="1"/>
    <col min="9990" max="9990" width="15.88671875" style="1017" customWidth="1"/>
    <col min="9991" max="9991" width="18.5546875" style="1017" customWidth="1"/>
    <col min="9992" max="10240" width="9.109375" style="1017"/>
    <col min="10241" max="10241" width="9.33203125" style="1017" customWidth="1"/>
    <col min="10242" max="10242" width="29.6640625" style="1017" customWidth="1"/>
    <col min="10243" max="10243" width="9.44140625" style="1017" customWidth="1"/>
    <col min="10244" max="10244" width="9.6640625" style="1017" customWidth="1"/>
    <col min="10245" max="10245" width="16.88671875" style="1017" customWidth="1"/>
    <col min="10246" max="10246" width="15.88671875" style="1017" customWidth="1"/>
    <col min="10247" max="10247" width="18.5546875" style="1017" customWidth="1"/>
    <col min="10248" max="10496" width="9.109375" style="1017"/>
    <col min="10497" max="10497" width="9.33203125" style="1017" customWidth="1"/>
    <col min="10498" max="10498" width="29.6640625" style="1017" customWidth="1"/>
    <col min="10499" max="10499" width="9.44140625" style="1017" customWidth="1"/>
    <col min="10500" max="10500" width="9.6640625" style="1017" customWidth="1"/>
    <col min="10501" max="10501" width="16.88671875" style="1017" customWidth="1"/>
    <col min="10502" max="10502" width="15.88671875" style="1017" customWidth="1"/>
    <col min="10503" max="10503" width="18.5546875" style="1017" customWidth="1"/>
    <col min="10504" max="10752" width="9.109375" style="1017"/>
    <col min="10753" max="10753" width="9.33203125" style="1017" customWidth="1"/>
    <col min="10754" max="10754" width="29.6640625" style="1017" customWidth="1"/>
    <col min="10755" max="10755" width="9.44140625" style="1017" customWidth="1"/>
    <col min="10756" max="10756" width="9.6640625" style="1017" customWidth="1"/>
    <col min="10757" max="10757" width="16.88671875" style="1017" customWidth="1"/>
    <col min="10758" max="10758" width="15.88671875" style="1017" customWidth="1"/>
    <col min="10759" max="10759" width="18.5546875" style="1017" customWidth="1"/>
    <col min="10760" max="11008" width="9.109375" style="1017"/>
    <col min="11009" max="11009" width="9.33203125" style="1017" customWidth="1"/>
    <col min="11010" max="11010" width="29.6640625" style="1017" customWidth="1"/>
    <col min="11011" max="11011" width="9.44140625" style="1017" customWidth="1"/>
    <col min="11012" max="11012" width="9.6640625" style="1017" customWidth="1"/>
    <col min="11013" max="11013" width="16.88671875" style="1017" customWidth="1"/>
    <col min="11014" max="11014" width="15.88671875" style="1017" customWidth="1"/>
    <col min="11015" max="11015" width="18.5546875" style="1017" customWidth="1"/>
    <col min="11016" max="11264" width="9.109375" style="1017"/>
    <col min="11265" max="11265" width="9.33203125" style="1017" customWidth="1"/>
    <col min="11266" max="11266" width="29.6640625" style="1017" customWidth="1"/>
    <col min="11267" max="11267" width="9.44140625" style="1017" customWidth="1"/>
    <col min="11268" max="11268" width="9.6640625" style="1017" customWidth="1"/>
    <col min="11269" max="11269" width="16.88671875" style="1017" customWidth="1"/>
    <col min="11270" max="11270" width="15.88671875" style="1017" customWidth="1"/>
    <col min="11271" max="11271" width="18.5546875" style="1017" customWidth="1"/>
    <col min="11272" max="11520" width="9.109375" style="1017"/>
    <col min="11521" max="11521" width="9.33203125" style="1017" customWidth="1"/>
    <col min="11522" max="11522" width="29.6640625" style="1017" customWidth="1"/>
    <col min="11523" max="11523" width="9.44140625" style="1017" customWidth="1"/>
    <col min="11524" max="11524" width="9.6640625" style="1017" customWidth="1"/>
    <col min="11525" max="11525" width="16.88671875" style="1017" customWidth="1"/>
    <col min="11526" max="11526" width="15.88671875" style="1017" customWidth="1"/>
    <col min="11527" max="11527" width="18.5546875" style="1017" customWidth="1"/>
    <col min="11528" max="11776" width="9.109375" style="1017"/>
    <col min="11777" max="11777" width="9.33203125" style="1017" customWidth="1"/>
    <col min="11778" max="11778" width="29.6640625" style="1017" customWidth="1"/>
    <col min="11779" max="11779" width="9.44140625" style="1017" customWidth="1"/>
    <col min="11780" max="11780" width="9.6640625" style="1017" customWidth="1"/>
    <col min="11781" max="11781" width="16.88671875" style="1017" customWidth="1"/>
    <col min="11782" max="11782" width="15.88671875" style="1017" customWidth="1"/>
    <col min="11783" max="11783" width="18.5546875" style="1017" customWidth="1"/>
    <col min="11784" max="12032" width="9.109375" style="1017"/>
    <col min="12033" max="12033" width="9.33203125" style="1017" customWidth="1"/>
    <col min="12034" max="12034" width="29.6640625" style="1017" customWidth="1"/>
    <col min="12035" max="12035" width="9.44140625" style="1017" customWidth="1"/>
    <col min="12036" max="12036" width="9.6640625" style="1017" customWidth="1"/>
    <col min="12037" max="12037" width="16.88671875" style="1017" customWidth="1"/>
    <col min="12038" max="12038" width="15.88671875" style="1017" customWidth="1"/>
    <col min="12039" max="12039" width="18.5546875" style="1017" customWidth="1"/>
    <col min="12040" max="12288" width="9.109375" style="1017"/>
    <col min="12289" max="12289" width="9.33203125" style="1017" customWidth="1"/>
    <col min="12290" max="12290" width="29.6640625" style="1017" customWidth="1"/>
    <col min="12291" max="12291" width="9.44140625" style="1017" customWidth="1"/>
    <col min="12292" max="12292" width="9.6640625" style="1017" customWidth="1"/>
    <col min="12293" max="12293" width="16.88671875" style="1017" customWidth="1"/>
    <col min="12294" max="12294" width="15.88671875" style="1017" customWidth="1"/>
    <col min="12295" max="12295" width="18.5546875" style="1017" customWidth="1"/>
    <col min="12296" max="12544" width="9.109375" style="1017"/>
    <col min="12545" max="12545" width="9.33203125" style="1017" customWidth="1"/>
    <col min="12546" max="12546" width="29.6640625" style="1017" customWidth="1"/>
    <col min="12547" max="12547" width="9.44140625" style="1017" customWidth="1"/>
    <col min="12548" max="12548" width="9.6640625" style="1017" customWidth="1"/>
    <col min="12549" max="12549" width="16.88671875" style="1017" customWidth="1"/>
    <col min="12550" max="12550" width="15.88671875" style="1017" customWidth="1"/>
    <col min="12551" max="12551" width="18.5546875" style="1017" customWidth="1"/>
    <col min="12552" max="12800" width="9.109375" style="1017"/>
    <col min="12801" max="12801" width="9.33203125" style="1017" customWidth="1"/>
    <col min="12802" max="12802" width="29.6640625" style="1017" customWidth="1"/>
    <col min="12803" max="12803" width="9.44140625" style="1017" customWidth="1"/>
    <col min="12804" max="12804" width="9.6640625" style="1017" customWidth="1"/>
    <col min="12805" max="12805" width="16.88671875" style="1017" customWidth="1"/>
    <col min="12806" max="12806" width="15.88671875" style="1017" customWidth="1"/>
    <col min="12807" max="12807" width="18.5546875" style="1017" customWidth="1"/>
    <col min="12808" max="13056" width="9.109375" style="1017"/>
    <col min="13057" max="13057" width="9.33203125" style="1017" customWidth="1"/>
    <col min="13058" max="13058" width="29.6640625" style="1017" customWidth="1"/>
    <col min="13059" max="13059" width="9.44140625" style="1017" customWidth="1"/>
    <col min="13060" max="13060" width="9.6640625" style="1017" customWidth="1"/>
    <col min="13061" max="13061" width="16.88671875" style="1017" customWidth="1"/>
    <col min="13062" max="13062" width="15.88671875" style="1017" customWidth="1"/>
    <col min="13063" max="13063" width="18.5546875" style="1017" customWidth="1"/>
    <col min="13064" max="13312" width="9.109375" style="1017"/>
    <col min="13313" max="13313" width="9.33203125" style="1017" customWidth="1"/>
    <col min="13314" max="13314" width="29.6640625" style="1017" customWidth="1"/>
    <col min="13315" max="13315" width="9.44140625" style="1017" customWidth="1"/>
    <col min="13316" max="13316" width="9.6640625" style="1017" customWidth="1"/>
    <col min="13317" max="13317" width="16.88671875" style="1017" customWidth="1"/>
    <col min="13318" max="13318" width="15.88671875" style="1017" customWidth="1"/>
    <col min="13319" max="13319" width="18.5546875" style="1017" customWidth="1"/>
    <col min="13320" max="13568" width="9.109375" style="1017"/>
    <col min="13569" max="13569" width="9.33203125" style="1017" customWidth="1"/>
    <col min="13570" max="13570" width="29.6640625" style="1017" customWidth="1"/>
    <col min="13571" max="13571" width="9.44140625" style="1017" customWidth="1"/>
    <col min="13572" max="13572" width="9.6640625" style="1017" customWidth="1"/>
    <col min="13573" max="13573" width="16.88671875" style="1017" customWidth="1"/>
    <col min="13574" max="13574" width="15.88671875" style="1017" customWidth="1"/>
    <col min="13575" max="13575" width="18.5546875" style="1017" customWidth="1"/>
    <col min="13576" max="13824" width="9.109375" style="1017"/>
    <col min="13825" max="13825" width="9.33203125" style="1017" customWidth="1"/>
    <col min="13826" max="13826" width="29.6640625" style="1017" customWidth="1"/>
    <col min="13827" max="13827" width="9.44140625" style="1017" customWidth="1"/>
    <col min="13828" max="13828" width="9.6640625" style="1017" customWidth="1"/>
    <col min="13829" max="13829" width="16.88671875" style="1017" customWidth="1"/>
    <col min="13830" max="13830" width="15.88671875" style="1017" customWidth="1"/>
    <col min="13831" max="13831" width="18.5546875" style="1017" customWidth="1"/>
    <col min="13832" max="14080" width="9.109375" style="1017"/>
    <col min="14081" max="14081" width="9.33203125" style="1017" customWidth="1"/>
    <col min="14082" max="14082" width="29.6640625" style="1017" customWidth="1"/>
    <col min="14083" max="14083" width="9.44140625" style="1017" customWidth="1"/>
    <col min="14084" max="14084" width="9.6640625" style="1017" customWidth="1"/>
    <col min="14085" max="14085" width="16.88671875" style="1017" customWidth="1"/>
    <col min="14086" max="14086" width="15.88671875" style="1017" customWidth="1"/>
    <col min="14087" max="14087" width="18.5546875" style="1017" customWidth="1"/>
    <col min="14088" max="14336" width="9.109375" style="1017"/>
    <col min="14337" max="14337" width="9.33203125" style="1017" customWidth="1"/>
    <col min="14338" max="14338" width="29.6640625" style="1017" customWidth="1"/>
    <col min="14339" max="14339" width="9.44140625" style="1017" customWidth="1"/>
    <col min="14340" max="14340" width="9.6640625" style="1017" customWidth="1"/>
    <col min="14341" max="14341" width="16.88671875" style="1017" customWidth="1"/>
    <col min="14342" max="14342" width="15.88671875" style="1017" customWidth="1"/>
    <col min="14343" max="14343" width="18.5546875" style="1017" customWidth="1"/>
    <col min="14344" max="14592" width="9.109375" style="1017"/>
    <col min="14593" max="14593" width="9.33203125" style="1017" customWidth="1"/>
    <col min="14594" max="14594" width="29.6640625" style="1017" customWidth="1"/>
    <col min="14595" max="14595" width="9.44140625" style="1017" customWidth="1"/>
    <col min="14596" max="14596" width="9.6640625" style="1017" customWidth="1"/>
    <col min="14597" max="14597" width="16.88671875" style="1017" customWidth="1"/>
    <col min="14598" max="14598" width="15.88671875" style="1017" customWidth="1"/>
    <col min="14599" max="14599" width="18.5546875" style="1017" customWidth="1"/>
    <col min="14600" max="14848" width="9.109375" style="1017"/>
    <col min="14849" max="14849" width="9.33203125" style="1017" customWidth="1"/>
    <col min="14850" max="14850" width="29.6640625" style="1017" customWidth="1"/>
    <col min="14851" max="14851" width="9.44140625" style="1017" customWidth="1"/>
    <col min="14852" max="14852" width="9.6640625" style="1017" customWidth="1"/>
    <col min="14853" max="14853" width="16.88671875" style="1017" customWidth="1"/>
    <col min="14854" max="14854" width="15.88671875" style="1017" customWidth="1"/>
    <col min="14855" max="14855" width="18.5546875" style="1017" customWidth="1"/>
    <col min="14856" max="15104" width="9.109375" style="1017"/>
    <col min="15105" max="15105" width="9.33203125" style="1017" customWidth="1"/>
    <col min="15106" max="15106" width="29.6640625" style="1017" customWidth="1"/>
    <col min="15107" max="15107" width="9.44140625" style="1017" customWidth="1"/>
    <col min="15108" max="15108" width="9.6640625" style="1017" customWidth="1"/>
    <col min="15109" max="15109" width="16.88671875" style="1017" customWidth="1"/>
    <col min="15110" max="15110" width="15.88671875" style="1017" customWidth="1"/>
    <col min="15111" max="15111" width="18.5546875" style="1017" customWidth="1"/>
    <col min="15112" max="15360" width="9.109375" style="1017"/>
    <col min="15361" max="15361" width="9.33203125" style="1017" customWidth="1"/>
    <col min="15362" max="15362" width="29.6640625" style="1017" customWidth="1"/>
    <col min="15363" max="15363" width="9.44140625" style="1017" customWidth="1"/>
    <col min="15364" max="15364" width="9.6640625" style="1017" customWidth="1"/>
    <col min="15365" max="15365" width="16.88671875" style="1017" customWidth="1"/>
    <col min="15366" max="15366" width="15.88671875" style="1017" customWidth="1"/>
    <col min="15367" max="15367" width="18.5546875" style="1017" customWidth="1"/>
    <col min="15368" max="15616" width="9.109375" style="1017"/>
    <col min="15617" max="15617" width="9.33203125" style="1017" customWidth="1"/>
    <col min="15618" max="15618" width="29.6640625" style="1017" customWidth="1"/>
    <col min="15619" max="15619" width="9.44140625" style="1017" customWidth="1"/>
    <col min="15620" max="15620" width="9.6640625" style="1017" customWidth="1"/>
    <col min="15621" max="15621" width="16.88671875" style="1017" customWidth="1"/>
    <col min="15622" max="15622" width="15.88671875" style="1017" customWidth="1"/>
    <col min="15623" max="15623" width="18.5546875" style="1017" customWidth="1"/>
    <col min="15624" max="15872" width="9.109375" style="1017"/>
    <col min="15873" max="15873" width="9.33203125" style="1017" customWidth="1"/>
    <col min="15874" max="15874" width="29.6640625" style="1017" customWidth="1"/>
    <col min="15875" max="15875" width="9.44140625" style="1017" customWidth="1"/>
    <col min="15876" max="15876" width="9.6640625" style="1017" customWidth="1"/>
    <col min="15877" max="15877" width="16.88671875" style="1017" customWidth="1"/>
    <col min="15878" max="15878" width="15.88671875" style="1017" customWidth="1"/>
    <col min="15879" max="15879" width="18.5546875" style="1017" customWidth="1"/>
    <col min="15880" max="16128" width="9.109375" style="1017"/>
    <col min="16129" max="16129" width="9.33203125" style="1017" customWidth="1"/>
    <col min="16130" max="16130" width="29.6640625" style="1017" customWidth="1"/>
    <col min="16131" max="16131" width="9.44140625" style="1017" customWidth="1"/>
    <col min="16132" max="16132" width="9.6640625" style="1017" customWidth="1"/>
    <col min="16133" max="16133" width="16.88671875" style="1017" customWidth="1"/>
    <col min="16134" max="16134" width="15.88671875" style="1017" customWidth="1"/>
    <col min="16135" max="16135" width="18.5546875" style="1017" customWidth="1"/>
    <col min="16136" max="16384" width="9.109375" style="1017"/>
  </cols>
  <sheetData>
    <row r="1" spans="1:9" ht="21" customHeight="1" thickBot="1">
      <c r="A1" s="1403" t="s">
        <v>3117</v>
      </c>
      <c r="B1" s="1404"/>
      <c r="C1" s="1404"/>
      <c r="D1" s="1404"/>
      <c r="E1" s="1404"/>
      <c r="F1" s="1404"/>
      <c r="G1" s="1405"/>
    </row>
    <row r="2" spans="1:9" ht="32.1" customHeight="1" thickBot="1">
      <c r="A2" s="1623" t="s">
        <v>4436</v>
      </c>
      <c r="B2" s="1624"/>
      <c r="C2" s="1624"/>
      <c r="D2" s="1624"/>
      <c r="E2" s="1624"/>
      <c r="F2" s="1624"/>
      <c r="G2" s="1625"/>
    </row>
    <row r="3" spans="1:9" ht="13.8" thickBot="1">
      <c r="A3" s="511"/>
      <c r="B3" s="510"/>
      <c r="C3" s="509"/>
      <c r="D3" s="508"/>
      <c r="E3" s="507" t="s">
        <v>2801</v>
      </c>
      <c r="F3" s="507" t="s">
        <v>33</v>
      </c>
      <c r="G3" s="507" t="s">
        <v>3115</v>
      </c>
    </row>
    <row r="4" spans="1:9" ht="13.8" thickBot="1">
      <c r="A4" s="506"/>
      <c r="B4" s="505"/>
      <c r="C4" s="504"/>
      <c r="D4" s="503"/>
      <c r="E4" s="502" t="s">
        <v>139</v>
      </c>
      <c r="F4" s="502" t="s">
        <v>139</v>
      </c>
      <c r="G4" s="502" t="s">
        <v>139</v>
      </c>
    </row>
    <row r="5" spans="1:9" ht="13.8">
      <c r="A5" s="501"/>
      <c r="B5" s="500" t="s">
        <v>4437</v>
      </c>
      <c r="C5" s="480"/>
      <c r="D5" s="499"/>
      <c r="E5" s="498"/>
      <c r="F5" s="498"/>
      <c r="G5" s="497"/>
    </row>
    <row r="6" spans="1:9">
      <c r="A6" s="486"/>
      <c r="B6" s="495" t="s">
        <v>2806</v>
      </c>
      <c r="C6" s="495"/>
      <c r="D6" s="494"/>
      <c r="E6" s="492">
        <f>'Rozpočet SO_111'!G18</f>
        <v>0</v>
      </c>
      <c r="F6" s="493"/>
      <c r="G6" s="496"/>
    </row>
    <row r="7" spans="1:9">
      <c r="A7" s="486"/>
      <c r="B7" s="495" t="s">
        <v>2804</v>
      </c>
      <c r="C7" s="495"/>
      <c r="D7" s="494"/>
      <c r="E7" s="493"/>
      <c r="F7" s="492">
        <f>'Rozpočet SO_111'!I19</f>
        <v>0</v>
      </c>
      <c r="G7" s="491"/>
    </row>
    <row r="8" spans="1:9">
      <c r="A8" s="486"/>
      <c r="B8" s="481" t="s">
        <v>3109</v>
      </c>
      <c r="C8" s="481"/>
      <c r="D8" s="490"/>
      <c r="E8" s="489"/>
      <c r="F8" s="488"/>
      <c r="G8" s="487">
        <f>SUM(F7,E6)</f>
        <v>0</v>
      </c>
    </row>
    <row r="9" spans="1:9">
      <c r="A9" s="486"/>
      <c r="B9" s="495"/>
      <c r="C9" s="495"/>
      <c r="D9" s="485"/>
      <c r="E9" s="492"/>
      <c r="F9" s="493"/>
      <c r="G9" s="496"/>
    </row>
    <row r="10" spans="1:9" ht="15.6">
      <c r="A10" s="477"/>
      <c r="B10" s="482" t="s">
        <v>4438</v>
      </c>
      <c r="C10" s="481"/>
      <c r="D10" s="480"/>
      <c r="E10" s="479"/>
      <c r="F10" s="479"/>
      <c r="G10" s="478"/>
    </row>
    <row r="11" spans="1:9">
      <c r="A11" s="477"/>
      <c r="B11" s="481"/>
      <c r="C11" s="481"/>
      <c r="D11" s="480"/>
      <c r="E11" s="479"/>
      <c r="F11" s="479"/>
      <c r="G11" s="478"/>
    </row>
    <row r="12" spans="1:9" ht="15.6">
      <c r="A12" s="477"/>
      <c r="B12" s="476" t="s">
        <v>2806</v>
      </c>
      <c r="C12" s="476"/>
      <c r="D12" s="475"/>
      <c r="E12" s="473">
        <f>SUM(E6:E9)</f>
        <v>0</v>
      </c>
      <c r="F12" s="474"/>
      <c r="G12" s="472"/>
    </row>
    <row r="13" spans="1:9" ht="15.6">
      <c r="A13" s="477"/>
      <c r="B13" s="476" t="s">
        <v>2804</v>
      </c>
      <c r="C13" s="476"/>
      <c r="D13" s="475"/>
      <c r="E13" s="474"/>
      <c r="F13" s="473">
        <f>SUM(F5:F9)</f>
        <v>0</v>
      </c>
      <c r="G13" s="472"/>
    </row>
    <row r="14" spans="1:9" ht="16.2" thickBot="1">
      <c r="A14" s="471"/>
      <c r="B14" s="470" t="s">
        <v>3109</v>
      </c>
      <c r="C14" s="470"/>
      <c r="D14" s="469"/>
      <c r="E14" s="468"/>
      <c r="F14" s="467"/>
      <c r="G14" s="466">
        <f>SUM(G5:G9)</f>
        <v>0</v>
      </c>
    </row>
    <row r="15" spans="1:9">
      <c r="A15" s="465"/>
      <c r="B15" s="464"/>
      <c r="C15" s="464"/>
      <c r="D15" s="464"/>
      <c r="E15" s="463"/>
      <c r="F15" s="463"/>
      <c r="G15" s="462"/>
    </row>
    <row r="16" spans="1:9" ht="28.5" customHeight="1">
      <c r="A16" s="1626" t="s">
        <v>3108</v>
      </c>
      <c r="B16" s="1627"/>
      <c r="C16" s="1627"/>
      <c r="D16" s="1627"/>
      <c r="E16" s="1627"/>
      <c r="F16" s="1627"/>
      <c r="G16" s="1628"/>
      <c r="H16" s="1018"/>
      <c r="I16" s="1018"/>
    </row>
    <row r="17" spans="1:7" ht="297" customHeight="1" thickBot="1">
      <c r="A17" s="1629" t="s">
        <v>3107</v>
      </c>
      <c r="B17" s="1630"/>
      <c r="C17" s="1630"/>
      <c r="D17" s="1630"/>
      <c r="E17" s="1630"/>
      <c r="F17" s="1630"/>
      <c r="G17" s="1631"/>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3.2"/>
  <cols>
    <col min="1" max="1" width="5.6640625" style="515" customWidth="1"/>
    <col min="2" max="2" width="64.6640625" style="515" customWidth="1"/>
    <col min="3" max="3" width="5.33203125" style="513" customWidth="1"/>
    <col min="4" max="4" width="7.6640625" style="513" customWidth="1"/>
    <col min="5" max="5" width="8.6640625" style="513" customWidth="1"/>
    <col min="6" max="6" width="24.6640625" style="514" customWidth="1"/>
    <col min="7" max="7" width="27.5546875" style="514" customWidth="1"/>
    <col min="8" max="8" width="13.6640625" style="514" customWidth="1"/>
    <col min="9" max="9" width="15.6640625" style="514" customWidth="1"/>
    <col min="10" max="10" width="9.109375" style="513"/>
    <col min="11" max="11" width="13.88671875" style="513" customWidth="1"/>
    <col min="12" max="12" width="9.109375" style="513"/>
    <col min="13" max="13" width="14.88671875" style="513" customWidth="1"/>
    <col min="14" max="256" width="9.109375" style="513"/>
    <col min="257" max="257" width="5.6640625" style="513" customWidth="1"/>
    <col min="258" max="258" width="64.6640625" style="513" customWidth="1"/>
    <col min="259" max="259" width="5.33203125" style="513" customWidth="1"/>
    <col min="260" max="260" width="7.6640625" style="513" customWidth="1"/>
    <col min="261" max="261" width="8.6640625" style="513" customWidth="1"/>
    <col min="262" max="262" width="24.6640625" style="513" customWidth="1"/>
    <col min="263" max="263" width="27.5546875" style="513" customWidth="1"/>
    <col min="264" max="264" width="13.6640625" style="513" customWidth="1"/>
    <col min="265" max="265" width="15.6640625" style="513" customWidth="1"/>
    <col min="266" max="266" width="9.109375" style="513"/>
    <col min="267" max="267" width="13.88671875" style="513" customWidth="1"/>
    <col min="268" max="268" width="9.109375" style="513"/>
    <col min="269" max="269" width="14.88671875" style="513" customWidth="1"/>
    <col min="270" max="512" width="9.109375" style="513"/>
    <col min="513" max="513" width="5.6640625" style="513" customWidth="1"/>
    <col min="514" max="514" width="64.6640625" style="513" customWidth="1"/>
    <col min="515" max="515" width="5.33203125" style="513" customWidth="1"/>
    <col min="516" max="516" width="7.6640625" style="513" customWidth="1"/>
    <col min="517" max="517" width="8.6640625" style="513" customWidth="1"/>
    <col min="518" max="518" width="24.6640625" style="513" customWidth="1"/>
    <col min="519" max="519" width="27.5546875" style="513" customWidth="1"/>
    <col min="520" max="520" width="13.6640625" style="513" customWidth="1"/>
    <col min="521" max="521" width="15.6640625" style="513" customWidth="1"/>
    <col min="522" max="522" width="9.109375" style="513"/>
    <col min="523" max="523" width="13.88671875" style="513" customWidth="1"/>
    <col min="524" max="524" width="9.109375" style="513"/>
    <col min="525" max="525" width="14.88671875" style="513" customWidth="1"/>
    <col min="526" max="768" width="9.109375" style="513"/>
    <col min="769" max="769" width="5.6640625" style="513" customWidth="1"/>
    <col min="770" max="770" width="64.6640625" style="513" customWidth="1"/>
    <col min="771" max="771" width="5.33203125" style="513" customWidth="1"/>
    <col min="772" max="772" width="7.6640625" style="513" customWidth="1"/>
    <col min="773" max="773" width="8.6640625" style="513" customWidth="1"/>
    <col min="774" max="774" width="24.6640625" style="513" customWidth="1"/>
    <col min="775" max="775" width="27.5546875" style="513" customWidth="1"/>
    <col min="776" max="776" width="13.6640625" style="513" customWidth="1"/>
    <col min="777" max="777" width="15.6640625" style="513" customWidth="1"/>
    <col min="778" max="778" width="9.109375" style="513"/>
    <col min="779" max="779" width="13.88671875" style="513" customWidth="1"/>
    <col min="780" max="780" width="9.109375" style="513"/>
    <col min="781" max="781" width="14.88671875" style="513" customWidth="1"/>
    <col min="782" max="1024" width="9.109375" style="513"/>
    <col min="1025" max="1025" width="5.6640625" style="513" customWidth="1"/>
    <col min="1026" max="1026" width="64.6640625" style="513" customWidth="1"/>
    <col min="1027" max="1027" width="5.33203125" style="513" customWidth="1"/>
    <col min="1028" max="1028" width="7.6640625" style="513" customWidth="1"/>
    <col min="1029" max="1029" width="8.6640625" style="513" customWidth="1"/>
    <col min="1030" max="1030" width="24.6640625" style="513" customWidth="1"/>
    <col min="1031" max="1031" width="27.5546875" style="513" customWidth="1"/>
    <col min="1032" max="1032" width="13.6640625" style="513" customWidth="1"/>
    <col min="1033" max="1033" width="15.6640625" style="513" customWidth="1"/>
    <col min="1034" max="1034" width="9.109375" style="513"/>
    <col min="1035" max="1035" width="13.88671875" style="513" customWidth="1"/>
    <col min="1036" max="1036" width="9.109375" style="513"/>
    <col min="1037" max="1037" width="14.88671875" style="513" customWidth="1"/>
    <col min="1038" max="1280" width="9.109375" style="513"/>
    <col min="1281" max="1281" width="5.6640625" style="513" customWidth="1"/>
    <col min="1282" max="1282" width="64.6640625" style="513" customWidth="1"/>
    <col min="1283" max="1283" width="5.33203125" style="513" customWidth="1"/>
    <col min="1284" max="1284" width="7.6640625" style="513" customWidth="1"/>
    <col min="1285" max="1285" width="8.6640625" style="513" customWidth="1"/>
    <col min="1286" max="1286" width="24.6640625" style="513" customWidth="1"/>
    <col min="1287" max="1287" width="27.5546875" style="513" customWidth="1"/>
    <col min="1288" max="1288" width="13.6640625" style="513" customWidth="1"/>
    <col min="1289" max="1289" width="15.6640625" style="513" customWidth="1"/>
    <col min="1290" max="1290" width="9.109375" style="513"/>
    <col min="1291" max="1291" width="13.88671875" style="513" customWidth="1"/>
    <col min="1292" max="1292" width="9.109375" style="513"/>
    <col min="1293" max="1293" width="14.88671875" style="513" customWidth="1"/>
    <col min="1294" max="1536" width="9.109375" style="513"/>
    <col min="1537" max="1537" width="5.6640625" style="513" customWidth="1"/>
    <col min="1538" max="1538" width="64.6640625" style="513" customWidth="1"/>
    <col min="1539" max="1539" width="5.33203125" style="513" customWidth="1"/>
    <col min="1540" max="1540" width="7.6640625" style="513" customWidth="1"/>
    <col min="1541" max="1541" width="8.6640625" style="513" customWidth="1"/>
    <col min="1542" max="1542" width="24.6640625" style="513" customWidth="1"/>
    <col min="1543" max="1543" width="27.5546875" style="513" customWidth="1"/>
    <col min="1544" max="1544" width="13.6640625" style="513" customWidth="1"/>
    <col min="1545" max="1545" width="15.6640625" style="513" customWidth="1"/>
    <col min="1546" max="1546" width="9.109375" style="513"/>
    <col min="1547" max="1547" width="13.88671875" style="513" customWidth="1"/>
    <col min="1548" max="1548" width="9.109375" style="513"/>
    <col min="1549" max="1549" width="14.88671875" style="513" customWidth="1"/>
    <col min="1550" max="1792" width="9.109375" style="513"/>
    <col min="1793" max="1793" width="5.6640625" style="513" customWidth="1"/>
    <col min="1794" max="1794" width="64.6640625" style="513" customWidth="1"/>
    <col min="1795" max="1795" width="5.33203125" style="513" customWidth="1"/>
    <col min="1796" max="1796" width="7.6640625" style="513" customWidth="1"/>
    <col min="1797" max="1797" width="8.6640625" style="513" customWidth="1"/>
    <col min="1798" max="1798" width="24.6640625" style="513" customWidth="1"/>
    <col min="1799" max="1799" width="27.5546875" style="513" customWidth="1"/>
    <col min="1800" max="1800" width="13.6640625" style="513" customWidth="1"/>
    <col min="1801" max="1801" width="15.6640625" style="513" customWidth="1"/>
    <col min="1802" max="1802" width="9.109375" style="513"/>
    <col min="1803" max="1803" width="13.88671875" style="513" customWidth="1"/>
    <col min="1804" max="1804" width="9.109375" style="513"/>
    <col min="1805" max="1805" width="14.88671875" style="513" customWidth="1"/>
    <col min="1806" max="2048" width="9.109375" style="513"/>
    <col min="2049" max="2049" width="5.6640625" style="513" customWidth="1"/>
    <col min="2050" max="2050" width="64.6640625" style="513" customWidth="1"/>
    <col min="2051" max="2051" width="5.33203125" style="513" customWidth="1"/>
    <col min="2052" max="2052" width="7.6640625" style="513" customWidth="1"/>
    <col min="2053" max="2053" width="8.6640625" style="513" customWidth="1"/>
    <col min="2054" max="2054" width="24.6640625" style="513" customWidth="1"/>
    <col min="2055" max="2055" width="27.5546875" style="513" customWidth="1"/>
    <col min="2056" max="2056" width="13.6640625" style="513" customWidth="1"/>
    <col min="2057" max="2057" width="15.6640625" style="513" customWidth="1"/>
    <col min="2058" max="2058" width="9.109375" style="513"/>
    <col min="2059" max="2059" width="13.88671875" style="513" customWidth="1"/>
    <col min="2060" max="2060" width="9.109375" style="513"/>
    <col min="2061" max="2061" width="14.88671875" style="513" customWidth="1"/>
    <col min="2062" max="2304" width="9.109375" style="513"/>
    <col min="2305" max="2305" width="5.6640625" style="513" customWidth="1"/>
    <col min="2306" max="2306" width="64.6640625" style="513" customWidth="1"/>
    <col min="2307" max="2307" width="5.33203125" style="513" customWidth="1"/>
    <col min="2308" max="2308" width="7.6640625" style="513" customWidth="1"/>
    <col min="2309" max="2309" width="8.6640625" style="513" customWidth="1"/>
    <col min="2310" max="2310" width="24.6640625" style="513" customWidth="1"/>
    <col min="2311" max="2311" width="27.5546875" style="513" customWidth="1"/>
    <col min="2312" max="2312" width="13.6640625" style="513" customWidth="1"/>
    <col min="2313" max="2313" width="15.6640625" style="513" customWidth="1"/>
    <col min="2314" max="2314" width="9.109375" style="513"/>
    <col min="2315" max="2315" width="13.88671875" style="513" customWidth="1"/>
    <col min="2316" max="2316" width="9.109375" style="513"/>
    <col min="2317" max="2317" width="14.88671875" style="513" customWidth="1"/>
    <col min="2318" max="2560" width="9.109375" style="513"/>
    <col min="2561" max="2561" width="5.6640625" style="513" customWidth="1"/>
    <col min="2562" max="2562" width="64.6640625" style="513" customWidth="1"/>
    <col min="2563" max="2563" width="5.33203125" style="513" customWidth="1"/>
    <col min="2564" max="2564" width="7.6640625" style="513" customWidth="1"/>
    <col min="2565" max="2565" width="8.6640625" style="513" customWidth="1"/>
    <col min="2566" max="2566" width="24.6640625" style="513" customWidth="1"/>
    <col min="2567" max="2567" width="27.5546875" style="513" customWidth="1"/>
    <col min="2568" max="2568" width="13.6640625" style="513" customWidth="1"/>
    <col min="2569" max="2569" width="15.6640625" style="513" customWidth="1"/>
    <col min="2570" max="2570" width="9.109375" style="513"/>
    <col min="2571" max="2571" width="13.88671875" style="513" customWidth="1"/>
    <col min="2572" max="2572" width="9.109375" style="513"/>
    <col min="2573" max="2573" width="14.88671875" style="513" customWidth="1"/>
    <col min="2574" max="2816" width="9.109375" style="513"/>
    <col min="2817" max="2817" width="5.6640625" style="513" customWidth="1"/>
    <col min="2818" max="2818" width="64.6640625" style="513" customWidth="1"/>
    <col min="2819" max="2819" width="5.33203125" style="513" customWidth="1"/>
    <col min="2820" max="2820" width="7.6640625" style="513" customWidth="1"/>
    <col min="2821" max="2821" width="8.6640625" style="513" customWidth="1"/>
    <col min="2822" max="2822" width="24.6640625" style="513" customWidth="1"/>
    <col min="2823" max="2823" width="27.5546875" style="513" customWidth="1"/>
    <col min="2824" max="2824" width="13.6640625" style="513" customWidth="1"/>
    <col min="2825" max="2825" width="15.6640625" style="513" customWidth="1"/>
    <col min="2826" max="2826" width="9.109375" style="513"/>
    <col min="2827" max="2827" width="13.88671875" style="513" customWidth="1"/>
    <col min="2828" max="2828" width="9.109375" style="513"/>
    <col min="2829" max="2829" width="14.88671875" style="513" customWidth="1"/>
    <col min="2830" max="3072" width="9.109375" style="513"/>
    <col min="3073" max="3073" width="5.6640625" style="513" customWidth="1"/>
    <col min="3074" max="3074" width="64.6640625" style="513" customWidth="1"/>
    <col min="3075" max="3075" width="5.33203125" style="513" customWidth="1"/>
    <col min="3076" max="3076" width="7.6640625" style="513" customWidth="1"/>
    <col min="3077" max="3077" width="8.6640625" style="513" customWidth="1"/>
    <col min="3078" max="3078" width="24.6640625" style="513" customWidth="1"/>
    <col min="3079" max="3079" width="27.5546875" style="513" customWidth="1"/>
    <col min="3080" max="3080" width="13.6640625" style="513" customWidth="1"/>
    <col min="3081" max="3081" width="15.6640625" style="513" customWidth="1"/>
    <col min="3082" max="3082" width="9.109375" style="513"/>
    <col min="3083" max="3083" width="13.88671875" style="513" customWidth="1"/>
    <col min="3084" max="3084" width="9.109375" style="513"/>
    <col min="3085" max="3085" width="14.88671875" style="513" customWidth="1"/>
    <col min="3086" max="3328" width="9.109375" style="513"/>
    <col min="3329" max="3329" width="5.6640625" style="513" customWidth="1"/>
    <col min="3330" max="3330" width="64.6640625" style="513" customWidth="1"/>
    <col min="3331" max="3331" width="5.33203125" style="513" customWidth="1"/>
    <col min="3332" max="3332" width="7.6640625" style="513" customWidth="1"/>
    <col min="3333" max="3333" width="8.6640625" style="513" customWidth="1"/>
    <col min="3334" max="3334" width="24.6640625" style="513" customWidth="1"/>
    <col min="3335" max="3335" width="27.5546875" style="513" customWidth="1"/>
    <col min="3336" max="3336" width="13.6640625" style="513" customWidth="1"/>
    <col min="3337" max="3337" width="15.6640625" style="513" customWidth="1"/>
    <col min="3338" max="3338" width="9.109375" style="513"/>
    <col min="3339" max="3339" width="13.88671875" style="513" customWidth="1"/>
    <col min="3340" max="3340" width="9.109375" style="513"/>
    <col min="3341" max="3341" width="14.88671875" style="513" customWidth="1"/>
    <col min="3342" max="3584" width="9.109375" style="513"/>
    <col min="3585" max="3585" width="5.6640625" style="513" customWidth="1"/>
    <col min="3586" max="3586" width="64.6640625" style="513" customWidth="1"/>
    <col min="3587" max="3587" width="5.33203125" style="513" customWidth="1"/>
    <col min="3588" max="3588" width="7.6640625" style="513" customWidth="1"/>
    <col min="3589" max="3589" width="8.6640625" style="513" customWidth="1"/>
    <col min="3590" max="3590" width="24.6640625" style="513" customWidth="1"/>
    <col min="3591" max="3591" width="27.5546875" style="513" customWidth="1"/>
    <col min="3592" max="3592" width="13.6640625" style="513" customWidth="1"/>
    <col min="3593" max="3593" width="15.6640625" style="513" customWidth="1"/>
    <col min="3594" max="3594" width="9.109375" style="513"/>
    <col min="3595" max="3595" width="13.88671875" style="513" customWidth="1"/>
    <col min="3596" max="3596" width="9.109375" style="513"/>
    <col min="3597" max="3597" width="14.88671875" style="513" customWidth="1"/>
    <col min="3598" max="3840" width="9.109375" style="513"/>
    <col min="3841" max="3841" width="5.6640625" style="513" customWidth="1"/>
    <col min="3842" max="3842" width="64.6640625" style="513" customWidth="1"/>
    <col min="3843" max="3843" width="5.33203125" style="513" customWidth="1"/>
    <col min="3844" max="3844" width="7.6640625" style="513" customWidth="1"/>
    <col min="3845" max="3845" width="8.6640625" style="513" customWidth="1"/>
    <col min="3846" max="3846" width="24.6640625" style="513" customWidth="1"/>
    <col min="3847" max="3847" width="27.5546875" style="513" customWidth="1"/>
    <col min="3848" max="3848" width="13.6640625" style="513" customWidth="1"/>
    <col min="3849" max="3849" width="15.6640625" style="513" customWidth="1"/>
    <col min="3850" max="3850" width="9.109375" style="513"/>
    <col min="3851" max="3851" width="13.88671875" style="513" customWidth="1"/>
    <col min="3852" max="3852" width="9.109375" style="513"/>
    <col min="3853" max="3853" width="14.88671875" style="513" customWidth="1"/>
    <col min="3854" max="4096" width="9.109375" style="513"/>
    <col min="4097" max="4097" width="5.6640625" style="513" customWidth="1"/>
    <col min="4098" max="4098" width="64.6640625" style="513" customWidth="1"/>
    <col min="4099" max="4099" width="5.33203125" style="513" customWidth="1"/>
    <col min="4100" max="4100" width="7.6640625" style="513" customWidth="1"/>
    <col min="4101" max="4101" width="8.6640625" style="513" customWidth="1"/>
    <col min="4102" max="4102" width="24.6640625" style="513" customWidth="1"/>
    <col min="4103" max="4103" width="27.5546875" style="513" customWidth="1"/>
    <col min="4104" max="4104" width="13.6640625" style="513" customWidth="1"/>
    <col min="4105" max="4105" width="15.6640625" style="513" customWidth="1"/>
    <col min="4106" max="4106" width="9.109375" style="513"/>
    <col min="4107" max="4107" width="13.88671875" style="513" customWidth="1"/>
    <col min="4108" max="4108" width="9.109375" style="513"/>
    <col min="4109" max="4109" width="14.88671875" style="513" customWidth="1"/>
    <col min="4110" max="4352" width="9.109375" style="513"/>
    <col min="4353" max="4353" width="5.6640625" style="513" customWidth="1"/>
    <col min="4354" max="4354" width="64.6640625" style="513" customWidth="1"/>
    <col min="4355" max="4355" width="5.33203125" style="513" customWidth="1"/>
    <col min="4356" max="4356" width="7.6640625" style="513" customWidth="1"/>
    <col min="4357" max="4357" width="8.6640625" style="513" customWidth="1"/>
    <col min="4358" max="4358" width="24.6640625" style="513" customWidth="1"/>
    <col min="4359" max="4359" width="27.5546875" style="513" customWidth="1"/>
    <col min="4360" max="4360" width="13.6640625" style="513" customWidth="1"/>
    <col min="4361" max="4361" width="15.6640625" style="513" customWidth="1"/>
    <col min="4362" max="4362" width="9.109375" style="513"/>
    <col min="4363" max="4363" width="13.88671875" style="513" customWidth="1"/>
    <col min="4364" max="4364" width="9.109375" style="513"/>
    <col min="4365" max="4365" width="14.88671875" style="513" customWidth="1"/>
    <col min="4366" max="4608" width="9.109375" style="513"/>
    <col min="4609" max="4609" width="5.6640625" style="513" customWidth="1"/>
    <col min="4610" max="4610" width="64.6640625" style="513" customWidth="1"/>
    <col min="4611" max="4611" width="5.33203125" style="513" customWidth="1"/>
    <col min="4612" max="4612" width="7.6640625" style="513" customWidth="1"/>
    <col min="4613" max="4613" width="8.6640625" style="513" customWidth="1"/>
    <col min="4614" max="4614" width="24.6640625" style="513" customWidth="1"/>
    <col min="4615" max="4615" width="27.5546875" style="513" customWidth="1"/>
    <col min="4616" max="4616" width="13.6640625" style="513" customWidth="1"/>
    <col min="4617" max="4617" width="15.6640625" style="513" customWidth="1"/>
    <col min="4618" max="4618" width="9.109375" style="513"/>
    <col min="4619" max="4619" width="13.88671875" style="513" customWidth="1"/>
    <col min="4620" max="4620" width="9.109375" style="513"/>
    <col min="4621" max="4621" width="14.88671875" style="513" customWidth="1"/>
    <col min="4622" max="4864" width="9.109375" style="513"/>
    <col min="4865" max="4865" width="5.6640625" style="513" customWidth="1"/>
    <col min="4866" max="4866" width="64.6640625" style="513" customWidth="1"/>
    <col min="4867" max="4867" width="5.33203125" style="513" customWidth="1"/>
    <col min="4868" max="4868" width="7.6640625" style="513" customWidth="1"/>
    <col min="4869" max="4869" width="8.6640625" style="513" customWidth="1"/>
    <col min="4870" max="4870" width="24.6640625" style="513" customWidth="1"/>
    <col min="4871" max="4871" width="27.5546875" style="513" customWidth="1"/>
    <col min="4872" max="4872" width="13.6640625" style="513" customWidth="1"/>
    <col min="4873" max="4873" width="15.6640625" style="513" customWidth="1"/>
    <col min="4874" max="4874" width="9.109375" style="513"/>
    <col min="4875" max="4875" width="13.88671875" style="513" customWidth="1"/>
    <col min="4876" max="4876" width="9.109375" style="513"/>
    <col min="4877" max="4877" width="14.88671875" style="513" customWidth="1"/>
    <col min="4878" max="5120" width="9.109375" style="513"/>
    <col min="5121" max="5121" width="5.6640625" style="513" customWidth="1"/>
    <col min="5122" max="5122" width="64.6640625" style="513" customWidth="1"/>
    <col min="5123" max="5123" width="5.33203125" style="513" customWidth="1"/>
    <col min="5124" max="5124" width="7.6640625" style="513" customWidth="1"/>
    <col min="5125" max="5125" width="8.6640625" style="513" customWidth="1"/>
    <col min="5126" max="5126" width="24.6640625" style="513" customWidth="1"/>
    <col min="5127" max="5127" width="27.5546875" style="513" customWidth="1"/>
    <col min="5128" max="5128" width="13.6640625" style="513" customWidth="1"/>
    <col min="5129" max="5129" width="15.6640625" style="513" customWidth="1"/>
    <col min="5130" max="5130" width="9.109375" style="513"/>
    <col min="5131" max="5131" width="13.88671875" style="513" customWidth="1"/>
    <col min="5132" max="5132" width="9.109375" style="513"/>
    <col min="5133" max="5133" width="14.88671875" style="513" customWidth="1"/>
    <col min="5134" max="5376" width="9.109375" style="513"/>
    <col min="5377" max="5377" width="5.6640625" style="513" customWidth="1"/>
    <col min="5378" max="5378" width="64.6640625" style="513" customWidth="1"/>
    <col min="5379" max="5379" width="5.33203125" style="513" customWidth="1"/>
    <col min="5380" max="5380" width="7.6640625" style="513" customWidth="1"/>
    <col min="5381" max="5381" width="8.6640625" style="513" customWidth="1"/>
    <col min="5382" max="5382" width="24.6640625" style="513" customWidth="1"/>
    <col min="5383" max="5383" width="27.5546875" style="513" customWidth="1"/>
    <col min="5384" max="5384" width="13.6640625" style="513" customWidth="1"/>
    <col min="5385" max="5385" width="15.6640625" style="513" customWidth="1"/>
    <col min="5386" max="5386" width="9.109375" style="513"/>
    <col min="5387" max="5387" width="13.88671875" style="513" customWidth="1"/>
    <col min="5388" max="5388" width="9.109375" style="513"/>
    <col min="5389" max="5389" width="14.88671875" style="513" customWidth="1"/>
    <col min="5390" max="5632" width="9.109375" style="513"/>
    <col min="5633" max="5633" width="5.6640625" style="513" customWidth="1"/>
    <col min="5634" max="5634" width="64.6640625" style="513" customWidth="1"/>
    <col min="5635" max="5635" width="5.33203125" style="513" customWidth="1"/>
    <col min="5636" max="5636" width="7.6640625" style="513" customWidth="1"/>
    <col min="5637" max="5637" width="8.6640625" style="513" customWidth="1"/>
    <col min="5638" max="5638" width="24.6640625" style="513" customWidth="1"/>
    <col min="5639" max="5639" width="27.5546875" style="513" customWidth="1"/>
    <col min="5640" max="5640" width="13.6640625" style="513" customWidth="1"/>
    <col min="5641" max="5641" width="15.6640625" style="513" customWidth="1"/>
    <col min="5642" max="5642" width="9.109375" style="513"/>
    <col min="5643" max="5643" width="13.88671875" style="513" customWidth="1"/>
    <col min="5644" max="5644" width="9.109375" style="513"/>
    <col min="5645" max="5645" width="14.88671875" style="513" customWidth="1"/>
    <col min="5646" max="5888" width="9.109375" style="513"/>
    <col min="5889" max="5889" width="5.6640625" style="513" customWidth="1"/>
    <col min="5890" max="5890" width="64.6640625" style="513" customWidth="1"/>
    <col min="5891" max="5891" width="5.33203125" style="513" customWidth="1"/>
    <col min="5892" max="5892" width="7.6640625" style="513" customWidth="1"/>
    <col min="5893" max="5893" width="8.6640625" style="513" customWidth="1"/>
    <col min="5894" max="5894" width="24.6640625" style="513" customWidth="1"/>
    <col min="5895" max="5895" width="27.5546875" style="513" customWidth="1"/>
    <col min="5896" max="5896" width="13.6640625" style="513" customWidth="1"/>
    <col min="5897" max="5897" width="15.6640625" style="513" customWidth="1"/>
    <col min="5898" max="5898" width="9.109375" style="513"/>
    <col min="5899" max="5899" width="13.88671875" style="513" customWidth="1"/>
    <col min="5900" max="5900" width="9.109375" style="513"/>
    <col min="5901" max="5901" width="14.88671875" style="513" customWidth="1"/>
    <col min="5902" max="6144" width="9.109375" style="513"/>
    <col min="6145" max="6145" width="5.6640625" style="513" customWidth="1"/>
    <col min="6146" max="6146" width="64.6640625" style="513" customWidth="1"/>
    <col min="6147" max="6147" width="5.33203125" style="513" customWidth="1"/>
    <col min="6148" max="6148" width="7.6640625" style="513" customWidth="1"/>
    <col min="6149" max="6149" width="8.6640625" style="513" customWidth="1"/>
    <col min="6150" max="6150" width="24.6640625" style="513" customWidth="1"/>
    <col min="6151" max="6151" width="27.5546875" style="513" customWidth="1"/>
    <col min="6152" max="6152" width="13.6640625" style="513" customWidth="1"/>
    <col min="6153" max="6153" width="15.6640625" style="513" customWidth="1"/>
    <col min="6154" max="6154" width="9.109375" style="513"/>
    <col min="6155" max="6155" width="13.88671875" style="513" customWidth="1"/>
    <col min="6156" max="6156" width="9.109375" style="513"/>
    <col min="6157" max="6157" width="14.88671875" style="513" customWidth="1"/>
    <col min="6158" max="6400" width="9.109375" style="513"/>
    <col min="6401" max="6401" width="5.6640625" style="513" customWidth="1"/>
    <col min="6402" max="6402" width="64.6640625" style="513" customWidth="1"/>
    <col min="6403" max="6403" width="5.33203125" style="513" customWidth="1"/>
    <col min="6404" max="6404" width="7.6640625" style="513" customWidth="1"/>
    <col min="6405" max="6405" width="8.6640625" style="513" customWidth="1"/>
    <col min="6406" max="6406" width="24.6640625" style="513" customWidth="1"/>
    <col min="6407" max="6407" width="27.5546875" style="513" customWidth="1"/>
    <col min="6408" max="6408" width="13.6640625" style="513" customWidth="1"/>
    <col min="6409" max="6409" width="15.6640625" style="513" customWidth="1"/>
    <col min="6410" max="6410" width="9.109375" style="513"/>
    <col min="6411" max="6411" width="13.88671875" style="513" customWidth="1"/>
    <col min="6412" max="6412" width="9.109375" style="513"/>
    <col min="6413" max="6413" width="14.88671875" style="513" customWidth="1"/>
    <col min="6414" max="6656" width="9.109375" style="513"/>
    <col min="6657" max="6657" width="5.6640625" style="513" customWidth="1"/>
    <col min="6658" max="6658" width="64.6640625" style="513" customWidth="1"/>
    <col min="6659" max="6659" width="5.33203125" style="513" customWidth="1"/>
    <col min="6660" max="6660" width="7.6640625" style="513" customWidth="1"/>
    <col min="6661" max="6661" width="8.6640625" style="513" customWidth="1"/>
    <col min="6662" max="6662" width="24.6640625" style="513" customWidth="1"/>
    <col min="6663" max="6663" width="27.5546875" style="513" customWidth="1"/>
    <col min="6664" max="6664" width="13.6640625" style="513" customWidth="1"/>
    <col min="6665" max="6665" width="15.6640625" style="513" customWidth="1"/>
    <col min="6666" max="6666" width="9.109375" style="513"/>
    <col min="6667" max="6667" width="13.88671875" style="513" customWidth="1"/>
    <col min="6668" max="6668" width="9.109375" style="513"/>
    <col min="6669" max="6669" width="14.88671875" style="513" customWidth="1"/>
    <col min="6670" max="6912" width="9.109375" style="513"/>
    <col min="6913" max="6913" width="5.6640625" style="513" customWidth="1"/>
    <col min="6914" max="6914" width="64.6640625" style="513" customWidth="1"/>
    <col min="6915" max="6915" width="5.33203125" style="513" customWidth="1"/>
    <col min="6916" max="6916" width="7.6640625" style="513" customWidth="1"/>
    <col min="6917" max="6917" width="8.6640625" style="513" customWidth="1"/>
    <col min="6918" max="6918" width="24.6640625" style="513" customWidth="1"/>
    <col min="6919" max="6919" width="27.5546875" style="513" customWidth="1"/>
    <col min="6920" max="6920" width="13.6640625" style="513" customWidth="1"/>
    <col min="6921" max="6921" width="15.6640625" style="513" customWidth="1"/>
    <col min="6922" max="6922" width="9.109375" style="513"/>
    <col min="6923" max="6923" width="13.88671875" style="513" customWidth="1"/>
    <col min="6924" max="6924" width="9.109375" style="513"/>
    <col min="6925" max="6925" width="14.88671875" style="513" customWidth="1"/>
    <col min="6926" max="7168" width="9.109375" style="513"/>
    <col min="7169" max="7169" width="5.6640625" style="513" customWidth="1"/>
    <col min="7170" max="7170" width="64.6640625" style="513" customWidth="1"/>
    <col min="7171" max="7171" width="5.33203125" style="513" customWidth="1"/>
    <col min="7172" max="7172" width="7.6640625" style="513" customWidth="1"/>
    <col min="7173" max="7173" width="8.6640625" style="513" customWidth="1"/>
    <col min="7174" max="7174" width="24.6640625" style="513" customWidth="1"/>
    <col min="7175" max="7175" width="27.5546875" style="513" customWidth="1"/>
    <col min="7176" max="7176" width="13.6640625" style="513" customWidth="1"/>
    <col min="7177" max="7177" width="15.6640625" style="513" customWidth="1"/>
    <col min="7178" max="7178" width="9.109375" style="513"/>
    <col min="7179" max="7179" width="13.88671875" style="513" customWidth="1"/>
    <col min="7180" max="7180" width="9.109375" style="513"/>
    <col min="7181" max="7181" width="14.88671875" style="513" customWidth="1"/>
    <col min="7182" max="7424" width="9.109375" style="513"/>
    <col min="7425" max="7425" width="5.6640625" style="513" customWidth="1"/>
    <col min="7426" max="7426" width="64.6640625" style="513" customWidth="1"/>
    <col min="7427" max="7427" width="5.33203125" style="513" customWidth="1"/>
    <col min="7428" max="7428" width="7.6640625" style="513" customWidth="1"/>
    <col min="7429" max="7429" width="8.6640625" style="513" customWidth="1"/>
    <col min="7430" max="7430" width="24.6640625" style="513" customWidth="1"/>
    <col min="7431" max="7431" width="27.5546875" style="513" customWidth="1"/>
    <col min="7432" max="7432" width="13.6640625" style="513" customWidth="1"/>
    <col min="7433" max="7433" width="15.6640625" style="513" customWidth="1"/>
    <col min="7434" max="7434" width="9.109375" style="513"/>
    <col min="7435" max="7435" width="13.88671875" style="513" customWidth="1"/>
    <col min="7436" max="7436" width="9.109375" style="513"/>
    <col min="7437" max="7437" width="14.88671875" style="513" customWidth="1"/>
    <col min="7438" max="7680" width="9.109375" style="513"/>
    <col min="7681" max="7681" width="5.6640625" style="513" customWidth="1"/>
    <col min="7682" max="7682" width="64.6640625" style="513" customWidth="1"/>
    <col min="7683" max="7683" width="5.33203125" style="513" customWidth="1"/>
    <col min="7684" max="7684" width="7.6640625" style="513" customWidth="1"/>
    <col min="7685" max="7685" width="8.6640625" style="513" customWidth="1"/>
    <col min="7686" max="7686" width="24.6640625" style="513" customWidth="1"/>
    <col min="7687" max="7687" width="27.5546875" style="513" customWidth="1"/>
    <col min="7688" max="7688" width="13.6640625" style="513" customWidth="1"/>
    <col min="7689" max="7689" width="15.6640625" style="513" customWidth="1"/>
    <col min="7690" max="7690" width="9.109375" style="513"/>
    <col min="7691" max="7691" width="13.88671875" style="513" customWidth="1"/>
    <col min="7692" max="7692" width="9.109375" style="513"/>
    <col min="7693" max="7693" width="14.88671875" style="513" customWidth="1"/>
    <col min="7694" max="7936" width="9.109375" style="513"/>
    <col min="7937" max="7937" width="5.6640625" style="513" customWidth="1"/>
    <col min="7938" max="7938" width="64.6640625" style="513" customWidth="1"/>
    <col min="7939" max="7939" width="5.33203125" style="513" customWidth="1"/>
    <col min="7940" max="7940" width="7.6640625" style="513" customWidth="1"/>
    <col min="7941" max="7941" width="8.6640625" style="513" customWidth="1"/>
    <col min="7942" max="7942" width="24.6640625" style="513" customWidth="1"/>
    <col min="7943" max="7943" width="27.5546875" style="513" customWidth="1"/>
    <col min="7944" max="7944" width="13.6640625" style="513" customWidth="1"/>
    <col min="7945" max="7945" width="15.6640625" style="513" customWidth="1"/>
    <col min="7946" max="7946" width="9.109375" style="513"/>
    <col min="7947" max="7947" width="13.88671875" style="513" customWidth="1"/>
    <col min="7948" max="7948" width="9.109375" style="513"/>
    <col min="7949" max="7949" width="14.88671875" style="513" customWidth="1"/>
    <col min="7950" max="8192" width="9.109375" style="513"/>
    <col min="8193" max="8193" width="5.6640625" style="513" customWidth="1"/>
    <col min="8194" max="8194" width="64.6640625" style="513" customWidth="1"/>
    <col min="8195" max="8195" width="5.33203125" style="513" customWidth="1"/>
    <col min="8196" max="8196" width="7.6640625" style="513" customWidth="1"/>
    <col min="8197" max="8197" width="8.6640625" style="513" customWidth="1"/>
    <col min="8198" max="8198" width="24.6640625" style="513" customWidth="1"/>
    <col min="8199" max="8199" width="27.5546875" style="513" customWidth="1"/>
    <col min="8200" max="8200" width="13.6640625" style="513" customWidth="1"/>
    <col min="8201" max="8201" width="15.6640625" style="513" customWidth="1"/>
    <col min="8202" max="8202" width="9.109375" style="513"/>
    <col min="8203" max="8203" width="13.88671875" style="513" customWidth="1"/>
    <col min="8204" max="8204" width="9.109375" style="513"/>
    <col min="8205" max="8205" width="14.88671875" style="513" customWidth="1"/>
    <col min="8206" max="8448" width="9.109375" style="513"/>
    <col min="8449" max="8449" width="5.6640625" style="513" customWidth="1"/>
    <col min="8450" max="8450" width="64.6640625" style="513" customWidth="1"/>
    <col min="8451" max="8451" width="5.33203125" style="513" customWidth="1"/>
    <col min="8452" max="8452" width="7.6640625" style="513" customWidth="1"/>
    <col min="8453" max="8453" width="8.6640625" style="513" customWidth="1"/>
    <col min="8454" max="8454" width="24.6640625" style="513" customWidth="1"/>
    <col min="8455" max="8455" width="27.5546875" style="513" customWidth="1"/>
    <col min="8456" max="8456" width="13.6640625" style="513" customWidth="1"/>
    <col min="8457" max="8457" width="15.6640625" style="513" customWidth="1"/>
    <col min="8458" max="8458" width="9.109375" style="513"/>
    <col min="8459" max="8459" width="13.88671875" style="513" customWidth="1"/>
    <col min="8460" max="8460" width="9.109375" style="513"/>
    <col min="8461" max="8461" width="14.88671875" style="513" customWidth="1"/>
    <col min="8462" max="8704" width="9.109375" style="513"/>
    <col min="8705" max="8705" width="5.6640625" style="513" customWidth="1"/>
    <col min="8706" max="8706" width="64.6640625" style="513" customWidth="1"/>
    <col min="8707" max="8707" width="5.33203125" style="513" customWidth="1"/>
    <col min="8708" max="8708" width="7.6640625" style="513" customWidth="1"/>
    <col min="8709" max="8709" width="8.6640625" style="513" customWidth="1"/>
    <col min="8710" max="8710" width="24.6640625" style="513" customWidth="1"/>
    <col min="8711" max="8711" width="27.5546875" style="513" customWidth="1"/>
    <col min="8712" max="8712" width="13.6640625" style="513" customWidth="1"/>
    <col min="8713" max="8713" width="15.6640625" style="513" customWidth="1"/>
    <col min="8714" max="8714" width="9.109375" style="513"/>
    <col min="8715" max="8715" width="13.88671875" style="513" customWidth="1"/>
    <col min="8716" max="8716" width="9.109375" style="513"/>
    <col min="8717" max="8717" width="14.88671875" style="513" customWidth="1"/>
    <col min="8718" max="8960" width="9.109375" style="513"/>
    <col min="8961" max="8961" width="5.6640625" style="513" customWidth="1"/>
    <col min="8962" max="8962" width="64.6640625" style="513" customWidth="1"/>
    <col min="8963" max="8963" width="5.33203125" style="513" customWidth="1"/>
    <col min="8964" max="8964" width="7.6640625" style="513" customWidth="1"/>
    <col min="8965" max="8965" width="8.6640625" style="513" customWidth="1"/>
    <col min="8966" max="8966" width="24.6640625" style="513" customWidth="1"/>
    <col min="8967" max="8967" width="27.5546875" style="513" customWidth="1"/>
    <col min="8968" max="8968" width="13.6640625" style="513" customWidth="1"/>
    <col min="8969" max="8969" width="15.6640625" style="513" customWidth="1"/>
    <col min="8970" max="8970" width="9.109375" style="513"/>
    <col min="8971" max="8971" width="13.88671875" style="513" customWidth="1"/>
    <col min="8972" max="8972" width="9.109375" style="513"/>
    <col min="8973" max="8973" width="14.88671875" style="513" customWidth="1"/>
    <col min="8974" max="9216" width="9.109375" style="513"/>
    <col min="9217" max="9217" width="5.6640625" style="513" customWidth="1"/>
    <col min="9218" max="9218" width="64.6640625" style="513" customWidth="1"/>
    <col min="9219" max="9219" width="5.33203125" style="513" customWidth="1"/>
    <col min="9220" max="9220" width="7.6640625" style="513" customWidth="1"/>
    <col min="9221" max="9221" width="8.6640625" style="513" customWidth="1"/>
    <col min="9222" max="9222" width="24.6640625" style="513" customWidth="1"/>
    <col min="9223" max="9223" width="27.5546875" style="513" customWidth="1"/>
    <col min="9224" max="9224" width="13.6640625" style="513" customWidth="1"/>
    <col min="9225" max="9225" width="15.6640625" style="513" customWidth="1"/>
    <col min="9226" max="9226" width="9.109375" style="513"/>
    <col min="9227" max="9227" width="13.88671875" style="513" customWidth="1"/>
    <col min="9228" max="9228" width="9.109375" style="513"/>
    <col min="9229" max="9229" width="14.88671875" style="513" customWidth="1"/>
    <col min="9230" max="9472" width="9.109375" style="513"/>
    <col min="9473" max="9473" width="5.6640625" style="513" customWidth="1"/>
    <col min="9474" max="9474" width="64.6640625" style="513" customWidth="1"/>
    <col min="9475" max="9475" width="5.33203125" style="513" customWidth="1"/>
    <col min="9476" max="9476" width="7.6640625" style="513" customWidth="1"/>
    <col min="9477" max="9477" width="8.6640625" style="513" customWidth="1"/>
    <col min="9478" max="9478" width="24.6640625" style="513" customWidth="1"/>
    <col min="9479" max="9479" width="27.5546875" style="513" customWidth="1"/>
    <col min="9480" max="9480" width="13.6640625" style="513" customWidth="1"/>
    <col min="9481" max="9481" width="15.6640625" style="513" customWidth="1"/>
    <col min="9482" max="9482" width="9.109375" style="513"/>
    <col min="9483" max="9483" width="13.88671875" style="513" customWidth="1"/>
    <col min="9484" max="9484" width="9.109375" style="513"/>
    <col min="9485" max="9485" width="14.88671875" style="513" customWidth="1"/>
    <col min="9486" max="9728" width="9.109375" style="513"/>
    <col min="9729" max="9729" width="5.6640625" style="513" customWidth="1"/>
    <col min="9730" max="9730" width="64.6640625" style="513" customWidth="1"/>
    <col min="9731" max="9731" width="5.33203125" style="513" customWidth="1"/>
    <col min="9732" max="9732" width="7.6640625" style="513" customWidth="1"/>
    <col min="9733" max="9733" width="8.6640625" style="513" customWidth="1"/>
    <col min="9734" max="9734" width="24.6640625" style="513" customWidth="1"/>
    <col min="9735" max="9735" width="27.5546875" style="513" customWidth="1"/>
    <col min="9736" max="9736" width="13.6640625" style="513" customWidth="1"/>
    <col min="9737" max="9737" width="15.6640625" style="513" customWidth="1"/>
    <col min="9738" max="9738" width="9.109375" style="513"/>
    <col min="9739" max="9739" width="13.88671875" style="513" customWidth="1"/>
    <col min="9740" max="9740" width="9.109375" style="513"/>
    <col min="9741" max="9741" width="14.88671875" style="513" customWidth="1"/>
    <col min="9742" max="9984" width="9.109375" style="513"/>
    <col min="9985" max="9985" width="5.6640625" style="513" customWidth="1"/>
    <col min="9986" max="9986" width="64.6640625" style="513" customWidth="1"/>
    <col min="9987" max="9987" width="5.33203125" style="513" customWidth="1"/>
    <col min="9988" max="9988" width="7.6640625" style="513" customWidth="1"/>
    <col min="9989" max="9989" width="8.6640625" style="513" customWidth="1"/>
    <col min="9990" max="9990" width="24.6640625" style="513" customWidth="1"/>
    <col min="9991" max="9991" width="27.5546875" style="513" customWidth="1"/>
    <col min="9992" max="9992" width="13.6640625" style="513" customWidth="1"/>
    <col min="9993" max="9993" width="15.6640625" style="513" customWidth="1"/>
    <col min="9994" max="9994" width="9.109375" style="513"/>
    <col min="9995" max="9995" width="13.88671875" style="513" customWidth="1"/>
    <col min="9996" max="9996" width="9.109375" style="513"/>
    <col min="9997" max="9997" width="14.88671875" style="513" customWidth="1"/>
    <col min="9998" max="10240" width="9.109375" style="513"/>
    <col min="10241" max="10241" width="5.6640625" style="513" customWidth="1"/>
    <col min="10242" max="10242" width="64.6640625" style="513" customWidth="1"/>
    <col min="10243" max="10243" width="5.33203125" style="513" customWidth="1"/>
    <col min="10244" max="10244" width="7.6640625" style="513" customWidth="1"/>
    <col min="10245" max="10245" width="8.6640625" style="513" customWidth="1"/>
    <col min="10246" max="10246" width="24.6640625" style="513" customWidth="1"/>
    <col min="10247" max="10247" width="27.5546875" style="513" customWidth="1"/>
    <col min="10248" max="10248" width="13.6640625" style="513" customWidth="1"/>
    <col min="10249" max="10249" width="15.6640625" style="513" customWidth="1"/>
    <col min="10250" max="10250" width="9.109375" style="513"/>
    <col min="10251" max="10251" width="13.88671875" style="513" customWidth="1"/>
    <col min="10252" max="10252" width="9.109375" style="513"/>
    <col min="10253" max="10253" width="14.88671875" style="513" customWidth="1"/>
    <col min="10254" max="10496" width="9.109375" style="513"/>
    <col min="10497" max="10497" width="5.6640625" style="513" customWidth="1"/>
    <col min="10498" max="10498" width="64.6640625" style="513" customWidth="1"/>
    <col min="10499" max="10499" width="5.33203125" style="513" customWidth="1"/>
    <col min="10500" max="10500" width="7.6640625" style="513" customWidth="1"/>
    <col min="10501" max="10501" width="8.6640625" style="513" customWidth="1"/>
    <col min="10502" max="10502" width="24.6640625" style="513" customWidth="1"/>
    <col min="10503" max="10503" width="27.5546875" style="513" customWidth="1"/>
    <col min="10504" max="10504" width="13.6640625" style="513" customWidth="1"/>
    <col min="10505" max="10505" width="15.6640625" style="513" customWidth="1"/>
    <col min="10506" max="10506" width="9.109375" style="513"/>
    <col min="10507" max="10507" width="13.88671875" style="513" customWidth="1"/>
    <col min="10508" max="10508" width="9.109375" style="513"/>
    <col min="10509" max="10509" width="14.88671875" style="513" customWidth="1"/>
    <col min="10510" max="10752" width="9.109375" style="513"/>
    <col min="10753" max="10753" width="5.6640625" style="513" customWidth="1"/>
    <col min="10754" max="10754" width="64.6640625" style="513" customWidth="1"/>
    <col min="10755" max="10755" width="5.33203125" style="513" customWidth="1"/>
    <col min="10756" max="10756" width="7.6640625" style="513" customWidth="1"/>
    <col min="10757" max="10757" width="8.6640625" style="513" customWidth="1"/>
    <col min="10758" max="10758" width="24.6640625" style="513" customWidth="1"/>
    <col min="10759" max="10759" width="27.5546875" style="513" customWidth="1"/>
    <col min="10760" max="10760" width="13.6640625" style="513" customWidth="1"/>
    <col min="10761" max="10761" width="15.6640625" style="513" customWidth="1"/>
    <col min="10762" max="10762" width="9.109375" style="513"/>
    <col min="10763" max="10763" width="13.88671875" style="513" customWidth="1"/>
    <col min="10764" max="10764" width="9.109375" style="513"/>
    <col min="10765" max="10765" width="14.88671875" style="513" customWidth="1"/>
    <col min="10766" max="11008" width="9.109375" style="513"/>
    <col min="11009" max="11009" width="5.6640625" style="513" customWidth="1"/>
    <col min="11010" max="11010" width="64.6640625" style="513" customWidth="1"/>
    <col min="11011" max="11011" width="5.33203125" style="513" customWidth="1"/>
    <col min="11012" max="11012" width="7.6640625" style="513" customWidth="1"/>
    <col min="11013" max="11013" width="8.6640625" style="513" customWidth="1"/>
    <col min="11014" max="11014" width="24.6640625" style="513" customWidth="1"/>
    <col min="11015" max="11015" width="27.5546875" style="513" customWidth="1"/>
    <col min="11016" max="11016" width="13.6640625" style="513" customWidth="1"/>
    <col min="11017" max="11017" width="15.6640625" style="513" customWidth="1"/>
    <col min="11018" max="11018" width="9.109375" style="513"/>
    <col min="11019" max="11019" width="13.88671875" style="513" customWidth="1"/>
    <col min="11020" max="11020" width="9.109375" style="513"/>
    <col min="11021" max="11021" width="14.88671875" style="513" customWidth="1"/>
    <col min="11022" max="11264" width="9.109375" style="513"/>
    <col min="11265" max="11265" width="5.6640625" style="513" customWidth="1"/>
    <col min="11266" max="11266" width="64.6640625" style="513" customWidth="1"/>
    <col min="11267" max="11267" width="5.33203125" style="513" customWidth="1"/>
    <col min="11268" max="11268" width="7.6640625" style="513" customWidth="1"/>
    <col min="11269" max="11269" width="8.6640625" style="513" customWidth="1"/>
    <col min="11270" max="11270" width="24.6640625" style="513" customWidth="1"/>
    <col min="11271" max="11271" width="27.5546875" style="513" customWidth="1"/>
    <col min="11272" max="11272" width="13.6640625" style="513" customWidth="1"/>
    <col min="11273" max="11273" width="15.6640625" style="513" customWidth="1"/>
    <col min="11274" max="11274" width="9.109375" style="513"/>
    <col min="11275" max="11275" width="13.88671875" style="513" customWidth="1"/>
    <col min="11276" max="11276" width="9.109375" style="513"/>
    <col min="11277" max="11277" width="14.88671875" style="513" customWidth="1"/>
    <col min="11278" max="11520" width="9.109375" style="513"/>
    <col min="11521" max="11521" width="5.6640625" style="513" customWidth="1"/>
    <col min="11522" max="11522" width="64.6640625" style="513" customWidth="1"/>
    <col min="11523" max="11523" width="5.33203125" style="513" customWidth="1"/>
    <col min="11524" max="11524" width="7.6640625" style="513" customWidth="1"/>
    <col min="11525" max="11525" width="8.6640625" style="513" customWidth="1"/>
    <col min="11526" max="11526" width="24.6640625" style="513" customWidth="1"/>
    <col min="11527" max="11527" width="27.5546875" style="513" customWidth="1"/>
    <col min="11528" max="11528" width="13.6640625" style="513" customWidth="1"/>
    <col min="11529" max="11529" width="15.6640625" style="513" customWidth="1"/>
    <col min="11530" max="11530" width="9.109375" style="513"/>
    <col min="11531" max="11531" width="13.88671875" style="513" customWidth="1"/>
    <col min="11532" max="11532" width="9.109375" style="513"/>
    <col min="11533" max="11533" width="14.88671875" style="513" customWidth="1"/>
    <col min="11534" max="11776" width="9.109375" style="513"/>
    <col min="11777" max="11777" width="5.6640625" style="513" customWidth="1"/>
    <col min="11778" max="11778" width="64.6640625" style="513" customWidth="1"/>
    <col min="11779" max="11779" width="5.33203125" style="513" customWidth="1"/>
    <col min="11780" max="11780" width="7.6640625" style="513" customWidth="1"/>
    <col min="11781" max="11781" width="8.6640625" style="513" customWidth="1"/>
    <col min="11782" max="11782" width="24.6640625" style="513" customWidth="1"/>
    <col min="11783" max="11783" width="27.5546875" style="513" customWidth="1"/>
    <col min="11784" max="11784" width="13.6640625" style="513" customWidth="1"/>
    <col min="11785" max="11785" width="15.6640625" style="513" customWidth="1"/>
    <col min="11786" max="11786" width="9.109375" style="513"/>
    <col min="11787" max="11787" width="13.88671875" style="513" customWidth="1"/>
    <col min="11788" max="11788" width="9.109375" style="513"/>
    <col min="11789" max="11789" width="14.88671875" style="513" customWidth="1"/>
    <col min="11790" max="12032" width="9.109375" style="513"/>
    <col min="12033" max="12033" width="5.6640625" style="513" customWidth="1"/>
    <col min="12034" max="12034" width="64.6640625" style="513" customWidth="1"/>
    <col min="12035" max="12035" width="5.33203125" style="513" customWidth="1"/>
    <col min="12036" max="12036" width="7.6640625" style="513" customWidth="1"/>
    <col min="12037" max="12037" width="8.6640625" style="513" customWidth="1"/>
    <col min="12038" max="12038" width="24.6640625" style="513" customWidth="1"/>
    <col min="12039" max="12039" width="27.5546875" style="513" customWidth="1"/>
    <col min="12040" max="12040" width="13.6640625" style="513" customWidth="1"/>
    <col min="12041" max="12041" width="15.6640625" style="513" customWidth="1"/>
    <col min="12042" max="12042" width="9.109375" style="513"/>
    <col min="12043" max="12043" width="13.88671875" style="513" customWidth="1"/>
    <col min="12044" max="12044" width="9.109375" style="513"/>
    <col min="12045" max="12045" width="14.88671875" style="513" customWidth="1"/>
    <col min="12046" max="12288" width="9.109375" style="513"/>
    <col min="12289" max="12289" width="5.6640625" style="513" customWidth="1"/>
    <col min="12290" max="12290" width="64.6640625" style="513" customWidth="1"/>
    <col min="12291" max="12291" width="5.33203125" style="513" customWidth="1"/>
    <col min="12292" max="12292" width="7.6640625" style="513" customWidth="1"/>
    <col min="12293" max="12293" width="8.6640625" style="513" customWidth="1"/>
    <col min="12294" max="12294" width="24.6640625" style="513" customWidth="1"/>
    <col min="12295" max="12295" width="27.5546875" style="513" customWidth="1"/>
    <col min="12296" max="12296" width="13.6640625" style="513" customWidth="1"/>
    <col min="12297" max="12297" width="15.6640625" style="513" customWidth="1"/>
    <col min="12298" max="12298" width="9.109375" style="513"/>
    <col min="12299" max="12299" width="13.88671875" style="513" customWidth="1"/>
    <col min="12300" max="12300" width="9.109375" style="513"/>
    <col min="12301" max="12301" width="14.88671875" style="513" customWidth="1"/>
    <col min="12302" max="12544" width="9.109375" style="513"/>
    <col min="12545" max="12545" width="5.6640625" style="513" customWidth="1"/>
    <col min="12546" max="12546" width="64.6640625" style="513" customWidth="1"/>
    <col min="12547" max="12547" width="5.33203125" style="513" customWidth="1"/>
    <col min="12548" max="12548" width="7.6640625" style="513" customWidth="1"/>
    <col min="12549" max="12549" width="8.6640625" style="513" customWidth="1"/>
    <col min="12550" max="12550" width="24.6640625" style="513" customWidth="1"/>
    <col min="12551" max="12551" width="27.5546875" style="513" customWidth="1"/>
    <col min="12552" max="12552" width="13.6640625" style="513" customWidth="1"/>
    <col min="12553" max="12553" width="15.6640625" style="513" customWidth="1"/>
    <col min="12554" max="12554" width="9.109375" style="513"/>
    <col min="12555" max="12555" width="13.88671875" style="513" customWidth="1"/>
    <col min="12556" max="12556" width="9.109375" style="513"/>
    <col min="12557" max="12557" width="14.88671875" style="513" customWidth="1"/>
    <col min="12558" max="12800" width="9.109375" style="513"/>
    <col min="12801" max="12801" width="5.6640625" style="513" customWidth="1"/>
    <col min="12802" max="12802" width="64.6640625" style="513" customWidth="1"/>
    <col min="12803" max="12803" width="5.33203125" style="513" customWidth="1"/>
    <col min="12804" max="12804" width="7.6640625" style="513" customWidth="1"/>
    <col min="12805" max="12805" width="8.6640625" style="513" customWidth="1"/>
    <col min="12806" max="12806" width="24.6640625" style="513" customWidth="1"/>
    <col min="12807" max="12807" width="27.5546875" style="513" customWidth="1"/>
    <col min="12808" max="12808" width="13.6640625" style="513" customWidth="1"/>
    <col min="12809" max="12809" width="15.6640625" style="513" customWidth="1"/>
    <col min="12810" max="12810" width="9.109375" style="513"/>
    <col min="12811" max="12811" width="13.88671875" style="513" customWidth="1"/>
    <col min="12812" max="12812" width="9.109375" style="513"/>
    <col min="12813" max="12813" width="14.88671875" style="513" customWidth="1"/>
    <col min="12814" max="13056" width="9.109375" style="513"/>
    <col min="13057" max="13057" width="5.6640625" style="513" customWidth="1"/>
    <col min="13058" max="13058" width="64.6640625" style="513" customWidth="1"/>
    <col min="13059" max="13059" width="5.33203125" style="513" customWidth="1"/>
    <col min="13060" max="13060" width="7.6640625" style="513" customWidth="1"/>
    <col min="13061" max="13061" width="8.6640625" style="513" customWidth="1"/>
    <col min="13062" max="13062" width="24.6640625" style="513" customWidth="1"/>
    <col min="13063" max="13063" width="27.5546875" style="513" customWidth="1"/>
    <col min="13064" max="13064" width="13.6640625" style="513" customWidth="1"/>
    <col min="13065" max="13065" width="15.6640625" style="513" customWidth="1"/>
    <col min="13066" max="13066" width="9.109375" style="513"/>
    <col min="13067" max="13067" width="13.88671875" style="513" customWidth="1"/>
    <col min="13068" max="13068" width="9.109375" style="513"/>
    <col min="13069" max="13069" width="14.88671875" style="513" customWidth="1"/>
    <col min="13070" max="13312" width="9.109375" style="513"/>
    <col min="13313" max="13313" width="5.6640625" style="513" customWidth="1"/>
    <col min="13314" max="13314" width="64.6640625" style="513" customWidth="1"/>
    <col min="13315" max="13315" width="5.33203125" style="513" customWidth="1"/>
    <col min="13316" max="13316" width="7.6640625" style="513" customWidth="1"/>
    <col min="13317" max="13317" width="8.6640625" style="513" customWidth="1"/>
    <col min="13318" max="13318" width="24.6640625" style="513" customWidth="1"/>
    <col min="13319" max="13319" width="27.5546875" style="513" customWidth="1"/>
    <col min="13320" max="13320" width="13.6640625" style="513" customWidth="1"/>
    <col min="13321" max="13321" width="15.6640625" style="513" customWidth="1"/>
    <col min="13322" max="13322" width="9.109375" style="513"/>
    <col min="13323" max="13323" width="13.88671875" style="513" customWidth="1"/>
    <col min="13324" max="13324" width="9.109375" style="513"/>
    <col min="13325" max="13325" width="14.88671875" style="513" customWidth="1"/>
    <col min="13326" max="13568" width="9.109375" style="513"/>
    <col min="13569" max="13569" width="5.6640625" style="513" customWidth="1"/>
    <col min="13570" max="13570" width="64.6640625" style="513" customWidth="1"/>
    <col min="13571" max="13571" width="5.33203125" style="513" customWidth="1"/>
    <col min="13572" max="13572" width="7.6640625" style="513" customWidth="1"/>
    <col min="13573" max="13573" width="8.6640625" style="513" customWidth="1"/>
    <col min="13574" max="13574" width="24.6640625" style="513" customWidth="1"/>
    <col min="13575" max="13575" width="27.5546875" style="513" customWidth="1"/>
    <col min="13576" max="13576" width="13.6640625" style="513" customWidth="1"/>
    <col min="13577" max="13577" width="15.6640625" style="513" customWidth="1"/>
    <col min="13578" max="13578" width="9.109375" style="513"/>
    <col min="13579" max="13579" width="13.88671875" style="513" customWidth="1"/>
    <col min="13580" max="13580" width="9.109375" style="513"/>
    <col min="13581" max="13581" width="14.88671875" style="513" customWidth="1"/>
    <col min="13582" max="13824" width="9.109375" style="513"/>
    <col min="13825" max="13825" width="5.6640625" style="513" customWidth="1"/>
    <col min="13826" max="13826" width="64.6640625" style="513" customWidth="1"/>
    <col min="13827" max="13827" width="5.33203125" style="513" customWidth="1"/>
    <col min="13828" max="13828" width="7.6640625" style="513" customWidth="1"/>
    <col min="13829" max="13829" width="8.6640625" style="513" customWidth="1"/>
    <col min="13830" max="13830" width="24.6640625" style="513" customWidth="1"/>
    <col min="13831" max="13831" width="27.5546875" style="513" customWidth="1"/>
    <col min="13832" max="13832" width="13.6640625" style="513" customWidth="1"/>
    <col min="13833" max="13833" width="15.6640625" style="513" customWidth="1"/>
    <col min="13834" max="13834" width="9.109375" style="513"/>
    <col min="13835" max="13835" width="13.88671875" style="513" customWidth="1"/>
    <col min="13836" max="13836" width="9.109375" style="513"/>
    <col min="13837" max="13837" width="14.88671875" style="513" customWidth="1"/>
    <col min="13838" max="14080" width="9.109375" style="513"/>
    <col min="14081" max="14081" width="5.6640625" style="513" customWidth="1"/>
    <col min="14082" max="14082" width="64.6640625" style="513" customWidth="1"/>
    <col min="14083" max="14083" width="5.33203125" style="513" customWidth="1"/>
    <col min="14084" max="14084" width="7.6640625" style="513" customWidth="1"/>
    <col min="14085" max="14085" width="8.6640625" style="513" customWidth="1"/>
    <col min="14086" max="14086" width="24.6640625" style="513" customWidth="1"/>
    <col min="14087" max="14087" width="27.5546875" style="513" customWidth="1"/>
    <col min="14088" max="14088" width="13.6640625" style="513" customWidth="1"/>
    <col min="14089" max="14089" width="15.6640625" style="513" customWidth="1"/>
    <col min="14090" max="14090" width="9.109375" style="513"/>
    <col min="14091" max="14091" width="13.88671875" style="513" customWidth="1"/>
    <col min="14092" max="14092" width="9.109375" style="513"/>
    <col min="14093" max="14093" width="14.88671875" style="513" customWidth="1"/>
    <col min="14094" max="14336" width="9.109375" style="513"/>
    <col min="14337" max="14337" width="5.6640625" style="513" customWidth="1"/>
    <col min="14338" max="14338" width="64.6640625" style="513" customWidth="1"/>
    <col min="14339" max="14339" width="5.33203125" style="513" customWidth="1"/>
    <col min="14340" max="14340" width="7.6640625" style="513" customWidth="1"/>
    <col min="14341" max="14341" width="8.6640625" style="513" customWidth="1"/>
    <col min="14342" max="14342" width="24.6640625" style="513" customWidth="1"/>
    <col min="14343" max="14343" width="27.5546875" style="513" customWidth="1"/>
    <col min="14344" max="14344" width="13.6640625" style="513" customWidth="1"/>
    <col min="14345" max="14345" width="15.6640625" style="513" customWidth="1"/>
    <col min="14346" max="14346" width="9.109375" style="513"/>
    <col min="14347" max="14347" width="13.88671875" style="513" customWidth="1"/>
    <col min="14348" max="14348" width="9.109375" style="513"/>
    <col min="14349" max="14349" width="14.88671875" style="513" customWidth="1"/>
    <col min="14350" max="14592" width="9.109375" style="513"/>
    <col min="14593" max="14593" width="5.6640625" style="513" customWidth="1"/>
    <col min="14594" max="14594" width="64.6640625" style="513" customWidth="1"/>
    <col min="14595" max="14595" width="5.33203125" style="513" customWidth="1"/>
    <col min="14596" max="14596" width="7.6640625" style="513" customWidth="1"/>
    <col min="14597" max="14597" width="8.6640625" style="513" customWidth="1"/>
    <col min="14598" max="14598" width="24.6640625" style="513" customWidth="1"/>
    <col min="14599" max="14599" width="27.5546875" style="513" customWidth="1"/>
    <col min="14600" max="14600" width="13.6640625" style="513" customWidth="1"/>
    <col min="14601" max="14601" width="15.6640625" style="513" customWidth="1"/>
    <col min="14602" max="14602" width="9.109375" style="513"/>
    <col min="14603" max="14603" width="13.88671875" style="513" customWidth="1"/>
    <col min="14604" max="14604" width="9.109375" style="513"/>
    <col min="14605" max="14605" width="14.88671875" style="513" customWidth="1"/>
    <col min="14606" max="14848" width="9.109375" style="513"/>
    <col min="14849" max="14849" width="5.6640625" style="513" customWidth="1"/>
    <col min="14850" max="14850" width="64.6640625" style="513" customWidth="1"/>
    <col min="14851" max="14851" width="5.33203125" style="513" customWidth="1"/>
    <col min="14852" max="14852" width="7.6640625" style="513" customWidth="1"/>
    <col min="14853" max="14853" width="8.6640625" style="513" customWidth="1"/>
    <col min="14854" max="14854" width="24.6640625" style="513" customWidth="1"/>
    <col min="14855" max="14855" width="27.5546875" style="513" customWidth="1"/>
    <col min="14856" max="14856" width="13.6640625" style="513" customWidth="1"/>
    <col min="14857" max="14857" width="15.6640625" style="513" customWidth="1"/>
    <col min="14858" max="14858" width="9.109375" style="513"/>
    <col min="14859" max="14859" width="13.88671875" style="513" customWidth="1"/>
    <col min="14860" max="14860" width="9.109375" style="513"/>
    <col min="14861" max="14861" width="14.88671875" style="513" customWidth="1"/>
    <col min="14862" max="15104" width="9.109375" style="513"/>
    <col min="15105" max="15105" width="5.6640625" style="513" customWidth="1"/>
    <col min="15106" max="15106" width="64.6640625" style="513" customWidth="1"/>
    <col min="15107" max="15107" width="5.33203125" style="513" customWidth="1"/>
    <col min="15108" max="15108" width="7.6640625" style="513" customWidth="1"/>
    <col min="15109" max="15109" width="8.6640625" style="513" customWidth="1"/>
    <col min="15110" max="15110" width="24.6640625" style="513" customWidth="1"/>
    <col min="15111" max="15111" width="27.5546875" style="513" customWidth="1"/>
    <col min="15112" max="15112" width="13.6640625" style="513" customWidth="1"/>
    <col min="15113" max="15113" width="15.6640625" style="513" customWidth="1"/>
    <col min="15114" max="15114" width="9.109375" style="513"/>
    <col min="15115" max="15115" width="13.88671875" style="513" customWidth="1"/>
    <col min="15116" max="15116" width="9.109375" style="513"/>
    <col min="15117" max="15117" width="14.88671875" style="513" customWidth="1"/>
    <col min="15118" max="15360" width="9.109375" style="513"/>
    <col min="15361" max="15361" width="5.6640625" style="513" customWidth="1"/>
    <col min="15362" max="15362" width="64.6640625" style="513" customWidth="1"/>
    <col min="15363" max="15363" width="5.33203125" style="513" customWidth="1"/>
    <col min="15364" max="15364" width="7.6640625" style="513" customWidth="1"/>
    <col min="15365" max="15365" width="8.6640625" style="513" customWidth="1"/>
    <col min="15366" max="15366" width="24.6640625" style="513" customWidth="1"/>
    <col min="15367" max="15367" width="27.5546875" style="513" customWidth="1"/>
    <col min="15368" max="15368" width="13.6640625" style="513" customWidth="1"/>
    <col min="15369" max="15369" width="15.6640625" style="513" customWidth="1"/>
    <col min="15370" max="15370" width="9.109375" style="513"/>
    <col min="15371" max="15371" width="13.88671875" style="513" customWidth="1"/>
    <col min="15372" max="15372" width="9.109375" style="513"/>
    <col min="15373" max="15373" width="14.88671875" style="513" customWidth="1"/>
    <col min="15374" max="15616" width="9.109375" style="513"/>
    <col min="15617" max="15617" width="5.6640625" style="513" customWidth="1"/>
    <col min="15618" max="15618" width="64.6640625" style="513" customWidth="1"/>
    <col min="15619" max="15619" width="5.33203125" style="513" customWidth="1"/>
    <col min="15620" max="15620" width="7.6640625" style="513" customWidth="1"/>
    <col min="15621" max="15621" width="8.6640625" style="513" customWidth="1"/>
    <col min="15622" max="15622" width="24.6640625" style="513" customWidth="1"/>
    <col min="15623" max="15623" width="27.5546875" style="513" customWidth="1"/>
    <col min="15624" max="15624" width="13.6640625" style="513" customWidth="1"/>
    <col min="15625" max="15625" width="15.6640625" style="513" customWidth="1"/>
    <col min="15626" max="15626" width="9.109375" style="513"/>
    <col min="15627" max="15627" width="13.88671875" style="513" customWidth="1"/>
    <col min="15628" max="15628" width="9.109375" style="513"/>
    <col min="15629" max="15629" width="14.88671875" style="513" customWidth="1"/>
    <col min="15630" max="15872" width="9.109375" style="513"/>
    <col min="15873" max="15873" width="5.6640625" style="513" customWidth="1"/>
    <col min="15874" max="15874" width="64.6640625" style="513" customWidth="1"/>
    <col min="15875" max="15875" width="5.33203125" style="513" customWidth="1"/>
    <col min="15876" max="15876" width="7.6640625" style="513" customWidth="1"/>
    <col min="15877" max="15877" width="8.6640625" style="513" customWidth="1"/>
    <col min="15878" max="15878" width="24.6640625" style="513" customWidth="1"/>
    <col min="15879" max="15879" width="27.5546875" style="513" customWidth="1"/>
    <col min="15880" max="15880" width="13.6640625" style="513" customWidth="1"/>
    <col min="15881" max="15881" width="15.6640625" style="513" customWidth="1"/>
    <col min="15882" max="15882" width="9.109375" style="513"/>
    <col min="15883" max="15883" width="13.88671875" style="513" customWidth="1"/>
    <col min="15884" max="15884" width="9.109375" style="513"/>
    <col min="15885" max="15885" width="14.88671875" style="513" customWidth="1"/>
    <col min="15886" max="16128" width="9.109375" style="513"/>
    <col min="16129" max="16129" width="5.6640625" style="513" customWidth="1"/>
    <col min="16130" max="16130" width="64.6640625" style="513" customWidth="1"/>
    <col min="16131" max="16131" width="5.33203125" style="513" customWidth="1"/>
    <col min="16132" max="16132" width="7.6640625" style="513" customWidth="1"/>
    <col min="16133" max="16133" width="8.6640625" style="513" customWidth="1"/>
    <col min="16134" max="16134" width="24.6640625" style="513" customWidth="1"/>
    <col min="16135" max="16135" width="27.5546875" style="513" customWidth="1"/>
    <col min="16136" max="16136" width="13.6640625" style="513" customWidth="1"/>
    <col min="16137" max="16137" width="15.6640625" style="513" customWidth="1"/>
    <col min="16138" max="16138" width="9.109375" style="513"/>
    <col min="16139" max="16139" width="13.88671875" style="513" customWidth="1"/>
    <col min="16140" max="16140" width="9.109375" style="513"/>
    <col min="16141" max="16141" width="14.88671875" style="513" customWidth="1"/>
    <col min="16142" max="16384" width="9.109375" style="513"/>
  </cols>
  <sheetData>
    <row r="1" spans="1:13" s="627" customFormat="1" ht="21" customHeight="1" thickBot="1">
      <c r="A1" s="1415" t="s">
        <v>3147</v>
      </c>
      <c r="B1" s="1416"/>
      <c r="C1" s="1416"/>
      <c r="D1" s="1416"/>
      <c r="E1" s="1416"/>
      <c r="F1" s="1416"/>
      <c r="G1" s="1417"/>
      <c r="H1" s="1416"/>
      <c r="I1" s="1417"/>
    </row>
    <row r="2" spans="1:13" s="627" customFormat="1" ht="32.1" customHeight="1" thickBot="1">
      <c r="A2" s="1418" t="str">
        <f>'Rekapitulace SO_111'!A2</f>
        <v>NOVÉ HURDISKY - SOCIÁLNÍ BYDLENÍ OTROKOVICE, NOVOSTAVBA BYTOVÝCH DOMŮ, SO 111 ROZVODY ZLINNET</v>
      </c>
      <c r="B2" s="1419"/>
      <c r="C2" s="1419"/>
      <c r="D2" s="1419"/>
      <c r="E2" s="1419"/>
      <c r="F2" s="1419"/>
      <c r="G2" s="1420"/>
      <c r="H2" s="1419"/>
      <c r="I2" s="1420"/>
    </row>
    <row r="3" spans="1:13" s="627" customFormat="1" ht="21" customHeight="1" thickBot="1">
      <c r="A3" s="634"/>
      <c r="B3" s="633"/>
      <c r="C3" s="632"/>
      <c r="D3" s="631"/>
      <c r="E3" s="631"/>
      <c r="F3" s="629"/>
      <c r="G3" s="630"/>
      <c r="H3" s="629"/>
      <c r="I3" s="628"/>
    </row>
    <row r="4" spans="1:13" s="515" customFormat="1">
      <c r="A4" s="626" t="s">
        <v>3146</v>
      </c>
      <c r="B4" s="1019" t="s">
        <v>3145</v>
      </c>
      <c r="C4" s="1020" t="s">
        <v>156</v>
      </c>
      <c r="D4" s="1020" t="s">
        <v>2807</v>
      </c>
      <c r="E4" s="1020" t="s">
        <v>3144</v>
      </c>
      <c r="F4" s="1021" t="s">
        <v>3143</v>
      </c>
      <c r="G4" s="1021" t="s">
        <v>3142</v>
      </c>
      <c r="H4" s="1022" t="s">
        <v>3141</v>
      </c>
      <c r="I4" s="621" t="s">
        <v>2804</v>
      </c>
    </row>
    <row r="5" spans="1:13" s="515" customFormat="1" ht="13.8"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4439</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3135</v>
      </c>
      <c r="C9" s="1029"/>
      <c r="D9" s="1030"/>
      <c r="E9" s="1031"/>
      <c r="F9" s="1032"/>
      <c r="G9" s="1033"/>
      <c r="H9" s="1032">
        <v>0</v>
      </c>
      <c r="I9" s="558"/>
      <c r="K9" s="533"/>
      <c r="M9" s="533"/>
    </row>
    <row r="10" spans="1:13" s="571" customFormat="1" ht="13.2" customHeight="1">
      <c r="A10" s="564">
        <v>1</v>
      </c>
      <c r="B10" s="1034" t="s">
        <v>4440</v>
      </c>
      <c r="C10" s="1035"/>
      <c r="D10" s="1036">
        <v>150</v>
      </c>
      <c r="E10" s="1037" t="s">
        <v>315</v>
      </c>
      <c r="F10" s="1176"/>
      <c r="G10" s="1033">
        <f>D10*F10</f>
        <v>0</v>
      </c>
      <c r="H10" s="1039"/>
      <c r="I10" s="558">
        <f t="shared" ref="I10:I15" si="0">D10*H10</f>
        <v>0</v>
      </c>
      <c r="K10" s="533"/>
      <c r="M10" s="533"/>
    </row>
    <row r="11" spans="1:13" s="524" customFormat="1" ht="26.4">
      <c r="A11" s="564">
        <v>2</v>
      </c>
      <c r="B11" s="1040" t="s">
        <v>3126</v>
      </c>
      <c r="C11" s="1029"/>
      <c r="D11" s="1041">
        <v>3</v>
      </c>
      <c r="E11" s="1042" t="s">
        <v>1985</v>
      </c>
      <c r="F11" s="1176"/>
      <c r="G11" s="1044">
        <f>D11*F11</f>
        <v>0</v>
      </c>
      <c r="H11" s="1043"/>
      <c r="I11" s="578">
        <f t="shared" si="0"/>
        <v>0</v>
      </c>
      <c r="K11" s="533"/>
      <c r="M11" s="533"/>
    </row>
    <row r="12" spans="1:13" s="571" customFormat="1" ht="29.25" customHeight="1">
      <c r="A12" s="564">
        <v>3</v>
      </c>
      <c r="B12" s="1034" t="s">
        <v>4441</v>
      </c>
      <c r="C12" s="1035"/>
      <c r="D12" s="1036">
        <v>1</v>
      </c>
      <c r="E12" s="1045" t="s">
        <v>1985</v>
      </c>
      <c r="F12" s="1176"/>
      <c r="G12" s="1033">
        <f>D12*F12</f>
        <v>0</v>
      </c>
      <c r="H12" s="1039"/>
      <c r="I12" s="558">
        <f t="shared" si="0"/>
        <v>0</v>
      </c>
      <c r="K12" s="533"/>
      <c r="M12" s="533"/>
    </row>
    <row r="13" spans="1:13" s="524" customFormat="1" ht="25.95" customHeight="1">
      <c r="A13" s="564">
        <v>4</v>
      </c>
      <c r="B13" s="1046" t="s">
        <v>4442</v>
      </c>
      <c r="C13" s="1029"/>
      <c r="D13" s="1047">
        <v>4</v>
      </c>
      <c r="E13" s="1042" t="s">
        <v>2061</v>
      </c>
      <c r="F13" s="1032"/>
      <c r="G13" s="1033"/>
      <c r="H13" s="1176"/>
      <c r="I13" s="558">
        <f t="shared" si="0"/>
        <v>0</v>
      </c>
      <c r="K13" s="533"/>
      <c r="M13" s="533"/>
    </row>
    <row r="14" spans="1:13" s="524" customFormat="1">
      <c r="A14" s="564"/>
      <c r="B14" s="1028" t="s">
        <v>3122</v>
      </c>
      <c r="C14" s="1029"/>
      <c r="D14" s="1030"/>
      <c r="E14" s="1042"/>
      <c r="F14" s="1032">
        <v>0</v>
      </c>
      <c r="G14" s="1033">
        <f>PRODUCT(D14,F14)</f>
        <v>0</v>
      </c>
      <c r="H14" s="1032"/>
      <c r="I14" s="558">
        <f t="shared" si="0"/>
        <v>0</v>
      </c>
      <c r="K14" s="533"/>
      <c r="M14" s="533"/>
    </row>
    <row r="15" spans="1:13" s="524" customFormat="1">
      <c r="A15" s="564">
        <v>5</v>
      </c>
      <c r="B15" s="1040" t="s">
        <v>4443</v>
      </c>
      <c r="C15" s="1029"/>
      <c r="D15" s="1041">
        <v>1</v>
      </c>
      <c r="E15" s="1042" t="s">
        <v>1985</v>
      </c>
      <c r="F15" s="1032"/>
      <c r="G15" s="1032"/>
      <c r="H15" s="1176"/>
      <c r="I15" s="558">
        <f t="shared" si="0"/>
        <v>0</v>
      </c>
      <c r="K15" s="533"/>
      <c r="M15" s="533"/>
    </row>
    <row r="16" spans="1:13" s="543" customFormat="1">
      <c r="A16" s="1048"/>
      <c r="B16" s="1049" t="s">
        <v>3119</v>
      </c>
      <c r="C16" s="1050"/>
      <c r="D16" s="1051"/>
      <c r="E16" s="1052"/>
      <c r="F16" s="1053"/>
      <c r="G16" s="1053"/>
      <c r="H16" s="1053"/>
      <c r="I16" s="551"/>
      <c r="M16" s="533"/>
    </row>
    <row r="17" spans="1:13" s="543" customFormat="1" ht="13.8" thickBot="1">
      <c r="A17" s="550"/>
      <c r="B17" s="549"/>
      <c r="C17" s="548"/>
      <c r="D17" s="547"/>
      <c r="E17" s="546"/>
      <c r="F17" s="545"/>
      <c r="G17" s="545"/>
      <c r="H17" s="545"/>
      <c r="I17" s="544"/>
      <c r="M17" s="533"/>
    </row>
    <row r="18" spans="1:13" s="524" customFormat="1">
      <c r="A18" s="542"/>
      <c r="B18" s="541" t="s">
        <v>2806</v>
      </c>
      <c r="C18" s="540"/>
      <c r="D18" s="539"/>
      <c r="E18" s="538"/>
      <c r="F18" s="537"/>
      <c r="G18" s="536">
        <f>SUM(G9:G17)</f>
        <v>0</v>
      </c>
      <c r="H18" s="535"/>
      <c r="I18" s="534"/>
      <c r="M18" s="533"/>
    </row>
    <row r="19" spans="1:13" s="524" customFormat="1" ht="13.8" thickBot="1">
      <c r="A19" s="532"/>
      <c r="B19" s="1054" t="s">
        <v>2804</v>
      </c>
      <c r="C19" s="530"/>
      <c r="D19" s="529"/>
      <c r="E19" s="528"/>
      <c r="F19" s="527"/>
      <c r="G19" s="526"/>
      <c r="H19" s="526"/>
      <c r="I19" s="525">
        <f>SUM(I9:I18)</f>
        <v>0</v>
      </c>
    </row>
    <row r="20" spans="1:13" ht="13.8" thickBot="1">
      <c r="A20" s="1055"/>
      <c r="B20" s="522" t="s">
        <v>3118</v>
      </c>
      <c r="C20" s="521"/>
      <c r="D20" s="520"/>
      <c r="E20" s="519"/>
      <c r="F20" s="517"/>
      <c r="G20" s="518"/>
      <c r="H20" s="517"/>
      <c r="I20" s="516">
        <f>SUM(I19,G18)</f>
        <v>0</v>
      </c>
    </row>
    <row r="21" spans="1:13">
      <c r="A21" s="1632"/>
      <c r="B21" s="1632"/>
      <c r="C21" s="1632"/>
      <c r="D21" s="1632"/>
      <c r="E21" s="1632"/>
      <c r="F21" s="1632"/>
      <c r="G21" s="1632"/>
      <c r="H21" s="1632"/>
      <c r="I21" s="1632"/>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130</v>
      </c>
      <c r="E3" s="1260" t="s">
        <v>131</v>
      </c>
      <c r="F3" s="1245"/>
      <c r="G3" s="1245"/>
      <c r="H3" s="1245"/>
      <c r="I3" s="1245"/>
      <c r="J3" s="1246"/>
    </row>
    <row r="4" spans="1:15" ht="23.25" customHeight="1">
      <c r="A4" s="137">
        <v>468</v>
      </c>
      <c r="B4" s="81" t="s">
        <v>228</v>
      </c>
      <c r="C4" s="82"/>
      <c r="D4" s="136" t="s">
        <v>130</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SUMIF(F49:F60,A16,I49:I60)+SUMIF(F49:F60,"PSU",I49:I60)</f>
        <v>0</v>
      </c>
      <c r="J16" s="1267"/>
    </row>
    <row r="17" spans="1:10" ht="23.25" customHeight="1">
      <c r="A17" s="123" t="s">
        <v>27</v>
      </c>
      <c r="B17" s="38" t="s">
        <v>27</v>
      </c>
      <c r="C17" s="808"/>
      <c r="D17" s="809"/>
      <c r="E17" s="1265"/>
      <c r="F17" s="1266"/>
      <c r="G17" s="1265"/>
      <c r="H17" s="1266"/>
      <c r="I17" s="1265">
        <f>SUMIF(F49:F60,A17,I49:I60)</f>
        <v>0</v>
      </c>
      <c r="J17" s="1267"/>
    </row>
    <row r="18" spans="1:10" ht="23.25" customHeight="1">
      <c r="A18" s="123" t="s">
        <v>28</v>
      </c>
      <c r="B18" s="38" t="s">
        <v>28</v>
      </c>
      <c r="C18" s="808"/>
      <c r="D18" s="809"/>
      <c r="E18" s="1265"/>
      <c r="F18" s="1266"/>
      <c r="G18" s="1265"/>
      <c r="H18" s="1266"/>
      <c r="I18" s="1265">
        <f>SUMIF(F49:F60,A18,I49:I60)</f>
        <v>0</v>
      </c>
      <c r="J18" s="1267"/>
    </row>
    <row r="19" spans="1:10" ht="23.25" customHeight="1">
      <c r="A19" s="123" t="s">
        <v>142</v>
      </c>
      <c r="B19" s="38" t="s">
        <v>29</v>
      </c>
      <c r="C19" s="808"/>
      <c r="D19" s="809"/>
      <c r="E19" s="1265"/>
      <c r="F19" s="1266"/>
      <c r="G19" s="1265"/>
      <c r="H19" s="1266"/>
      <c r="I19" s="1265">
        <f>SUMIF(F49:F60,A19,I49:I60)</f>
        <v>0</v>
      </c>
      <c r="J19" s="1267"/>
    </row>
    <row r="20" spans="1:10" ht="23.25" customHeight="1">
      <c r="A20" s="123" t="s">
        <v>143</v>
      </c>
      <c r="B20" s="38" t="s">
        <v>30</v>
      </c>
      <c r="C20" s="808"/>
      <c r="D20" s="809"/>
      <c r="E20" s="1265"/>
      <c r="F20" s="1266"/>
      <c r="G20" s="1265"/>
      <c r="H20" s="1266"/>
      <c r="I20" s="1265">
        <f>SUMIF(F49:F60,A20,I49:I60)</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I61</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f>G29-(SUM(G23:I26))</f>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71" t="s">
        <v>131</v>
      </c>
      <c r="D40" s="1271"/>
      <c r="E40" s="1271"/>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78" t="s">
        <v>132</v>
      </c>
      <c r="D41" s="1278"/>
      <c r="E41" s="1278"/>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SO_112'!G8</f>
        <v>0</v>
      </c>
      <c r="J49" s="842" t="str">
        <f>IF(I61=0,"",I49/I61*100)</f>
        <v/>
      </c>
    </row>
    <row r="50" spans="1:10" ht="36.75" customHeight="1">
      <c r="A50" s="127"/>
      <c r="B50" s="839" t="s">
        <v>225</v>
      </c>
      <c r="C50" s="1279" t="s">
        <v>224</v>
      </c>
      <c r="D50" s="1280"/>
      <c r="E50" s="1280"/>
      <c r="F50" s="840" t="s">
        <v>26</v>
      </c>
      <c r="G50" s="841"/>
      <c r="H50" s="841"/>
      <c r="I50" s="841">
        <f>'Rozpočet SO_112'!G178</f>
        <v>0</v>
      </c>
      <c r="J50" s="842" t="str">
        <f>IF(I61=0,"",I50/I61*100)</f>
        <v/>
      </c>
    </row>
    <row r="51" spans="1:10" ht="36.75" customHeight="1">
      <c r="A51" s="127"/>
      <c r="B51" s="839" t="s">
        <v>3396</v>
      </c>
      <c r="C51" s="1279" t="s">
        <v>3397</v>
      </c>
      <c r="D51" s="1280"/>
      <c r="E51" s="1280"/>
      <c r="F51" s="840" t="s">
        <v>26</v>
      </c>
      <c r="G51" s="841"/>
      <c r="H51" s="841"/>
      <c r="I51" s="841">
        <f>'Rozpočet SO_112'!G191</f>
        <v>0</v>
      </c>
      <c r="J51" s="842" t="str">
        <f>IF(I61=0,"",I51/I61*100)</f>
        <v/>
      </c>
    </row>
    <row r="52" spans="1:10" ht="36.75" customHeight="1">
      <c r="A52" s="127"/>
      <c r="B52" s="839" t="s">
        <v>209</v>
      </c>
      <c r="C52" s="1279" t="s">
        <v>208</v>
      </c>
      <c r="D52" s="1280"/>
      <c r="E52" s="1280"/>
      <c r="F52" s="840" t="s">
        <v>26</v>
      </c>
      <c r="G52" s="841"/>
      <c r="H52" s="841"/>
      <c r="I52" s="841">
        <f>'Rozpočet SO_112'!G261</f>
        <v>0</v>
      </c>
      <c r="J52" s="842" t="str">
        <f>IF(I61=0,"",I52/I61*100)</f>
        <v/>
      </c>
    </row>
    <row r="53" spans="1:10" ht="36.75" customHeight="1">
      <c r="A53" s="127"/>
      <c r="B53" s="839" t="s">
        <v>3398</v>
      </c>
      <c r="C53" s="1279" t="s">
        <v>3399</v>
      </c>
      <c r="D53" s="1280"/>
      <c r="E53" s="1280"/>
      <c r="F53" s="840" t="s">
        <v>26</v>
      </c>
      <c r="G53" s="841"/>
      <c r="H53" s="841"/>
      <c r="I53" s="841">
        <f>'Rozpočet SO_112'!G267</f>
        <v>0</v>
      </c>
      <c r="J53" s="842" t="str">
        <f>IF(I61=0,"",I53/I61*100)</f>
        <v/>
      </c>
    </row>
    <row r="54" spans="1:10" ht="36.75" customHeight="1">
      <c r="A54" s="127"/>
      <c r="B54" s="839" t="s">
        <v>3340</v>
      </c>
      <c r="C54" s="1279" t="s">
        <v>3341</v>
      </c>
      <c r="D54" s="1280"/>
      <c r="E54" s="1280"/>
      <c r="F54" s="840" t="s">
        <v>26</v>
      </c>
      <c r="G54" s="841"/>
      <c r="H54" s="841"/>
      <c r="I54" s="841">
        <f>'Rozpočet SO_112'!G273</f>
        <v>0</v>
      </c>
      <c r="J54" s="842" t="str">
        <f>IF(I61=0,"",I54/I61*100)</f>
        <v/>
      </c>
    </row>
    <row r="55" spans="1:10" ht="36.75" customHeight="1">
      <c r="A55" s="127"/>
      <c r="B55" s="839" t="s">
        <v>3400</v>
      </c>
      <c r="C55" s="1279" t="s">
        <v>3401</v>
      </c>
      <c r="D55" s="1280"/>
      <c r="E55" s="1280"/>
      <c r="F55" s="840" t="s">
        <v>26</v>
      </c>
      <c r="G55" s="841"/>
      <c r="H55" s="841"/>
      <c r="I55" s="841">
        <f>'Rozpočet SO_112'!G303</f>
        <v>0</v>
      </c>
      <c r="J55" s="842" t="str">
        <f>IF(I61=0,"",I55/I61*100)</f>
        <v/>
      </c>
    </row>
    <row r="56" spans="1:10" ht="36.75" customHeight="1">
      <c r="A56" s="127"/>
      <c r="B56" s="839" t="s">
        <v>201</v>
      </c>
      <c r="C56" s="1279" t="s">
        <v>200</v>
      </c>
      <c r="D56" s="1280"/>
      <c r="E56" s="1280"/>
      <c r="F56" s="840" t="s">
        <v>26</v>
      </c>
      <c r="G56" s="841"/>
      <c r="H56" s="841"/>
      <c r="I56" s="841">
        <f>'Rozpočet SO_112'!G307</f>
        <v>0</v>
      </c>
      <c r="J56" s="842" t="str">
        <f>IF(I61=0,"",I56/I61*100)</f>
        <v/>
      </c>
    </row>
    <row r="57" spans="1:10" ht="36.75" customHeight="1">
      <c r="A57" s="127"/>
      <c r="B57" s="839" t="s">
        <v>3342</v>
      </c>
      <c r="C57" s="1279" t="s">
        <v>3122</v>
      </c>
      <c r="D57" s="1280"/>
      <c r="E57" s="1280"/>
      <c r="F57" s="840" t="s">
        <v>27</v>
      </c>
      <c r="G57" s="841"/>
      <c r="H57" s="841"/>
      <c r="I57" s="841">
        <f>'Rozpočet SO_112'!G309</f>
        <v>0</v>
      </c>
      <c r="J57" s="842" t="str">
        <f>IF(I61=0,"",I57/I61*100)</f>
        <v/>
      </c>
    </row>
    <row r="58" spans="1:10" ht="36.75" customHeight="1">
      <c r="A58" s="127"/>
      <c r="B58" s="839" t="s">
        <v>3402</v>
      </c>
      <c r="C58" s="1279" t="s">
        <v>3403</v>
      </c>
      <c r="D58" s="1280"/>
      <c r="E58" s="1280"/>
      <c r="F58" s="840" t="s">
        <v>3404</v>
      </c>
      <c r="G58" s="841"/>
      <c r="H58" s="841"/>
      <c r="I58" s="841">
        <f>'Rozpočet SO_112'!G331</f>
        <v>0</v>
      </c>
      <c r="J58" s="842" t="str">
        <f>IF(I61=0,"",I58/I61*100)</f>
        <v/>
      </c>
    </row>
    <row r="59" spans="1:10" ht="36.75" customHeight="1">
      <c r="A59" s="127"/>
      <c r="B59" s="839" t="s">
        <v>142</v>
      </c>
      <c r="C59" s="1279" t="s">
        <v>29</v>
      </c>
      <c r="D59" s="1280"/>
      <c r="E59" s="1280"/>
      <c r="F59" s="840" t="s">
        <v>142</v>
      </c>
      <c r="G59" s="841"/>
      <c r="H59" s="841"/>
      <c r="I59" s="841">
        <f>'Rozpočet SO_112'!G349</f>
        <v>0</v>
      </c>
      <c r="J59" s="842" t="str">
        <f>IF(I61=0,"",I59/I61*100)</f>
        <v/>
      </c>
    </row>
    <row r="60" spans="1:10" ht="36.75" customHeight="1">
      <c r="A60" s="127"/>
      <c r="B60" s="839" t="s">
        <v>143</v>
      </c>
      <c r="C60" s="1279" t="s">
        <v>30</v>
      </c>
      <c r="D60" s="1280"/>
      <c r="E60" s="1280"/>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C59:E59"/>
    <mergeCell ref="C60:E60"/>
    <mergeCell ref="C53:E53"/>
    <mergeCell ref="C54:E54"/>
    <mergeCell ref="C55:E55"/>
    <mergeCell ref="C56:E56"/>
    <mergeCell ref="C57:E57"/>
    <mergeCell ref="C58:E58"/>
    <mergeCell ref="C52:E52"/>
    <mergeCell ref="G29:I29"/>
    <mergeCell ref="D34:E34"/>
    <mergeCell ref="G34:I34"/>
    <mergeCell ref="D35:E35"/>
    <mergeCell ref="C39:E39"/>
    <mergeCell ref="C40:E40"/>
    <mergeCell ref="C41:E41"/>
    <mergeCell ref="B42:E42"/>
    <mergeCell ref="C49:E49"/>
    <mergeCell ref="C50:E50"/>
    <mergeCell ref="C51:E51"/>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0" activePane="bottomLeft" state="frozen"/>
      <selection activeCell="A28" sqref="A28"/>
      <selection pane="bottomLeft" activeCell="G304" sqref="G304"/>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130</v>
      </c>
      <c r="C3" s="1289" t="s">
        <v>131</v>
      </c>
      <c r="D3" s="1290"/>
      <c r="E3" s="1290"/>
      <c r="F3" s="1290"/>
      <c r="G3" s="1291"/>
      <c r="AC3" s="124" t="s">
        <v>145</v>
      </c>
      <c r="AG3" t="s">
        <v>146</v>
      </c>
    </row>
    <row r="4" spans="1:60" ht="25.2" customHeight="1">
      <c r="A4" s="851" t="s">
        <v>10</v>
      </c>
      <c r="B4" s="852" t="s">
        <v>130</v>
      </c>
      <c r="C4" s="1292" t="s">
        <v>132</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3405</v>
      </c>
      <c r="C9" s="880" t="s">
        <v>3406</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3407</v>
      </c>
      <c r="C10" s="880" t="s">
        <v>3408</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3409</v>
      </c>
      <c r="C11" s="880" t="s">
        <v>3410</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3411</v>
      </c>
      <c r="C12" s="880" t="s">
        <v>3412</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3413</v>
      </c>
      <c r="C13" s="880" t="s">
        <v>3414</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65">
        <v>6</v>
      </c>
      <c r="B14" s="866" t="s">
        <v>3415</v>
      </c>
      <c r="C14" s="867" t="s">
        <v>3416</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3417</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3418</v>
      </c>
      <c r="C16" s="880" t="s">
        <v>3419</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3420</v>
      </c>
      <c r="C17" s="867" t="s">
        <v>3421</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3422</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3423</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3424</v>
      </c>
      <c r="C20" s="867" t="s">
        <v>3425</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3426</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3427</v>
      </c>
      <c r="C22" s="880" t="s">
        <v>3428</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3429</v>
      </c>
      <c r="C23" s="867" t="s">
        <v>3430</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3431</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3432</v>
      </c>
      <c r="C25" s="880" t="s">
        <v>3433</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3434</v>
      </c>
      <c r="C26" s="867" t="s">
        <v>3435</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3436</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1788</v>
      </c>
      <c r="C28" s="867" t="s">
        <v>1787</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3437</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3438</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3439</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3440</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3441</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3442</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1785</v>
      </c>
      <c r="C35" s="867" t="s">
        <v>1784</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3443</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3444</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3445</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3446</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3447</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3448</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3449</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3450</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3451</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1777</v>
      </c>
      <c r="C45" s="867" t="s">
        <v>1776</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3452</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3453</v>
      </c>
      <c r="C47" s="867" t="s">
        <v>3454</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3449</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3450</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18</v>
      </c>
      <c r="B50" s="866" t="s">
        <v>1771</v>
      </c>
      <c r="C50" s="867" t="s">
        <v>1770</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3452</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3455</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3456</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3349</v>
      </c>
      <c r="C54" s="867" t="s">
        <v>3350</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3457</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1760</v>
      </c>
      <c r="C56" s="867" t="s">
        <v>1759</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3458</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3450</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3459</v>
      </c>
      <c r="C59" s="880" t="s">
        <v>3460</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3461</v>
      </c>
      <c r="C60" s="867" t="s">
        <v>3462</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284" t="s">
        <v>3463</v>
      </c>
      <c r="D61" s="1285"/>
      <c r="E61" s="1285"/>
      <c r="F61" s="1285"/>
      <c r="G61" s="1285"/>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3464</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3465</v>
      </c>
      <c r="C63" s="867" t="s">
        <v>3466</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3467</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3468</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3469</v>
      </c>
      <c r="C66" s="867" t="s">
        <v>3470</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3471</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3472</v>
      </c>
      <c r="C68" s="867" t="s">
        <v>3473</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3474</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3475</v>
      </c>
      <c r="C70" s="867" t="s">
        <v>3476</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3477</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3478</v>
      </c>
      <c r="C72" s="867" t="s">
        <v>3479</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3480</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3481</v>
      </c>
      <c r="C74" s="867" t="s">
        <v>3482</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3483</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3345</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3484</v>
      </c>
      <c r="C77" s="867" t="s">
        <v>3485</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3486</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3487</v>
      </c>
      <c r="C79" s="867" t="s">
        <v>3488</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3489</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3490</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3491</v>
      </c>
      <c r="C82" s="867" t="s">
        <v>3492</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3493</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3494</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3495</v>
      </c>
      <c r="C85" s="867" t="s">
        <v>3496</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3497</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3498</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3499</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3500</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3501</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3502</v>
      </c>
      <c r="C91" s="867" t="s">
        <v>3503</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3504</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3505</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3506</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3507</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3508</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3509</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3510</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3511</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3512</v>
      </c>
      <c r="C100" s="867" t="s">
        <v>3513</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3514</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3515</v>
      </c>
      <c r="C102" s="867" t="s">
        <v>3516</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3517</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3518</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3519</v>
      </c>
      <c r="C105" s="867" t="s">
        <v>3520</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3493</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3521</v>
      </c>
      <c r="C107" s="867" t="s">
        <v>3522</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284" t="s">
        <v>3523</v>
      </c>
      <c r="D108" s="1285"/>
      <c r="E108" s="1285"/>
      <c r="F108" s="1285"/>
      <c r="G108" s="1285"/>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3524</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3525</v>
      </c>
      <c r="C110" s="867" t="s">
        <v>3526</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3527</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3528</v>
      </c>
      <c r="C112" s="867" t="s">
        <v>3529</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3530</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3531</v>
      </c>
      <c r="C114" s="867" t="s">
        <v>3532</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3533</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3534</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3535</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3536</v>
      </c>
      <c r="C118" s="867" t="s">
        <v>3537</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3538</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0.399999999999999" outlineLevel="1">
      <c r="A120" s="865">
        <v>42</v>
      </c>
      <c r="B120" s="866" t="s">
        <v>1739</v>
      </c>
      <c r="C120" s="867" t="s">
        <v>1738</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3539</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0.399999999999999" outlineLevel="1">
      <c r="A122" s="878">
        <v>43</v>
      </c>
      <c r="B122" s="879" t="s">
        <v>3540</v>
      </c>
      <c r="C122" s="880" t="s">
        <v>3541</v>
      </c>
      <c r="D122" s="881" t="s">
        <v>2190</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3542</v>
      </c>
      <c r="C123" s="867" t="s">
        <v>3543</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3544</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0.399999999999999" outlineLevel="1">
      <c r="A125" s="865">
        <v>45</v>
      </c>
      <c r="B125" s="866" t="s">
        <v>3545</v>
      </c>
      <c r="C125" s="867" t="s">
        <v>3546</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3547</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3548</v>
      </c>
      <c r="C127" s="867" t="s">
        <v>3549</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3550</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3551</v>
      </c>
      <c r="C129" s="867" t="s">
        <v>3552</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3553</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3554</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3555</v>
      </c>
      <c r="C132" s="867" t="s">
        <v>3556</v>
      </c>
      <c r="D132" s="868" t="s">
        <v>3557</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3558</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3559</v>
      </c>
      <c r="C134" s="867" t="s">
        <v>3560</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3561</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3562</v>
      </c>
      <c r="C136" s="867" t="s">
        <v>3563</v>
      </c>
      <c r="D136" s="868" t="s">
        <v>2190</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1.2" outlineLevel="2">
      <c r="A137" s="152"/>
      <c r="B137" s="151"/>
      <c r="C137" s="1284" t="s">
        <v>3564</v>
      </c>
      <c r="D137" s="1285"/>
      <c r="E137" s="1285"/>
      <c r="F137" s="1285"/>
      <c r="G137" s="1285"/>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1" outlineLevel="3">
      <c r="A138" s="152"/>
      <c r="B138" s="151"/>
      <c r="C138" s="1286" t="s">
        <v>3565</v>
      </c>
      <c r="D138" s="1287"/>
      <c r="E138" s="1287"/>
      <c r="F138" s="1287"/>
      <c r="G138" s="1287"/>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3566</v>
      </c>
      <c r="C139" s="867" t="s">
        <v>3567</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31.2" outlineLevel="2">
      <c r="A140" s="152"/>
      <c r="B140" s="151"/>
      <c r="C140" s="1284" t="s">
        <v>3568</v>
      </c>
      <c r="D140" s="1285"/>
      <c r="E140" s="1285"/>
      <c r="F140" s="1285"/>
      <c r="G140" s="1285"/>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1.4" outlineLevel="3">
      <c r="A141" s="152"/>
      <c r="B141" s="151"/>
      <c r="C141" s="1286" t="s">
        <v>3569</v>
      </c>
      <c r="D141" s="1287"/>
      <c r="E141" s="1287"/>
      <c r="F141" s="1287"/>
      <c r="G141" s="1287"/>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3570</v>
      </c>
      <c r="C142" s="867" t="s">
        <v>3571</v>
      </c>
      <c r="D142" s="868" t="s">
        <v>2190</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1.4" outlineLevel="2">
      <c r="A143" s="152"/>
      <c r="B143" s="151"/>
      <c r="C143" s="1284" t="s">
        <v>3572</v>
      </c>
      <c r="D143" s="1285"/>
      <c r="E143" s="1285"/>
      <c r="F143" s="1285"/>
      <c r="G143" s="1285"/>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1" outlineLevel="3">
      <c r="A144" s="152"/>
      <c r="B144" s="151"/>
      <c r="C144" s="1286" t="s">
        <v>3573</v>
      </c>
      <c r="D144" s="1287"/>
      <c r="E144" s="1287"/>
      <c r="F144" s="1287"/>
      <c r="G144" s="1287"/>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3574</v>
      </c>
      <c r="C145" s="867" t="s">
        <v>3575</v>
      </c>
      <c r="D145" s="868" t="s">
        <v>2190</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1.2" outlineLevel="2">
      <c r="A146" s="152"/>
      <c r="B146" s="151"/>
      <c r="C146" s="1284" t="s">
        <v>3576</v>
      </c>
      <c r="D146" s="1285"/>
      <c r="E146" s="1285"/>
      <c r="F146" s="1285"/>
      <c r="G146" s="1285"/>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82.2" outlineLevel="3">
      <c r="A147" s="152"/>
      <c r="B147" s="151"/>
      <c r="C147" s="1286" t="s">
        <v>3577</v>
      </c>
      <c r="D147" s="1287"/>
      <c r="E147" s="1287"/>
      <c r="F147" s="1287"/>
      <c r="G147" s="1287"/>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3578</v>
      </c>
      <c r="C148" s="867" t="s">
        <v>3579</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1" outlineLevel="2">
      <c r="A149" s="152"/>
      <c r="B149" s="151"/>
      <c r="C149" s="1284" t="s">
        <v>3580</v>
      </c>
      <c r="D149" s="1285"/>
      <c r="E149" s="1285"/>
      <c r="F149" s="1285"/>
      <c r="G149" s="1285"/>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1.4" outlineLevel="3">
      <c r="A150" s="152"/>
      <c r="B150" s="151"/>
      <c r="C150" s="1286" t="s">
        <v>3569</v>
      </c>
      <c r="D150" s="1287"/>
      <c r="E150" s="1287"/>
      <c r="F150" s="1287"/>
      <c r="G150" s="1287"/>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3581</v>
      </c>
      <c r="C151" s="867" t="s">
        <v>3582</v>
      </c>
      <c r="D151" s="868" t="s">
        <v>2190</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1" outlineLevel="2">
      <c r="A152" s="152"/>
      <c r="B152" s="151"/>
      <c r="C152" s="1284" t="s">
        <v>3583</v>
      </c>
      <c r="D152" s="1285"/>
      <c r="E152" s="1285"/>
      <c r="F152" s="1285"/>
      <c r="G152" s="1285"/>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51.6" outlineLevel="3">
      <c r="A153" s="152"/>
      <c r="B153" s="151"/>
      <c r="C153" s="1286" t="s">
        <v>3584</v>
      </c>
      <c r="D153" s="1287"/>
      <c r="E153" s="1287"/>
      <c r="F153" s="1287"/>
      <c r="G153" s="1287"/>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3585</v>
      </c>
      <c r="C154" s="880" t="s">
        <v>3586</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3587</v>
      </c>
      <c r="C155" s="867" t="s">
        <v>3588</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1.2" outlineLevel="2">
      <c r="A156" s="152"/>
      <c r="B156" s="151"/>
      <c r="C156" s="1284" t="s">
        <v>3589</v>
      </c>
      <c r="D156" s="1285"/>
      <c r="E156" s="1285"/>
      <c r="F156" s="1285"/>
      <c r="G156" s="1285"/>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1" outlineLevel="3">
      <c r="A157" s="152"/>
      <c r="B157" s="151"/>
      <c r="C157" s="1286" t="s">
        <v>3590</v>
      </c>
      <c r="D157" s="1287"/>
      <c r="E157" s="1287"/>
      <c r="F157" s="1287"/>
      <c r="G157" s="1287"/>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3591</v>
      </c>
      <c r="C158" s="880" t="s">
        <v>3592</v>
      </c>
      <c r="D158" s="881" t="s">
        <v>2190</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3593</v>
      </c>
      <c r="C159" s="867" t="s">
        <v>3594</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1.2" outlineLevel="2">
      <c r="A160" s="152"/>
      <c r="B160" s="151"/>
      <c r="C160" s="1284" t="s">
        <v>3595</v>
      </c>
      <c r="D160" s="1285"/>
      <c r="E160" s="1285"/>
      <c r="F160" s="1285"/>
      <c r="G160" s="1285"/>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31.2" outlineLevel="3">
      <c r="A161" s="152"/>
      <c r="B161" s="151"/>
      <c r="C161" s="1286" t="s">
        <v>3596</v>
      </c>
      <c r="D161" s="1287"/>
      <c r="E161" s="1287"/>
      <c r="F161" s="1287"/>
      <c r="G161" s="1287"/>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3597</v>
      </c>
      <c r="C162" s="867" t="s">
        <v>3598</v>
      </c>
      <c r="D162" s="868" t="s">
        <v>2190</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1.4" outlineLevel="2">
      <c r="A163" s="152"/>
      <c r="B163" s="151"/>
      <c r="C163" s="1284" t="s">
        <v>3599</v>
      </c>
      <c r="D163" s="1285"/>
      <c r="E163" s="1285"/>
      <c r="F163" s="1285"/>
      <c r="G163" s="1285"/>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1" outlineLevel="3">
      <c r="A164" s="152"/>
      <c r="B164" s="151"/>
      <c r="C164" s="1286" t="s">
        <v>3600</v>
      </c>
      <c r="D164" s="1287"/>
      <c r="E164" s="1287"/>
      <c r="F164" s="1287"/>
      <c r="G164" s="1287"/>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3601</v>
      </c>
      <c r="C165" s="867" t="s">
        <v>3602</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1.2" outlineLevel="2">
      <c r="A166" s="152"/>
      <c r="B166" s="151"/>
      <c r="C166" s="1284" t="s">
        <v>3603</v>
      </c>
      <c r="D166" s="1285"/>
      <c r="E166" s="1285"/>
      <c r="F166" s="1285"/>
      <c r="G166" s="1285"/>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1" outlineLevel="3">
      <c r="A167" s="152"/>
      <c r="B167" s="151"/>
      <c r="C167" s="1286" t="s">
        <v>3604</v>
      </c>
      <c r="D167" s="1287"/>
      <c r="E167" s="1287"/>
      <c r="F167" s="1287"/>
      <c r="G167" s="1287"/>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3605</v>
      </c>
      <c r="C168" s="867" t="s">
        <v>3606</v>
      </c>
      <c r="D168" s="868" t="s">
        <v>2190</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1.4" outlineLevel="2">
      <c r="A169" s="152"/>
      <c r="B169" s="151"/>
      <c r="C169" s="1284" t="s">
        <v>3607</v>
      </c>
      <c r="D169" s="1285"/>
      <c r="E169" s="1285"/>
      <c r="F169" s="1285"/>
      <c r="G169" s="1285"/>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1" outlineLevel="3">
      <c r="A170" s="152"/>
      <c r="B170" s="151"/>
      <c r="C170" s="1286" t="s">
        <v>3608</v>
      </c>
      <c r="D170" s="1287"/>
      <c r="E170" s="1287"/>
      <c r="F170" s="1287"/>
      <c r="G170" s="1287"/>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3609</v>
      </c>
      <c r="C171" s="880" t="s">
        <v>3610</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3611</v>
      </c>
      <c r="C172" s="867" t="s">
        <v>3612</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1.6" outlineLevel="2">
      <c r="A173" s="152"/>
      <c r="B173" s="151"/>
      <c r="C173" s="1284" t="s">
        <v>3613</v>
      </c>
      <c r="D173" s="1285"/>
      <c r="E173" s="1285"/>
      <c r="F173" s="1285"/>
      <c r="G173" s="1285"/>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1.2" outlineLevel="3">
      <c r="A174" s="152"/>
      <c r="B174" s="151"/>
      <c r="C174" s="1286" t="s">
        <v>3614</v>
      </c>
      <c r="D174" s="1287"/>
      <c r="E174" s="1287"/>
      <c r="F174" s="1287"/>
      <c r="G174" s="1287"/>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3615</v>
      </c>
      <c r="C175" s="867" t="s">
        <v>3616</v>
      </c>
      <c r="D175" s="868" t="s">
        <v>2190</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3617</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3618</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3619</v>
      </c>
      <c r="C179" s="867" t="s">
        <v>3620</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3621</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3622</v>
      </c>
      <c r="C181" s="867" t="s">
        <v>3623</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3624</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284" t="s">
        <v>3463</v>
      </c>
      <c r="D182" s="1285"/>
      <c r="E182" s="1285"/>
      <c r="F182" s="1285"/>
      <c r="G182" s="1285"/>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6" t="s">
        <v>3625</v>
      </c>
      <c r="D183" s="1287"/>
      <c r="E183" s="1287"/>
      <c r="F183" s="1287"/>
      <c r="G183" s="1287"/>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3464</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3626</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3627</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3628</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3629</v>
      </c>
      <c r="C188" s="867" t="s">
        <v>3630</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3631</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3632</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3396</v>
      </c>
      <c r="C191" s="860" t="s">
        <v>3397</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3633</v>
      </c>
      <c r="C192" s="867" t="s">
        <v>3634</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3635</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outlineLevel="1">
      <c r="A194" s="865">
        <v>70</v>
      </c>
      <c r="B194" s="866" t="s">
        <v>3636</v>
      </c>
      <c r="C194" s="867" t="s">
        <v>3637</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284" t="s">
        <v>3463</v>
      </c>
      <c r="D195" s="1285"/>
      <c r="E195" s="1285"/>
      <c r="F195" s="1285"/>
      <c r="G195" s="1285"/>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6" t="s">
        <v>3625</v>
      </c>
      <c r="D196" s="1287"/>
      <c r="E196" s="1287"/>
      <c r="F196" s="1287"/>
      <c r="G196" s="1287"/>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3464</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3626</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3627</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3638</v>
      </c>
      <c r="C200" s="867" t="s">
        <v>3639</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3628</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3635</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3640</v>
      </c>
      <c r="C203" s="867" t="s">
        <v>3641</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3642</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0.399999999999999" outlineLevel="1">
      <c r="A205" s="865">
        <v>73</v>
      </c>
      <c r="B205" s="866" t="s">
        <v>3643</v>
      </c>
      <c r="C205" s="867" t="s">
        <v>3644</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284" t="s">
        <v>3463</v>
      </c>
      <c r="D206" s="1285"/>
      <c r="E206" s="1285"/>
      <c r="F206" s="1285"/>
      <c r="G206" s="1285"/>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3464</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0.399999999999999" outlineLevel="1">
      <c r="A208" s="878">
        <v>74</v>
      </c>
      <c r="B208" s="879" t="s">
        <v>3645</v>
      </c>
      <c r="C208" s="880" t="s">
        <v>3646</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outlineLevel="1">
      <c r="A209" s="865">
        <v>75</v>
      </c>
      <c r="B209" s="866" t="s">
        <v>3647</v>
      </c>
      <c r="C209" s="867" t="s">
        <v>3648</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3628</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0.399999999999999" outlineLevel="1">
      <c r="A211" s="865">
        <v>76</v>
      </c>
      <c r="B211" s="866" t="s">
        <v>3649</v>
      </c>
      <c r="C211" s="867" t="s">
        <v>3650</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3651</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3628</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3652</v>
      </c>
      <c r="C214" s="867" t="s">
        <v>3653</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284" t="s">
        <v>3654</v>
      </c>
      <c r="D215" s="1285"/>
      <c r="E215" s="1285"/>
      <c r="F215" s="1285"/>
      <c r="G215" s="1285"/>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3655</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3656</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3657</v>
      </c>
      <c r="C218" s="880" t="s">
        <v>3658</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3659</v>
      </c>
      <c r="C219" s="867" t="s">
        <v>3660</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3661</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3662</v>
      </c>
      <c r="C221" s="867" t="s">
        <v>3663</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284" t="s">
        <v>3625</v>
      </c>
      <c r="D222" s="1285"/>
      <c r="E222" s="1285"/>
      <c r="F222" s="1285"/>
      <c r="G222" s="1285"/>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3664</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3665</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3666</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3667</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3668</v>
      </c>
      <c r="C227" s="867" t="s">
        <v>3669</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3670</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3671</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3672</v>
      </c>
      <c r="C230" s="867" t="s">
        <v>3673</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3674</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3675</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3676</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0.399999999999999" outlineLevel="1">
      <c r="A234" s="865">
        <v>83</v>
      </c>
      <c r="B234" s="866" t="s">
        <v>3677</v>
      </c>
      <c r="C234" s="867" t="s">
        <v>3678</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3679</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3680</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3681</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3682</v>
      </c>
      <c r="C238" s="867" t="s">
        <v>3683</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284" t="s">
        <v>3463</v>
      </c>
      <c r="D239" s="1285"/>
      <c r="E239" s="1285"/>
      <c r="F239" s="1285"/>
      <c r="G239" s="1285"/>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3684</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1">
      <c r="A241" s="878">
        <v>85</v>
      </c>
      <c r="B241" s="879" t="s">
        <v>3685</v>
      </c>
      <c r="C241" s="880" t="s">
        <v>3686</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0.399999999999999" outlineLevel="1">
      <c r="A242" s="865">
        <v>86</v>
      </c>
      <c r="B242" s="866" t="s">
        <v>3687</v>
      </c>
      <c r="C242" s="867" t="s">
        <v>3688</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3624</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3689</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3690</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3691</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3692</v>
      </c>
      <c r="C246" s="867" t="s">
        <v>3693</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284" t="s">
        <v>3694</v>
      </c>
      <c r="D247" s="1285"/>
      <c r="E247" s="1285"/>
      <c r="F247" s="1285"/>
      <c r="G247" s="1285"/>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6" t="s">
        <v>3695</v>
      </c>
      <c r="D248" s="1287"/>
      <c r="E248" s="1287"/>
      <c r="F248" s="1287"/>
      <c r="G248" s="1287"/>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6" t="s">
        <v>3696</v>
      </c>
      <c r="D249" s="1287"/>
      <c r="E249" s="1287"/>
      <c r="F249" s="1287"/>
      <c r="G249" s="1287"/>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3697</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3698</v>
      </c>
      <c r="C251" s="880" t="s">
        <v>3699</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0.399999999999999" outlineLevel="1">
      <c r="A252" s="865">
        <v>89</v>
      </c>
      <c r="B252" s="866" t="s">
        <v>3700</v>
      </c>
      <c r="C252" s="867" t="s">
        <v>3701</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3702</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3703</v>
      </c>
      <c r="C254" s="867" t="s">
        <v>3704</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3705</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3706</v>
      </c>
      <c r="C256" s="867" t="s">
        <v>3707</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3708</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3709</v>
      </c>
      <c r="C258" s="867" t="s">
        <v>3710</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3711</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3712</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3713</v>
      </c>
      <c r="C262" s="867" t="s">
        <v>3714</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3715</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3716</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3717</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3718</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3398</v>
      </c>
      <c r="C267" s="860" t="s">
        <v>3399</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3719</v>
      </c>
      <c r="C268" s="880" t="s">
        <v>3720</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3721</v>
      </c>
      <c r="C269" s="867" t="s">
        <v>3722</v>
      </c>
      <c r="D269" s="868" t="s">
        <v>2190</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284" t="s">
        <v>3723</v>
      </c>
      <c r="D270" s="1285"/>
      <c r="E270" s="1285"/>
      <c r="F270" s="1285"/>
      <c r="G270" s="1285"/>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6" t="s">
        <v>3724</v>
      </c>
      <c r="D271" s="1287"/>
      <c r="E271" s="1287"/>
      <c r="F271" s="1287"/>
      <c r="G271" s="1287"/>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3725</v>
      </c>
      <c r="C272" s="880" t="s">
        <v>3726</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3340</v>
      </c>
      <c r="C273" s="860" t="s">
        <v>3341</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3727</v>
      </c>
      <c r="C274" s="867" t="s">
        <v>3728</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3729</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98</v>
      </c>
      <c r="B276" s="866" t="s">
        <v>3730</v>
      </c>
      <c r="C276" s="867" t="s">
        <v>3731</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3732</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3733</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0.399999999999999" outlineLevel="1">
      <c r="A279" s="865">
        <v>99</v>
      </c>
      <c r="B279" s="866" t="s">
        <v>3734</v>
      </c>
      <c r="C279" s="867" t="s">
        <v>3735</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3736</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0.399999999999999" outlineLevel="1">
      <c r="A281" s="878">
        <v>100</v>
      </c>
      <c r="B281" s="879" t="s">
        <v>3737</v>
      </c>
      <c r="C281" s="880" t="s">
        <v>3738</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0.399999999999999" outlineLevel="1">
      <c r="A282" s="878">
        <v>101</v>
      </c>
      <c r="B282" s="879" t="s">
        <v>3739</v>
      </c>
      <c r="C282" s="880" t="s">
        <v>3740</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0.399999999999999" outlineLevel="1">
      <c r="A283" s="878">
        <v>102</v>
      </c>
      <c r="B283" s="879" t="s">
        <v>3741</v>
      </c>
      <c r="C283" s="880" t="s">
        <v>3742</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3743</v>
      </c>
      <c r="C284" s="880" t="s">
        <v>3744</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3745</v>
      </c>
      <c r="C285" s="880" t="s">
        <v>3746</v>
      </c>
      <c r="D285" s="881" t="s">
        <v>2190</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3747</v>
      </c>
      <c r="C286" s="867" t="s">
        <v>3748</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3624</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3749</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3750</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3751</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3752</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3753</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3750</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3754</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0.399999999999999" outlineLevel="1">
      <c r="A294" s="865">
        <v>106</v>
      </c>
      <c r="B294" s="866" t="s">
        <v>3755</v>
      </c>
      <c r="C294" s="867" t="s">
        <v>3756</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3757</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3758</v>
      </c>
      <c r="C296" s="880" t="s">
        <v>3759</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0.399999999999999" outlineLevel="1">
      <c r="A297" s="878">
        <v>108</v>
      </c>
      <c r="B297" s="879" t="s">
        <v>3760</v>
      </c>
      <c r="C297" s="880" t="s">
        <v>3761</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3624</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3762</v>
      </c>
      <c r="C298" s="867" t="s">
        <v>3763</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3764</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3765</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3766</v>
      </c>
      <c r="C301" s="880" t="s">
        <v>3767</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3768</v>
      </c>
      <c r="C302" s="880" t="s">
        <v>3769</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3400</v>
      </c>
      <c r="C303" s="860" t="s">
        <v>3401</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3770</v>
      </c>
      <c r="C304" s="867" t="s">
        <v>3771</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4613</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3772</v>
      </c>
      <c r="C306" s="880" t="s">
        <v>3773</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3774</v>
      </c>
      <c r="C308" s="880" t="s">
        <v>3775</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3342</v>
      </c>
      <c r="C309" s="860" t="s">
        <v>3122</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outlineLevel="1">
      <c r="A310" s="878">
        <v>115</v>
      </c>
      <c r="B310" s="879" t="s">
        <v>3365</v>
      </c>
      <c r="C310" s="880" t="s">
        <v>3776</v>
      </c>
      <c r="D310" s="881" t="s">
        <v>2190</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3777</v>
      </c>
      <c r="C311" s="867" t="s">
        <v>3778</v>
      </c>
      <c r="D311" s="868" t="s">
        <v>2190</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284" t="s">
        <v>3779</v>
      </c>
      <c r="D312" s="1285"/>
      <c r="E312" s="1285"/>
      <c r="F312" s="1285"/>
      <c r="G312" s="1285"/>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1" outlineLevel="3">
      <c r="A313" s="152"/>
      <c r="B313" s="151"/>
      <c r="C313" s="1286" t="s">
        <v>3780</v>
      </c>
      <c r="D313" s="1287"/>
      <c r="E313" s="1287"/>
      <c r="F313" s="1287"/>
      <c r="G313" s="1287"/>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6" t="s">
        <v>3371</v>
      </c>
      <c r="D314" s="1287"/>
      <c r="E314" s="1287"/>
      <c r="F314" s="1287"/>
      <c r="G314" s="1287"/>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3781</v>
      </c>
      <c r="C315" s="867" t="s">
        <v>3782</v>
      </c>
      <c r="D315" s="868" t="s">
        <v>2190</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284" t="s">
        <v>3783</v>
      </c>
      <c r="D316" s="1285"/>
      <c r="E316" s="1285"/>
      <c r="F316" s="1285"/>
      <c r="G316" s="1285"/>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1.2" outlineLevel="3">
      <c r="A317" s="152"/>
      <c r="B317" s="151"/>
      <c r="C317" s="1286" t="s">
        <v>3784</v>
      </c>
      <c r="D317" s="1287"/>
      <c r="E317" s="1287"/>
      <c r="F317" s="1287"/>
      <c r="G317" s="1287"/>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6" t="s">
        <v>3371</v>
      </c>
      <c r="D318" s="1287"/>
      <c r="E318" s="1287"/>
      <c r="F318" s="1287"/>
      <c r="G318" s="1287"/>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outlineLevel="1">
      <c r="A319" s="865">
        <v>118</v>
      </c>
      <c r="B319" s="866" t="s">
        <v>3785</v>
      </c>
      <c r="C319" s="867" t="s">
        <v>3786</v>
      </c>
      <c r="D319" s="868" t="s">
        <v>2190</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284" t="s">
        <v>3787</v>
      </c>
      <c r="D320" s="1285"/>
      <c r="E320" s="1285"/>
      <c r="F320" s="1285"/>
      <c r="G320" s="1285"/>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1" outlineLevel="3">
      <c r="A321" s="152"/>
      <c r="B321" s="151"/>
      <c r="C321" s="1286" t="s">
        <v>3788</v>
      </c>
      <c r="D321" s="1287"/>
      <c r="E321" s="1287"/>
      <c r="F321" s="1287"/>
      <c r="G321" s="1287"/>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1" outlineLevel="3">
      <c r="A322" s="152"/>
      <c r="B322" s="151"/>
      <c r="C322" s="1286" t="s">
        <v>3789</v>
      </c>
      <c r="D322" s="1287"/>
      <c r="E322" s="1287"/>
      <c r="F322" s="1287"/>
      <c r="G322" s="1287"/>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outlineLevel="3">
      <c r="A323" s="152"/>
      <c r="B323" s="151"/>
      <c r="C323" s="1286" t="s">
        <v>3790</v>
      </c>
      <c r="D323" s="1287"/>
      <c r="E323" s="1287"/>
      <c r="F323" s="1287"/>
      <c r="G323" s="1287"/>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6" t="s">
        <v>3791</v>
      </c>
      <c r="D324" s="1287"/>
      <c r="E324" s="1287"/>
      <c r="F324" s="1287"/>
      <c r="G324" s="1287"/>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1" outlineLevel="3">
      <c r="A325" s="152"/>
      <c r="B325" s="151"/>
      <c r="C325" s="1286" t="s">
        <v>3792</v>
      </c>
      <c r="D325" s="1287"/>
      <c r="E325" s="1287"/>
      <c r="F325" s="1287"/>
      <c r="G325" s="1287"/>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3793</v>
      </c>
      <c r="C326" s="867" t="s">
        <v>3794</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284" t="s">
        <v>3795</v>
      </c>
      <c r="D327" s="1285"/>
      <c r="E327" s="1285"/>
      <c r="F327" s="1285"/>
      <c r="G327" s="1285"/>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1.2" outlineLevel="3">
      <c r="A328" s="152"/>
      <c r="B328" s="151"/>
      <c r="C328" s="1286" t="s">
        <v>3796</v>
      </c>
      <c r="D328" s="1287"/>
      <c r="E328" s="1287"/>
      <c r="F328" s="1287"/>
      <c r="G328" s="1287"/>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6" t="s">
        <v>3797</v>
      </c>
      <c r="D329" s="1287"/>
      <c r="E329" s="1287"/>
      <c r="F329" s="1287"/>
      <c r="G329" s="1287"/>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1" outlineLevel="3">
      <c r="A330" s="152"/>
      <c r="B330" s="151"/>
      <c r="C330" s="1286" t="s">
        <v>3798</v>
      </c>
      <c r="D330" s="1287"/>
      <c r="E330" s="1287"/>
      <c r="F330" s="1287"/>
      <c r="G330" s="1287"/>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3402</v>
      </c>
      <c r="C331" s="860" t="s">
        <v>3403</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3799</v>
      </c>
      <c r="C332" s="867" t="s">
        <v>3800</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3801</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1">
      <c r="A334" s="865">
        <v>121</v>
      </c>
      <c r="B334" s="866" t="s">
        <v>3802</v>
      </c>
      <c r="C334" s="867" t="s">
        <v>3803</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3804</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3805</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3806</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0.399999999999999" outlineLevel="1">
      <c r="A338" s="865">
        <v>122</v>
      </c>
      <c r="B338" s="866" t="s">
        <v>3807</v>
      </c>
      <c r="C338" s="867" t="s">
        <v>3808</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3809</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3810</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3811</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3812</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3813</v>
      </c>
      <c r="C343" s="867" t="s">
        <v>3814</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3815</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3816</v>
      </c>
      <c r="C345" s="880" t="s">
        <v>3817</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3818</v>
      </c>
      <c r="Y345" s="146" t="s">
        <v>239</v>
      </c>
      <c r="Z345" s="145"/>
      <c r="AA345" s="145"/>
      <c r="AB345" s="145"/>
      <c r="AC345" s="145"/>
      <c r="AD345" s="145"/>
      <c r="AE345" s="145"/>
      <c r="AF345" s="145"/>
      <c r="AG345" s="145" t="s">
        <v>3819</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3820</v>
      </c>
      <c r="C346" s="880" t="s">
        <v>3821</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3818</v>
      </c>
      <c r="Y346" s="146" t="s">
        <v>239</v>
      </c>
      <c r="Z346" s="145"/>
      <c r="AA346" s="145"/>
      <c r="AB346" s="145"/>
      <c r="AC346" s="145"/>
      <c r="AD346" s="145"/>
      <c r="AE346" s="145"/>
      <c r="AF346" s="145"/>
      <c r="AG346" s="145" t="s">
        <v>3819</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3822</v>
      </c>
      <c r="C347" s="880" t="s">
        <v>3823</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3818</v>
      </c>
      <c r="Y347" s="146" t="s">
        <v>239</v>
      </c>
      <c r="Z347" s="145"/>
      <c r="AA347" s="145"/>
      <c r="AB347" s="145"/>
      <c r="AC347" s="145"/>
      <c r="AD347" s="145"/>
      <c r="AE347" s="145"/>
      <c r="AF347" s="145"/>
      <c r="AG347" s="145" t="s">
        <v>3819</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3824</v>
      </c>
      <c r="C348" s="880" t="s">
        <v>3825</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3818</v>
      </c>
      <c r="Y348" s="146" t="s">
        <v>239</v>
      </c>
      <c r="Z348" s="145"/>
      <c r="AA348" s="145"/>
      <c r="AB348" s="145"/>
      <c r="AC348" s="145"/>
      <c r="AD348" s="145"/>
      <c r="AE348" s="145"/>
      <c r="AF348" s="145"/>
      <c r="AG348" s="145" t="s">
        <v>3819</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3389</v>
      </c>
      <c r="C350" s="880" t="s">
        <v>3390</v>
      </c>
      <c r="D350" s="881" t="s">
        <v>3391</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3395</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3393</v>
      </c>
      <c r="C351" s="880" t="s">
        <v>3394</v>
      </c>
      <c r="D351" s="881" t="s">
        <v>3391</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3395</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3826</v>
      </c>
      <c r="C353" s="880" t="s">
        <v>3827</v>
      </c>
      <c r="D353" s="881" t="s">
        <v>3391</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3828</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0.399999999999999" outlineLevel="1">
      <c r="A354" s="865">
        <v>131</v>
      </c>
      <c r="B354" s="866" t="s">
        <v>3829</v>
      </c>
      <c r="C354" s="867" t="s">
        <v>3830</v>
      </c>
      <c r="D354" s="868" t="s">
        <v>3391</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3392</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95" t="s">
        <v>171</v>
      </c>
      <c r="B359" s="1295"/>
      <c r="C359" s="1296"/>
      <c r="D359" s="6"/>
      <c r="E359" s="3"/>
      <c r="F359" s="3"/>
      <c r="G359" s="3"/>
      <c r="H359" s="3"/>
      <c r="I359" s="3"/>
      <c r="J359" s="3"/>
      <c r="K359" s="3"/>
      <c r="L359" s="3"/>
      <c r="M359" s="3"/>
      <c r="N359" s="3"/>
      <c r="O359" s="3"/>
      <c r="P359" s="3"/>
      <c r="Q359" s="3"/>
      <c r="R359" s="3"/>
      <c r="S359" s="3"/>
      <c r="T359" s="3"/>
      <c r="U359" s="3"/>
      <c r="V359" s="3"/>
      <c r="W359" s="3"/>
      <c r="X359" s="3"/>
      <c r="Y359" s="3"/>
    </row>
    <row r="360" spans="1:60">
      <c r="A360" s="1297"/>
      <c r="B360" s="1298"/>
      <c r="C360" s="1299"/>
      <c r="D360" s="1298"/>
      <c r="E360" s="1298"/>
      <c r="F360" s="1298"/>
      <c r="G360" s="1300"/>
      <c r="H360" s="3"/>
      <c r="I360" s="3"/>
      <c r="J360" s="3"/>
      <c r="K360" s="3"/>
      <c r="L360" s="3"/>
      <c r="M360" s="3"/>
      <c r="N360" s="3"/>
      <c r="O360" s="3"/>
      <c r="P360" s="3"/>
      <c r="Q360" s="3"/>
      <c r="R360" s="3"/>
      <c r="S360" s="3"/>
      <c r="T360" s="3"/>
      <c r="U360" s="3"/>
      <c r="V360" s="3"/>
      <c r="W360" s="3"/>
      <c r="X360" s="3"/>
      <c r="Y360" s="3"/>
      <c r="AG360" t="s">
        <v>172</v>
      </c>
    </row>
    <row r="361" spans="1:60">
      <c r="A361" s="1301"/>
      <c r="B361" s="1302"/>
      <c r="C361" s="1303"/>
      <c r="D361" s="1302"/>
      <c r="E361" s="1302"/>
      <c r="F361" s="1302"/>
      <c r="G361" s="1304"/>
      <c r="H361" s="3"/>
      <c r="I361" s="3"/>
      <c r="J361" s="3"/>
      <c r="K361" s="3"/>
      <c r="L361" s="3"/>
      <c r="M361" s="3"/>
      <c r="N361" s="3"/>
      <c r="O361" s="3"/>
      <c r="P361" s="3"/>
      <c r="Q361" s="3"/>
      <c r="R361" s="3"/>
      <c r="S361" s="3"/>
      <c r="T361" s="3"/>
      <c r="U361" s="3"/>
      <c r="V361" s="3"/>
      <c r="W361" s="3"/>
      <c r="X361" s="3"/>
      <c r="Y361" s="3"/>
    </row>
    <row r="362" spans="1:60">
      <c r="A362" s="1301"/>
      <c r="B362" s="1302"/>
      <c r="C362" s="1303"/>
      <c r="D362" s="1302"/>
      <c r="E362" s="1302"/>
      <c r="F362" s="1302"/>
      <c r="G362" s="1304"/>
      <c r="H362" s="3"/>
      <c r="I362" s="3"/>
      <c r="J362" s="3"/>
      <c r="K362" s="3"/>
      <c r="L362" s="3"/>
      <c r="M362" s="3"/>
      <c r="N362" s="3"/>
      <c r="O362" s="3"/>
      <c r="P362" s="3"/>
      <c r="Q362" s="3"/>
      <c r="R362" s="3"/>
      <c r="S362" s="3"/>
      <c r="T362" s="3"/>
      <c r="U362" s="3"/>
      <c r="V362" s="3"/>
      <c r="W362" s="3"/>
      <c r="X362" s="3"/>
      <c r="Y362" s="3"/>
    </row>
    <row r="363" spans="1:60">
      <c r="A363" s="1301"/>
      <c r="B363" s="1302"/>
      <c r="C363" s="1303"/>
      <c r="D363" s="1302"/>
      <c r="E363" s="1302"/>
      <c r="F363" s="1302"/>
      <c r="G363" s="1304"/>
      <c r="H363" s="3"/>
      <c r="I363" s="3"/>
      <c r="J363" s="3"/>
      <c r="K363" s="3"/>
      <c r="L363" s="3"/>
      <c r="M363" s="3"/>
      <c r="N363" s="3"/>
      <c r="O363" s="3"/>
      <c r="P363" s="3"/>
      <c r="Q363" s="3"/>
      <c r="R363" s="3"/>
      <c r="S363" s="3"/>
      <c r="T363" s="3"/>
      <c r="U363" s="3"/>
      <c r="V363" s="3"/>
      <c r="W363" s="3"/>
      <c r="X363" s="3"/>
      <c r="Y363" s="3"/>
    </row>
    <row r="364" spans="1:60">
      <c r="A364" s="1305"/>
      <c r="B364" s="1306"/>
      <c r="C364" s="1307"/>
      <c r="D364" s="1306"/>
      <c r="E364" s="1306"/>
      <c r="F364" s="1306"/>
      <c r="G364" s="1308"/>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A360:G364"/>
    <mergeCell ref="C325:G325"/>
    <mergeCell ref="C327:G327"/>
    <mergeCell ref="C328:G328"/>
    <mergeCell ref="C329:G329"/>
    <mergeCell ref="C330:G330"/>
    <mergeCell ref="A359:C359"/>
    <mergeCell ref="C324:G324"/>
    <mergeCell ref="C271:G271"/>
    <mergeCell ref="C312:G312"/>
    <mergeCell ref="C313:G313"/>
    <mergeCell ref="C314:G314"/>
    <mergeCell ref="C316:G316"/>
    <mergeCell ref="C317:G317"/>
    <mergeCell ref="C318:G318"/>
    <mergeCell ref="C320:G320"/>
    <mergeCell ref="C321:G321"/>
    <mergeCell ref="C322:G322"/>
    <mergeCell ref="C323:G32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174:G174"/>
    <mergeCell ref="C156:G156"/>
    <mergeCell ref="C157:G157"/>
    <mergeCell ref="C160:G160"/>
    <mergeCell ref="C161:G161"/>
    <mergeCell ref="C163:G163"/>
    <mergeCell ref="C164:G164"/>
    <mergeCell ref="C166:G166"/>
    <mergeCell ref="C167:G167"/>
    <mergeCell ref="C169:G169"/>
    <mergeCell ref="C170:G170"/>
    <mergeCell ref="C173:G173"/>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08:G108"/>
    <mergeCell ref="A1:G1"/>
    <mergeCell ref="C2:G2"/>
    <mergeCell ref="C3:G3"/>
    <mergeCell ref="C4:G4"/>
    <mergeCell ref="C61:G6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133</v>
      </c>
      <c r="E3" s="1260" t="s">
        <v>134</v>
      </c>
      <c r="F3" s="1245"/>
      <c r="G3" s="1245"/>
      <c r="H3" s="1245"/>
      <c r="I3" s="1245"/>
      <c r="J3" s="1246"/>
    </row>
    <row r="4" spans="1:15" ht="23.25" customHeight="1">
      <c r="A4" s="137">
        <v>469</v>
      </c>
      <c r="B4" s="81" t="s">
        <v>228</v>
      </c>
      <c r="C4" s="82"/>
      <c r="D4" s="136" t="s">
        <v>133</v>
      </c>
      <c r="E4" s="1261" t="s">
        <v>132</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SUMIF(F49:F54,A16,I49:I54)+SUMIF(F49:F54,"PSU",I49:I54)</f>
        <v>0</v>
      </c>
      <c r="J16" s="1267"/>
    </row>
    <row r="17" spans="1:10" ht="23.25" customHeight="1">
      <c r="A17" s="123" t="s">
        <v>27</v>
      </c>
      <c r="B17" s="38" t="s">
        <v>27</v>
      </c>
      <c r="C17" s="808"/>
      <c r="D17" s="809"/>
      <c r="E17" s="1265"/>
      <c r="F17" s="1266"/>
      <c r="G17" s="1265"/>
      <c r="H17" s="1266"/>
      <c r="I17" s="1265">
        <f>SUMIF(F49:F54,A17,I49:I54)</f>
        <v>0</v>
      </c>
      <c r="J17" s="1267"/>
    </row>
    <row r="18" spans="1:10" ht="23.25" customHeight="1">
      <c r="A18" s="123" t="s">
        <v>28</v>
      </c>
      <c r="B18" s="38" t="s">
        <v>28</v>
      </c>
      <c r="C18" s="808"/>
      <c r="D18" s="809"/>
      <c r="E18" s="1265"/>
      <c r="F18" s="1266"/>
      <c r="G18" s="1265"/>
      <c r="H18" s="1266"/>
      <c r="I18" s="1265">
        <f>SUMIF(F49:F54,A18,I49:I54)</f>
        <v>0</v>
      </c>
      <c r="J18" s="1267"/>
    </row>
    <row r="19" spans="1:10" ht="23.25" customHeight="1">
      <c r="A19" s="123" t="s">
        <v>142</v>
      </c>
      <c r="B19" s="38" t="s">
        <v>29</v>
      </c>
      <c r="C19" s="808"/>
      <c r="D19" s="809"/>
      <c r="E19" s="1265"/>
      <c r="F19" s="1266"/>
      <c r="G19" s="1265"/>
      <c r="H19" s="1266"/>
      <c r="I19" s="1265">
        <f>SUMIF(F49:F54,A19,I49:I54)</f>
        <v>0</v>
      </c>
      <c r="J19" s="1267"/>
    </row>
    <row r="20" spans="1:10" ht="23.25" customHeight="1">
      <c r="A20" s="123" t="s">
        <v>143</v>
      </c>
      <c r="B20" s="38" t="s">
        <v>30</v>
      </c>
      <c r="C20" s="808"/>
      <c r="D20" s="809"/>
      <c r="E20" s="1265"/>
      <c r="F20" s="1266"/>
      <c r="G20" s="1265"/>
      <c r="H20" s="1266"/>
      <c r="I20" s="1265">
        <f>SUMIF(F49:F54,A20,I49:I54)</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71" t="s">
        <v>134</v>
      </c>
      <c r="D40" s="1271"/>
      <c r="E40" s="1271"/>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78" t="s">
        <v>132</v>
      </c>
      <c r="D41" s="1278"/>
      <c r="E41" s="1278"/>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9" t="s">
        <v>226</v>
      </c>
      <c r="D49" s="1280"/>
      <c r="E49" s="1280"/>
      <c r="F49" s="840" t="s">
        <v>26</v>
      </c>
      <c r="G49" s="841"/>
      <c r="H49" s="841"/>
      <c r="I49" s="841">
        <f>'Rozpočet SO_113'!G8</f>
        <v>0</v>
      </c>
      <c r="J49" s="842" t="str">
        <f>IF(I55=0,"",I49/I55*100)</f>
        <v/>
      </c>
    </row>
    <row r="50" spans="1:10" ht="36.75" customHeight="1">
      <c r="A50" s="127"/>
      <c r="B50" s="839" t="s">
        <v>225</v>
      </c>
      <c r="C50" s="1279" t="s">
        <v>224</v>
      </c>
      <c r="D50" s="1280"/>
      <c r="E50" s="1280"/>
      <c r="F50" s="840" t="s">
        <v>26</v>
      </c>
      <c r="G50" s="841"/>
      <c r="H50" s="841"/>
      <c r="I50" s="841">
        <f>'Rozpočet SO_113'!G29</f>
        <v>0</v>
      </c>
      <c r="J50" s="842" t="str">
        <f>IF(I55=0,"",I50/I55*100)</f>
        <v/>
      </c>
    </row>
    <row r="51" spans="1:10" ht="36.75" customHeight="1">
      <c r="A51" s="127"/>
      <c r="B51" s="839" t="s">
        <v>3340</v>
      </c>
      <c r="C51" s="1279" t="s">
        <v>3341</v>
      </c>
      <c r="D51" s="1280"/>
      <c r="E51" s="1280"/>
      <c r="F51" s="840" t="s">
        <v>26</v>
      </c>
      <c r="G51" s="841"/>
      <c r="H51" s="841"/>
      <c r="I51" s="841">
        <f>'Rozpočet SO_113'!G31</f>
        <v>0</v>
      </c>
      <c r="J51" s="842" t="str">
        <f>IF(I55=0,"",I51/I55*100)</f>
        <v/>
      </c>
    </row>
    <row r="52" spans="1:10" ht="36.75" customHeight="1">
      <c r="A52" s="127"/>
      <c r="B52" s="839" t="s">
        <v>201</v>
      </c>
      <c r="C52" s="1279" t="s">
        <v>200</v>
      </c>
      <c r="D52" s="1280"/>
      <c r="E52" s="1280"/>
      <c r="F52" s="840" t="s">
        <v>26</v>
      </c>
      <c r="G52" s="841"/>
      <c r="H52" s="841"/>
      <c r="I52" s="841">
        <f>'Rozpočet SO_113'!G33</f>
        <v>0</v>
      </c>
      <c r="J52" s="842" t="str">
        <f>IF(I55=0,"",I52/I55*100)</f>
        <v/>
      </c>
    </row>
    <row r="53" spans="1:10" ht="36.75" customHeight="1">
      <c r="A53" s="127"/>
      <c r="B53" s="839" t="s">
        <v>3342</v>
      </c>
      <c r="C53" s="1279" t="s">
        <v>3122</v>
      </c>
      <c r="D53" s="1280"/>
      <c r="E53" s="1280"/>
      <c r="F53" s="840" t="s">
        <v>27</v>
      </c>
      <c r="G53" s="841"/>
      <c r="H53" s="841"/>
      <c r="I53" s="841">
        <f>'Rozpočet SO_113'!G35</f>
        <v>0</v>
      </c>
      <c r="J53" s="842" t="str">
        <f>IF(I55=0,"",I53/I55*100)</f>
        <v/>
      </c>
    </row>
    <row r="54" spans="1:10" ht="36.75" customHeight="1">
      <c r="A54" s="127"/>
      <c r="B54" s="839" t="s">
        <v>142</v>
      </c>
      <c r="C54" s="1279" t="s">
        <v>29</v>
      </c>
      <c r="D54" s="1280"/>
      <c r="E54" s="1280"/>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C53:E53"/>
    <mergeCell ref="C54:E54"/>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3.2" outlineLevelRow="3"/>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133</v>
      </c>
      <c r="C3" s="1289" t="s">
        <v>134</v>
      </c>
      <c r="D3" s="1290"/>
      <c r="E3" s="1290"/>
      <c r="F3" s="1290"/>
      <c r="G3" s="1291"/>
      <c r="AC3" s="124" t="s">
        <v>145</v>
      </c>
      <c r="AG3" t="s">
        <v>146</v>
      </c>
    </row>
    <row r="4" spans="1:60" ht="25.2" customHeight="1">
      <c r="A4" s="851" t="s">
        <v>10</v>
      </c>
      <c r="B4" s="852" t="s">
        <v>133</v>
      </c>
      <c r="C4" s="1292" t="s">
        <v>132</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3343</v>
      </c>
      <c r="C9" s="867" t="s">
        <v>3344</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3345</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1777</v>
      </c>
      <c r="C11" s="867" t="s">
        <v>1776</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3346</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65">
        <v>3</v>
      </c>
      <c r="B13" s="866" t="s">
        <v>1771</v>
      </c>
      <c r="C13" s="867" t="s">
        <v>1770</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3347</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3346</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65">
        <v>4</v>
      </c>
      <c r="B16" s="866" t="s">
        <v>1771</v>
      </c>
      <c r="C16" s="867" t="s">
        <v>1770</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284" t="s">
        <v>3348</v>
      </c>
      <c r="D17" s="1285"/>
      <c r="E17" s="1285"/>
      <c r="F17" s="1285"/>
      <c r="G17" s="1285"/>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3345</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3349</v>
      </c>
      <c r="C19" s="867" t="s">
        <v>3350</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3351</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65">
        <v>6</v>
      </c>
      <c r="B21" s="866" t="s">
        <v>3352</v>
      </c>
      <c r="C21" s="867" t="s">
        <v>3353</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3345</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1746</v>
      </c>
      <c r="C23" s="867" t="s">
        <v>1745</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284" t="s">
        <v>3354</v>
      </c>
      <c r="D24" s="1285"/>
      <c r="E24" s="1285"/>
      <c r="F24" s="1285"/>
      <c r="G24" s="1285"/>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0.399999999999999" outlineLevel="1">
      <c r="A25" s="865">
        <v>8</v>
      </c>
      <c r="B25" s="866" t="s">
        <v>1739</v>
      </c>
      <c r="C25" s="867" t="s">
        <v>1738</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3355</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3356</v>
      </c>
      <c r="C27" s="867" t="s">
        <v>3357</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3358</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3359</v>
      </c>
      <c r="C30" s="880" t="s">
        <v>3360</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3340</v>
      </c>
      <c r="C31" s="860" t="s">
        <v>3341</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0.399999999999999" outlineLevel="1">
      <c r="A32" s="878">
        <v>11</v>
      </c>
      <c r="B32" s="879" t="s">
        <v>3361</v>
      </c>
      <c r="C32" s="880" t="s">
        <v>3362</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3363</v>
      </c>
      <c r="C34" s="880" t="s">
        <v>3364</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3342</v>
      </c>
      <c r="C35" s="860" t="s">
        <v>3122</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3365</v>
      </c>
      <c r="C36" s="867" t="s">
        <v>3366</v>
      </c>
      <c r="D36" s="868" t="s">
        <v>2190</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1" outlineLevel="2">
      <c r="A37" s="152"/>
      <c r="B37" s="151"/>
      <c r="C37" s="1284" t="s">
        <v>3367</v>
      </c>
      <c r="D37" s="1285"/>
      <c r="E37" s="1285"/>
      <c r="F37" s="1285"/>
      <c r="G37" s="1285"/>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6" t="s">
        <v>3368</v>
      </c>
      <c r="D38" s="1287"/>
      <c r="E38" s="1287"/>
      <c r="F38" s="1287"/>
      <c r="G38" s="1287"/>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6" t="s">
        <v>3369</v>
      </c>
      <c r="D39" s="1287"/>
      <c r="E39" s="1287"/>
      <c r="F39" s="1287"/>
      <c r="G39" s="1287"/>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6" t="s">
        <v>3370</v>
      </c>
      <c r="D40" s="1287"/>
      <c r="E40" s="1287"/>
      <c r="F40" s="1287"/>
      <c r="G40" s="1287"/>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6" t="s">
        <v>3371</v>
      </c>
      <c r="D41" s="1287"/>
      <c r="E41" s="1287"/>
      <c r="F41" s="1287"/>
      <c r="G41" s="1287"/>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3372</v>
      </c>
      <c r="C42" s="867" t="s">
        <v>3373</v>
      </c>
      <c r="D42" s="868" t="s">
        <v>2190</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1.2" outlineLevel="2">
      <c r="A43" s="152"/>
      <c r="B43" s="151"/>
      <c r="C43" s="1284" t="s">
        <v>3374</v>
      </c>
      <c r="D43" s="1285"/>
      <c r="E43" s="1285"/>
      <c r="F43" s="1285"/>
      <c r="G43" s="1285"/>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6" t="s">
        <v>3375</v>
      </c>
      <c r="D44" s="1287"/>
      <c r="E44" s="1287"/>
      <c r="F44" s="1287"/>
      <c r="G44" s="1287"/>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6" t="s">
        <v>3376</v>
      </c>
      <c r="D45" s="1287"/>
      <c r="E45" s="1287"/>
      <c r="F45" s="1287"/>
      <c r="G45" s="1287"/>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6" t="s">
        <v>3377</v>
      </c>
      <c r="D46" s="1287"/>
      <c r="E46" s="1287"/>
      <c r="F46" s="1287"/>
      <c r="G46" s="1287"/>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6" t="s">
        <v>3371</v>
      </c>
      <c r="D47" s="1287"/>
      <c r="E47" s="1287"/>
      <c r="F47" s="1287"/>
      <c r="G47" s="1287"/>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3378</v>
      </c>
      <c r="C48" s="867" t="s">
        <v>3379</v>
      </c>
      <c r="D48" s="868" t="s">
        <v>2190</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1.2" outlineLevel="2">
      <c r="A49" s="152"/>
      <c r="B49" s="151"/>
      <c r="C49" s="1284" t="s">
        <v>3380</v>
      </c>
      <c r="D49" s="1285"/>
      <c r="E49" s="1285"/>
      <c r="F49" s="1285"/>
      <c r="G49" s="1285"/>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6" t="s">
        <v>3381</v>
      </c>
      <c r="D50" s="1287"/>
      <c r="E50" s="1287"/>
      <c r="F50" s="1287"/>
      <c r="G50" s="1287"/>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6" t="s">
        <v>3382</v>
      </c>
      <c r="D51" s="1287"/>
      <c r="E51" s="1287"/>
      <c r="F51" s="1287"/>
      <c r="G51" s="1287"/>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6" t="s">
        <v>3377</v>
      </c>
      <c r="D52" s="1287"/>
      <c r="E52" s="1287"/>
      <c r="F52" s="1287"/>
      <c r="G52" s="1287"/>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6" t="s">
        <v>3371</v>
      </c>
      <c r="D53" s="1287"/>
      <c r="E53" s="1287"/>
      <c r="F53" s="1287"/>
      <c r="G53" s="1287"/>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3383</v>
      </c>
      <c r="C54" s="867" t="s">
        <v>3384</v>
      </c>
      <c r="D54" s="868" t="s">
        <v>2190</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41.4" outlineLevel="2">
      <c r="A55" s="152"/>
      <c r="B55" s="151"/>
      <c r="C55" s="1284" t="s">
        <v>3385</v>
      </c>
      <c r="D55" s="1285"/>
      <c r="E55" s="1285"/>
      <c r="F55" s="1285"/>
      <c r="G55" s="1285"/>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6" t="s">
        <v>3386</v>
      </c>
      <c r="D56" s="1287"/>
      <c r="E56" s="1287"/>
      <c r="F56" s="1287"/>
      <c r="G56" s="1287"/>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6" t="s">
        <v>3387</v>
      </c>
      <c r="D57" s="1287"/>
      <c r="E57" s="1287"/>
      <c r="F57" s="1287"/>
      <c r="G57" s="1287"/>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6" t="s">
        <v>3388</v>
      </c>
      <c r="D58" s="1287"/>
      <c r="E58" s="1287"/>
      <c r="F58" s="1287"/>
      <c r="G58" s="1287"/>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6" t="s">
        <v>3371</v>
      </c>
      <c r="D59" s="1287"/>
      <c r="E59" s="1287"/>
      <c r="F59" s="1287"/>
      <c r="G59" s="1287"/>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3389</v>
      </c>
      <c r="C61" s="880" t="s">
        <v>3390</v>
      </c>
      <c r="D61" s="881" t="s">
        <v>3391</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3392</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3393</v>
      </c>
      <c r="C62" s="867" t="s">
        <v>3394</v>
      </c>
      <c r="D62" s="868" t="s">
        <v>3391</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3395</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95" t="s">
        <v>171</v>
      </c>
      <c r="B67" s="1295"/>
      <c r="C67" s="1296"/>
      <c r="D67" s="6"/>
      <c r="E67" s="3"/>
      <c r="F67" s="3"/>
      <c r="G67" s="3"/>
      <c r="H67" s="3"/>
      <c r="I67" s="3"/>
      <c r="J67" s="3"/>
      <c r="K67" s="3"/>
      <c r="L67" s="3"/>
      <c r="M67" s="3"/>
      <c r="N67" s="3"/>
      <c r="O67" s="3"/>
      <c r="P67" s="3"/>
      <c r="Q67" s="3"/>
      <c r="R67" s="3"/>
      <c r="S67" s="3"/>
      <c r="T67" s="3"/>
      <c r="U67" s="3"/>
      <c r="V67" s="3"/>
      <c r="W67" s="3"/>
      <c r="X67" s="3"/>
      <c r="Y67" s="3"/>
    </row>
    <row r="68" spans="1:33">
      <c r="A68" s="1297"/>
      <c r="B68" s="1298"/>
      <c r="C68" s="1299"/>
      <c r="D68" s="1298"/>
      <c r="E68" s="1298"/>
      <c r="F68" s="1298"/>
      <c r="G68" s="1300"/>
      <c r="H68" s="3"/>
      <c r="I68" s="3"/>
      <c r="J68" s="3"/>
      <c r="K68" s="3"/>
      <c r="L68" s="3"/>
      <c r="M68" s="3"/>
      <c r="N68" s="3"/>
      <c r="O68" s="3"/>
      <c r="P68" s="3"/>
      <c r="Q68" s="3"/>
      <c r="R68" s="3"/>
      <c r="S68" s="3"/>
      <c r="T68" s="3"/>
      <c r="U68" s="3"/>
      <c r="V68" s="3"/>
      <c r="W68" s="3"/>
      <c r="X68" s="3"/>
      <c r="Y68" s="3"/>
      <c r="AG68" t="s">
        <v>172</v>
      </c>
    </row>
    <row r="69" spans="1:33">
      <c r="A69" s="1301"/>
      <c r="B69" s="1302"/>
      <c r="C69" s="1303"/>
      <c r="D69" s="1302"/>
      <c r="E69" s="1302"/>
      <c r="F69" s="1302"/>
      <c r="G69" s="1304"/>
      <c r="H69" s="3"/>
      <c r="I69" s="3"/>
      <c r="J69" s="3"/>
      <c r="K69" s="3"/>
      <c r="L69" s="3"/>
      <c r="M69" s="3"/>
      <c r="N69" s="3"/>
      <c r="O69" s="3"/>
      <c r="P69" s="3"/>
      <c r="Q69" s="3"/>
      <c r="R69" s="3"/>
      <c r="S69" s="3"/>
      <c r="T69" s="3"/>
      <c r="U69" s="3"/>
      <c r="V69" s="3"/>
      <c r="W69" s="3"/>
      <c r="X69" s="3"/>
      <c r="Y69" s="3"/>
    </row>
    <row r="70" spans="1:33">
      <c r="A70" s="1301"/>
      <c r="B70" s="1302"/>
      <c r="C70" s="1303"/>
      <c r="D70" s="1302"/>
      <c r="E70" s="1302"/>
      <c r="F70" s="1302"/>
      <c r="G70" s="1304"/>
      <c r="H70" s="3"/>
      <c r="I70" s="3"/>
      <c r="J70" s="3"/>
      <c r="K70" s="3"/>
      <c r="L70" s="3"/>
      <c r="M70" s="3"/>
      <c r="N70" s="3"/>
      <c r="O70" s="3"/>
      <c r="P70" s="3"/>
      <c r="Q70" s="3"/>
      <c r="R70" s="3"/>
      <c r="S70" s="3"/>
      <c r="T70" s="3"/>
      <c r="U70" s="3"/>
      <c r="V70" s="3"/>
      <c r="W70" s="3"/>
      <c r="X70" s="3"/>
      <c r="Y70" s="3"/>
    </row>
    <row r="71" spans="1:33">
      <c r="A71" s="1301"/>
      <c r="B71" s="1302"/>
      <c r="C71" s="1303"/>
      <c r="D71" s="1302"/>
      <c r="E71" s="1302"/>
      <c r="F71" s="1302"/>
      <c r="G71" s="1304"/>
      <c r="H71" s="3"/>
      <c r="I71" s="3"/>
      <c r="J71" s="3"/>
      <c r="K71" s="3"/>
      <c r="L71" s="3"/>
      <c r="M71" s="3"/>
      <c r="N71" s="3"/>
      <c r="O71" s="3"/>
      <c r="P71" s="3"/>
      <c r="Q71" s="3"/>
      <c r="R71" s="3"/>
      <c r="S71" s="3"/>
      <c r="T71" s="3"/>
      <c r="U71" s="3"/>
      <c r="V71" s="3"/>
      <c r="W71" s="3"/>
      <c r="X71" s="3"/>
      <c r="Y71" s="3"/>
    </row>
    <row r="72" spans="1:33">
      <c r="A72" s="1305"/>
      <c r="B72" s="1306"/>
      <c r="C72" s="1307"/>
      <c r="D72" s="1306"/>
      <c r="E72" s="1306"/>
      <c r="F72" s="1306"/>
      <c r="G72" s="1308"/>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57:G57"/>
    <mergeCell ref="C58:G58"/>
    <mergeCell ref="C59:G59"/>
    <mergeCell ref="A67:C67"/>
    <mergeCell ref="A68:G72"/>
    <mergeCell ref="C56:G56"/>
    <mergeCell ref="C43:G43"/>
    <mergeCell ref="C44:G44"/>
    <mergeCell ref="C45:G45"/>
    <mergeCell ref="C46:G46"/>
    <mergeCell ref="C47:G47"/>
    <mergeCell ref="C49:G49"/>
    <mergeCell ref="C50:G50"/>
    <mergeCell ref="C51:G51"/>
    <mergeCell ref="C52:G52"/>
    <mergeCell ref="C53:G53"/>
    <mergeCell ref="C55:G55"/>
    <mergeCell ref="C41:G41"/>
    <mergeCell ref="A1:G1"/>
    <mergeCell ref="C2:G2"/>
    <mergeCell ref="C3:G3"/>
    <mergeCell ref="C4:G4"/>
    <mergeCell ref="C14:G14"/>
    <mergeCell ref="C17:G17"/>
    <mergeCell ref="C24:G24"/>
    <mergeCell ref="C37:G37"/>
    <mergeCell ref="C38:G38"/>
    <mergeCell ref="C39:G39"/>
    <mergeCell ref="C40:G4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3.2"/>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c r="A1" s="47" t="s">
        <v>38</v>
      </c>
      <c r="B1" s="1235" t="s">
        <v>4</v>
      </c>
      <c r="C1" s="1236"/>
      <c r="D1" s="1236"/>
      <c r="E1" s="1236"/>
      <c r="F1" s="1236"/>
      <c r="G1" s="1236"/>
      <c r="H1" s="1236"/>
      <c r="I1" s="1236"/>
      <c r="J1" s="1237"/>
    </row>
    <row r="2" spans="1:15" ht="36" customHeight="1">
      <c r="A2" s="2"/>
      <c r="B2" s="76" t="s">
        <v>24</v>
      </c>
      <c r="C2" s="77"/>
      <c r="D2" s="78" t="s">
        <v>43</v>
      </c>
      <c r="E2" s="1257" t="s">
        <v>44</v>
      </c>
      <c r="F2" s="1258"/>
      <c r="G2" s="1258"/>
      <c r="H2" s="1258"/>
      <c r="I2" s="1258"/>
      <c r="J2" s="1259"/>
      <c r="O2" s="1"/>
    </row>
    <row r="3" spans="1:15" ht="27" customHeight="1">
      <c r="A3" s="2"/>
      <c r="B3" s="79" t="s">
        <v>229</v>
      </c>
      <c r="C3" s="77"/>
      <c r="D3" s="138" t="s">
        <v>135</v>
      </c>
      <c r="E3" s="1260" t="s">
        <v>136</v>
      </c>
      <c r="F3" s="1245"/>
      <c r="G3" s="1245"/>
      <c r="H3" s="1245"/>
      <c r="I3" s="1245"/>
      <c r="J3" s="1246"/>
    </row>
    <row r="4" spans="1:15" ht="23.25" customHeight="1">
      <c r="A4" s="137">
        <v>551</v>
      </c>
      <c r="B4" s="81" t="s">
        <v>228</v>
      </c>
      <c r="C4" s="82"/>
      <c r="D4" s="136" t="s">
        <v>137</v>
      </c>
      <c r="E4" s="1261" t="s">
        <v>136</v>
      </c>
      <c r="F4" s="1214"/>
      <c r="G4" s="1214"/>
      <c r="H4" s="1214"/>
      <c r="I4" s="1214"/>
      <c r="J4" s="1215"/>
    </row>
    <row r="5" spans="1:15" ht="24" customHeight="1">
      <c r="A5" s="2"/>
      <c r="B5" s="31" t="s">
        <v>23</v>
      </c>
      <c r="D5" s="1262" t="s">
        <v>45</v>
      </c>
      <c r="E5" s="1263"/>
      <c r="F5" s="1263"/>
      <c r="G5" s="1263"/>
      <c r="H5" s="18" t="s">
        <v>42</v>
      </c>
      <c r="I5" s="85" t="s">
        <v>49</v>
      </c>
      <c r="J5" s="8"/>
    </row>
    <row r="6" spans="1:15" ht="15.75" customHeight="1">
      <c r="A6" s="2"/>
      <c r="B6" s="28"/>
      <c r="C6" s="55"/>
      <c r="D6" s="1217" t="s">
        <v>46</v>
      </c>
      <c r="E6" s="1218"/>
      <c r="F6" s="1218"/>
      <c r="G6" s="1218"/>
      <c r="H6" s="18" t="s">
        <v>36</v>
      </c>
      <c r="I6" s="85" t="s">
        <v>50</v>
      </c>
      <c r="J6" s="8"/>
    </row>
    <row r="7" spans="1:15" ht="15.75" customHeight="1">
      <c r="A7" s="2"/>
      <c r="B7" s="29"/>
      <c r="C7" s="56"/>
      <c r="D7" s="84" t="s">
        <v>48</v>
      </c>
      <c r="E7" s="1219" t="s">
        <v>47</v>
      </c>
      <c r="F7" s="1220"/>
      <c r="G7" s="1220"/>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4"/>
      <c r="E11" s="1264"/>
      <c r="F11" s="1264"/>
      <c r="G11" s="1264"/>
      <c r="H11" s="18" t="s">
        <v>42</v>
      </c>
      <c r="I11" s="86"/>
      <c r="J11" s="8"/>
    </row>
    <row r="12" spans="1:15" ht="15.75" customHeight="1">
      <c r="A12" s="2"/>
      <c r="B12" s="28"/>
      <c r="C12" s="55"/>
      <c r="D12" s="1252"/>
      <c r="E12" s="1252"/>
      <c r="F12" s="1252"/>
      <c r="G12" s="1252"/>
      <c r="H12" s="18" t="s">
        <v>36</v>
      </c>
      <c r="I12" s="86"/>
      <c r="J12" s="8"/>
    </row>
    <row r="13" spans="1:15" ht="15.75" customHeight="1">
      <c r="A13" s="2"/>
      <c r="B13" s="29"/>
      <c r="C13" s="56"/>
      <c r="D13" s="87"/>
      <c r="E13" s="1226"/>
      <c r="F13" s="1227"/>
      <c r="G13" s="1227"/>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7"/>
      <c r="F15" s="1247"/>
      <c r="G15" s="1249"/>
      <c r="H15" s="1249"/>
      <c r="I15" s="1249" t="s">
        <v>31</v>
      </c>
      <c r="J15" s="1250"/>
    </row>
    <row r="16" spans="1:15" ht="23.25" customHeight="1">
      <c r="A16" s="123" t="s">
        <v>26</v>
      </c>
      <c r="B16" s="38" t="s">
        <v>26</v>
      </c>
      <c r="C16" s="808"/>
      <c r="D16" s="809"/>
      <c r="E16" s="1265"/>
      <c r="F16" s="1266"/>
      <c r="G16" s="1265"/>
      <c r="H16" s="1266"/>
      <c r="I16" s="1265">
        <f>SUMIF(F49:F49,A16,I49:I49)+SUMIF(F49:F49,"PSU",I49:I49)</f>
        <v>0</v>
      </c>
      <c r="J16" s="1267"/>
    </row>
    <row r="17" spans="1:10" ht="23.25" customHeight="1">
      <c r="A17" s="123" t="s">
        <v>27</v>
      </c>
      <c r="B17" s="38" t="s">
        <v>27</v>
      </c>
      <c r="C17" s="808"/>
      <c r="D17" s="809"/>
      <c r="E17" s="1265"/>
      <c r="F17" s="1266"/>
      <c r="G17" s="1265"/>
      <c r="H17" s="1266"/>
      <c r="I17" s="1265">
        <f>SUMIF(F49:F49,A17,I49:I49)</f>
        <v>0</v>
      </c>
      <c r="J17" s="1267"/>
    </row>
    <row r="18" spans="1:10" ht="23.25" customHeight="1">
      <c r="A18" s="123" t="s">
        <v>28</v>
      </c>
      <c r="B18" s="38" t="s">
        <v>28</v>
      </c>
      <c r="C18" s="808"/>
      <c r="D18" s="809"/>
      <c r="E18" s="1265"/>
      <c r="F18" s="1266"/>
      <c r="G18" s="1265"/>
      <c r="H18" s="1266"/>
      <c r="I18" s="1265">
        <f>SUMIF(F49:F49,A18,I49:I49)</f>
        <v>0</v>
      </c>
      <c r="J18" s="1267"/>
    </row>
    <row r="19" spans="1:10" ht="23.25" customHeight="1">
      <c r="A19" s="123" t="s">
        <v>142</v>
      </c>
      <c r="B19" s="38" t="s">
        <v>29</v>
      </c>
      <c r="C19" s="808"/>
      <c r="D19" s="809"/>
      <c r="E19" s="1265"/>
      <c r="F19" s="1266"/>
      <c r="G19" s="1265"/>
      <c r="H19" s="1266"/>
      <c r="I19" s="1265">
        <f>SUMIF(F49:F49,A19,I49:I49)</f>
        <v>0</v>
      </c>
      <c r="J19" s="1267"/>
    </row>
    <row r="20" spans="1:10" ht="23.25" customHeight="1">
      <c r="A20" s="123" t="s">
        <v>143</v>
      </c>
      <c r="B20" s="38" t="s">
        <v>30</v>
      </c>
      <c r="C20" s="808"/>
      <c r="D20" s="809"/>
      <c r="E20" s="1265"/>
      <c r="F20" s="1266"/>
      <c r="G20" s="1265"/>
      <c r="H20" s="1266"/>
      <c r="I20" s="1265">
        <f>SUMIF(F49:F49,A20,I49:I49)</f>
        <v>0</v>
      </c>
      <c r="J20" s="1267"/>
    </row>
    <row r="21" spans="1:10" ht="23.25" customHeight="1">
      <c r="A21" s="2"/>
      <c r="B21" s="48" t="s">
        <v>31</v>
      </c>
      <c r="C21" s="810"/>
      <c r="D21" s="811"/>
      <c r="E21" s="1268"/>
      <c r="F21" s="1269"/>
      <c r="G21" s="1268"/>
      <c r="H21" s="1269"/>
      <c r="I21" s="1268">
        <f>SUM(I16:J20)</f>
        <v>0</v>
      </c>
      <c r="J21" s="1270"/>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2">
        <f>ZakladDPHSniVypocet</f>
        <v>0</v>
      </c>
      <c r="H23" s="1273"/>
      <c r="I23" s="1273"/>
      <c r="J23" s="815" t="str">
        <f t="shared" ref="J23:J28" si="0">Mena</f>
        <v>CZK</v>
      </c>
    </row>
    <row r="24" spans="1:10" ht="23.25" customHeight="1">
      <c r="A24" s="2">
        <f>(A23-INT(A23))*100</f>
        <v>0</v>
      </c>
      <c r="B24" s="38" t="s">
        <v>14</v>
      </c>
      <c r="C24" s="808"/>
      <c r="D24" s="809"/>
      <c r="E24" s="816">
        <f>SazbaDPH1</f>
        <v>15</v>
      </c>
      <c r="F24" s="813" t="s">
        <v>0</v>
      </c>
      <c r="G24" s="1274">
        <f>A23</f>
        <v>0</v>
      </c>
      <c r="H24" s="1275"/>
      <c r="I24" s="1275"/>
      <c r="J24" s="815" t="str">
        <f t="shared" si="0"/>
        <v>CZK</v>
      </c>
    </row>
    <row r="25" spans="1:10" ht="23.25" customHeight="1">
      <c r="A25" s="2">
        <f>G25*SazbaDPH2/100</f>
        <v>0</v>
      </c>
      <c r="B25" s="38" t="s">
        <v>15</v>
      </c>
      <c r="C25" s="808"/>
      <c r="D25" s="809"/>
      <c r="E25" s="816">
        <v>21</v>
      </c>
      <c r="F25" s="813" t="s">
        <v>0</v>
      </c>
      <c r="G25" s="1272">
        <f>ZakladDPHZaklVypocet</f>
        <v>0</v>
      </c>
      <c r="H25" s="1273"/>
      <c r="I25" s="1273"/>
      <c r="J25" s="815" t="str">
        <f t="shared" si="0"/>
        <v>CZK</v>
      </c>
    </row>
    <row r="26" spans="1:10" ht="23.25" customHeight="1">
      <c r="A26" s="2">
        <f>(A25-INT(A25))*100</f>
        <v>0</v>
      </c>
      <c r="B26" s="32" t="s">
        <v>16</v>
      </c>
      <c r="C26" s="68"/>
      <c r="D26" s="54"/>
      <c r="E26" s="69">
        <f>SazbaDPH2</f>
        <v>21</v>
      </c>
      <c r="F26" s="30" t="s">
        <v>0</v>
      </c>
      <c r="G26" s="1238">
        <f>A25</f>
        <v>0</v>
      </c>
      <c r="H26" s="1239"/>
      <c r="I26" s="1239"/>
      <c r="J26" s="37" t="str">
        <f t="shared" si="0"/>
        <v>CZK</v>
      </c>
    </row>
    <row r="27" spans="1:10" ht="23.25" customHeight="1" thickBot="1">
      <c r="A27" s="137">
        <f>SUM(G23:I26)</f>
        <v>0</v>
      </c>
      <c r="B27" s="31" t="s">
        <v>5</v>
      </c>
      <c r="C27" s="70"/>
      <c r="D27" s="71"/>
      <c r="E27" s="70"/>
      <c r="F27" s="16"/>
      <c r="G27" s="1276">
        <v>0</v>
      </c>
      <c r="H27" s="1276"/>
      <c r="I27" s="1276"/>
      <c r="J27" s="41" t="str">
        <f t="shared" si="0"/>
        <v>CZK</v>
      </c>
    </row>
    <row r="28" spans="1:10" ht="27.75" hidden="1" customHeight="1" thickBot="1">
      <c r="A28" s="2"/>
      <c r="B28" s="111" t="s">
        <v>25</v>
      </c>
      <c r="C28" s="112"/>
      <c r="D28" s="112"/>
      <c r="E28" s="113"/>
      <c r="F28" s="114"/>
      <c r="G28" s="1209">
        <f>ZakladDPHSniVypocet+ZakladDPHZaklVypocet</f>
        <v>0</v>
      </c>
      <c r="H28" s="1230"/>
      <c r="I28" s="1230"/>
      <c r="J28" s="115" t="str">
        <f t="shared" si="0"/>
        <v>CZK</v>
      </c>
    </row>
    <row r="29" spans="1:10" ht="27.75" customHeight="1" thickBot="1">
      <c r="A29" s="2">
        <f>(A27-INT(A27))*100</f>
        <v>0</v>
      </c>
      <c r="B29" s="111" t="s">
        <v>37</v>
      </c>
      <c r="C29" s="116"/>
      <c r="D29" s="116"/>
      <c r="E29" s="116"/>
      <c r="F29" s="117"/>
      <c r="G29" s="1209">
        <f>A27</f>
        <v>0</v>
      </c>
      <c r="H29" s="1209"/>
      <c r="I29" s="1209"/>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1"/>
      <c r="E34" s="1232"/>
      <c r="G34" s="1233"/>
      <c r="H34" s="1234"/>
      <c r="I34" s="1234"/>
      <c r="J34" s="25"/>
    </row>
    <row r="35" spans="1:10" ht="12.75" customHeight="1">
      <c r="A35" s="2"/>
      <c r="B35" s="2"/>
      <c r="D35" s="1277" t="s">
        <v>2</v>
      </c>
      <c r="E35" s="1277"/>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8"/>
      <c r="D39" s="1278"/>
      <c r="E39" s="1278"/>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71" t="s">
        <v>136</v>
      </c>
      <c r="D40" s="1271"/>
      <c r="E40" s="1271"/>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78" t="s">
        <v>136</v>
      </c>
      <c r="D41" s="1278"/>
      <c r="E41" s="1278"/>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81" t="s">
        <v>138</v>
      </c>
      <c r="C42" s="1282"/>
      <c r="D42" s="1282"/>
      <c r="E42" s="1283"/>
      <c r="F42" s="833">
        <f>SUMIF(A39:A41,"=1",F39:F41)</f>
        <v>0</v>
      </c>
      <c r="G42" s="834">
        <f>SUMIF(A39:A41,"=1",G39:G41)</f>
        <v>0</v>
      </c>
      <c r="H42" s="834">
        <f>SUMIF(A39:A41,"=1",H39:H41)</f>
        <v>0</v>
      </c>
      <c r="I42" s="834">
        <f>SUMIF(A39:A41,"=1",I39:I41)</f>
        <v>0</v>
      </c>
      <c r="J42" s="835">
        <f>SUMIF(A39:A41,"=1",J39:J41)</f>
        <v>0</v>
      </c>
    </row>
    <row r="46" spans="1:10" ht="15.6">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79" t="s">
        <v>29</v>
      </c>
      <c r="D49" s="1280"/>
      <c r="E49" s="1280"/>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C41:E41"/>
    <mergeCell ref="B42:E42"/>
    <mergeCell ref="C49:E49"/>
    <mergeCell ref="G29:I29"/>
    <mergeCell ref="D34:E34"/>
    <mergeCell ref="G34:I34"/>
    <mergeCell ref="D35:E35"/>
    <mergeCell ref="C39:E39"/>
    <mergeCell ref="C40:E40"/>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3.2" outlineLevelRow="2"/>
  <cols>
    <col min="1" max="1" width="3.44140625" customWidth="1"/>
    <col min="2" max="2" width="12.6640625" style="124" customWidth="1"/>
    <col min="3" max="3" width="38.33203125" style="124" customWidth="1"/>
    <col min="4" max="4" width="4.88671875" customWidth="1"/>
    <col min="5" max="5" width="10.6640625" customWidth="1"/>
    <col min="6" max="6" width="9.88671875" customWidth="1"/>
    <col min="7" max="7" width="12.6640625" customWidth="1"/>
    <col min="8" max="25" width="0" hidden="1" customWidth="1"/>
    <col min="29" max="29" width="0" hidden="1" customWidth="1"/>
    <col min="31" max="41" width="0" hidden="1" customWidth="1"/>
    <col min="53" max="53" width="73.6640625" customWidth="1"/>
  </cols>
  <sheetData>
    <row r="1" spans="1:60" ht="15.75" customHeight="1">
      <c r="A1" s="1288" t="s">
        <v>7</v>
      </c>
      <c r="B1" s="1288"/>
      <c r="C1" s="1288"/>
      <c r="D1" s="1288"/>
      <c r="E1" s="1288"/>
      <c r="F1" s="1288"/>
      <c r="G1" s="1288"/>
      <c r="AG1" t="s">
        <v>144</v>
      </c>
    </row>
    <row r="2" spans="1:60" ht="25.2" customHeight="1">
      <c r="A2" s="849" t="s">
        <v>8</v>
      </c>
      <c r="B2" s="850" t="s">
        <v>43</v>
      </c>
      <c r="C2" s="1289" t="s">
        <v>44</v>
      </c>
      <c r="D2" s="1290"/>
      <c r="E2" s="1290"/>
      <c r="F2" s="1290"/>
      <c r="G2" s="1291"/>
      <c r="AG2" t="s">
        <v>145</v>
      </c>
    </row>
    <row r="3" spans="1:60" ht="25.2" customHeight="1">
      <c r="A3" s="849" t="s">
        <v>9</v>
      </c>
      <c r="B3" s="850" t="s">
        <v>135</v>
      </c>
      <c r="C3" s="1289" t="s">
        <v>136</v>
      </c>
      <c r="D3" s="1290"/>
      <c r="E3" s="1290"/>
      <c r="F3" s="1290"/>
      <c r="G3" s="1291"/>
      <c r="AC3" s="124" t="s">
        <v>145</v>
      </c>
      <c r="AG3" t="s">
        <v>146</v>
      </c>
    </row>
    <row r="4" spans="1:60" ht="25.2" customHeight="1">
      <c r="A4" s="851" t="s">
        <v>10</v>
      </c>
      <c r="B4" s="852" t="s">
        <v>137</v>
      </c>
      <c r="C4" s="1292" t="s">
        <v>136</v>
      </c>
      <c r="D4" s="1293"/>
      <c r="E4" s="1293"/>
      <c r="F4" s="1293"/>
      <c r="G4" s="1294"/>
      <c r="AG4" t="s">
        <v>147</v>
      </c>
    </row>
    <row r="5" spans="1:60">
      <c r="D5" s="10"/>
    </row>
    <row r="6" spans="1:60" ht="39.6">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3323</v>
      </c>
      <c r="C9" s="867" t="s">
        <v>3324</v>
      </c>
      <c r="D9" s="868" t="s">
        <v>916</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1" outlineLevel="2">
      <c r="A10" s="152"/>
      <c r="B10" s="151"/>
      <c r="C10" s="1284" t="s">
        <v>3325</v>
      </c>
      <c r="D10" s="1285"/>
      <c r="E10" s="1285"/>
      <c r="F10" s="1285"/>
      <c r="G10" s="1285"/>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3326</v>
      </c>
      <c r="C11" s="867" t="s">
        <v>3327</v>
      </c>
      <c r="D11" s="868" t="s">
        <v>916</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21" outlineLevel="2">
      <c r="A12" s="152"/>
      <c r="B12" s="151"/>
      <c r="C12" s="1284" t="s">
        <v>3328</v>
      </c>
      <c r="D12" s="1285"/>
      <c r="E12" s="1285"/>
      <c r="F12" s="1285"/>
      <c r="G12" s="1285"/>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3329</v>
      </c>
      <c r="C13" s="867" t="s">
        <v>3330</v>
      </c>
      <c r="D13" s="868" t="s">
        <v>916</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4" t="s">
        <v>3331</v>
      </c>
      <c r="D14" s="1285"/>
      <c r="E14" s="1285"/>
      <c r="F14" s="1285"/>
      <c r="G14" s="1285"/>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3332</v>
      </c>
      <c r="C15" s="867" t="s">
        <v>3333</v>
      </c>
      <c r="D15" s="868" t="s">
        <v>916</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284" t="s">
        <v>3334</v>
      </c>
      <c r="D16" s="1285"/>
      <c r="E16" s="1285"/>
      <c r="F16" s="1285"/>
      <c r="G16" s="1285"/>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3335</v>
      </c>
      <c r="C17" s="867" t="s">
        <v>3336</v>
      </c>
      <c r="D17" s="868" t="s">
        <v>916</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284" t="s">
        <v>3337</v>
      </c>
      <c r="D18" s="1285"/>
      <c r="E18" s="1285"/>
      <c r="F18" s="1285"/>
      <c r="G18" s="1285"/>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3338</v>
      </c>
      <c r="C19" s="867" t="s">
        <v>3339</v>
      </c>
      <c r="D19" s="868" t="s">
        <v>916</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284" t="s">
        <v>3339</v>
      </c>
      <c r="D20" s="1285"/>
      <c r="E20" s="1285"/>
      <c r="F20" s="1285"/>
      <c r="G20" s="1285"/>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95" t="s">
        <v>171</v>
      </c>
      <c r="B25" s="1295"/>
      <c r="C25" s="1296"/>
      <c r="D25" s="6"/>
      <c r="E25" s="3"/>
      <c r="F25" s="3"/>
      <c r="G25" s="3"/>
      <c r="H25" s="3"/>
      <c r="I25" s="3"/>
      <c r="J25" s="3"/>
      <c r="K25" s="3"/>
      <c r="L25" s="3"/>
      <c r="M25" s="3"/>
      <c r="N25" s="3"/>
      <c r="O25" s="3"/>
      <c r="P25" s="3"/>
      <c r="Q25" s="3"/>
      <c r="R25" s="3"/>
      <c r="S25" s="3"/>
      <c r="T25" s="3"/>
      <c r="U25" s="3"/>
      <c r="V25" s="3"/>
      <c r="W25" s="3"/>
      <c r="X25" s="3"/>
      <c r="Y25" s="3"/>
    </row>
    <row r="26" spans="1:60">
      <c r="A26" s="1297"/>
      <c r="B26" s="1298"/>
      <c r="C26" s="1299"/>
      <c r="D26" s="1298"/>
      <c r="E26" s="1298"/>
      <c r="F26" s="1298"/>
      <c r="G26" s="1300"/>
      <c r="H26" s="3"/>
      <c r="I26" s="3"/>
      <c r="J26" s="3"/>
      <c r="K26" s="3"/>
      <c r="L26" s="3"/>
      <c r="M26" s="3"/>
      <c r="N26" s="3"/>
      <c r="O26" s="3"/>
      <c r="P26" s="3"/>
      <c r="Q26" s="3"/>
      <c r="R26" s="3"/>
      <c r="S26" s="3"/>
      <c r="T26" s="3"/>
      <c r="U26" s="3"/>
      <c r="V26" s="3"/>
      <c r="W26" s="3"/>
      <c r="X26" s="3"/>
      <c r="Y26" s="3"/>
      <c r="AG26" t="s">
        <v>172</v>
      </c>
    </row>
    <row r="27" spans="1:60">
      <c r="A27" s="1301"/>
      <c r="B27" s="1302"/>
      <c r="C27" s="1303"/>
      <c r="D27" s="1302"/>
      <c r="E27" s="1302"/>
      <c r="F27" s="1302"/>
      <c r="G27" s="1304"/>
      <c r="H27" s="3"/>
      <c r="I27" s="3"/>
      <c r="J27" s="3"/>
      <c r="K27" s="3"/>
      <c r="L27" s="3"/>
      <c r="M27" s="3"/>
      <c r="N27" s="3"/>
      <c r="O27" s="3"/>
      <c r="P27" s="3"/>
      <c r="Q27" s="3"/>
      <c r="R27" s="3"/>
      <c r="S27" s="3"/>
      <c r="T27" s="3"/>
      <c r="U27" s="3"/>
      <c r="V27" s="3"/>
      <c r="W27" s="3"/>
      <c r="X27" s="3"/>
      <c r="Y27" s="3"/>
    </row>
    <row r="28" spans="1:60">
      <c r="A28" s="1301"/>
      <c r="B28" s="1302"/>
      <c r="C28" s="1303"/>
      <c r="D28" s="1302"/>
      <c r="E28" s="1302"/>
      <c r="F28" s="1302"/>
      <c r="G28" s="1304"/>
      <c r="H28" s="3"/>
      <c r="I28" s="3"/>
      <c r="J28" s="3"/>
      <c r="K28" s="3"/>
      <c r="L28" s="3"/>
      <c r="M28" s="3"/>
      <c r="N28" s="3"/>
      <c r="O28" s="3"/>
      <c r="P28" s="3"/>
      <c r="Q28" s="3"/>
      <c r="R28" s="3"/>
      <c r="S28" s="3"/>
      <c r="T28" s="3"/>
      <c r="U28" s="3"/>
      <c r="V28" s="3"/>
      <c r="W28" s="3"/>
      <c r="X28" s="3"/>
      <c r="Y28" s="3"/>
    </row>
    <row r="29" spans="1:60">
      <c r="A29" s="1301"/>
      <c r="B29" s="1302"/>
      <c r="C29" s="1303"/>
      <c r="D29" s="1302"/>
      <c r="E29" s="1302"/>
      <c r="F29" s="1302"/>
      <c r="G29" s="1304"/>
      <c r="H29" s="3"/>
      <c r="I29" s="3"/>
      <c r="J29" s="3"/>
      <c r="K29" s="3"/>
      <c r="L29" s="3"/>
      <c r="M29" s="3"/>
      <c r="N29" s="3"/>
      <c r="O29" s="3"/>
      <c r="P29" s="3"/>
      <c r="Q29" s="3"/>
      <c r="R29" s="3"/>
      <c r="S29" s="3"/>
      <c r="T29" s="3"/>
      <c r="U29" s="3"/>
      <c r="V29" s="3"/>
      <c r="W29" s="3"/>
      <c r="X29" s="3"/>
      <c r="Y29" s="3"/>
    </row>
    <row r="30" spans="1:60">
      <c r="A30" s="1305"/>
      <c r="B30" s="1306"/>
      <c r="C30" s="1307"/>
      <c r="D30" s="1306"/>
      <c r="E30" s="1306"/>
      <c r="F30" s="1306"/>
      <c r="G30" s="1308"/>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3.2"/>
  <sheetData>
    <row r="1" spans="1:7">
      <c r="A1" s="21" t="s">
        <v>40</v>
      </c>
    </row>
    <row r="2" spans="1:7" ht="57.75" customHeight="1">
      <c r="A2" s="1633" t="s">
        <v>41</v>
      </c>
      <c r="B2" s="1633"/>
      <c r="C2" s="1633"/>
      <c r="D2" s="1633"/>
      <c r="E2" s="1633"/>
      <c r="F2" s="1633"/>
      <c r="G2" s="1633"/>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2024-02-04T21:17:50Z</dcterms:modified>
</cp:coreProperties>
</file>