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workbookProtection workbookPassword="CB94" lockStructure="1"/>
  <bookViews>
    <workbookView xWindow="0" yWindow="0" windowWidth="14235" windowHeight="7380" tabRatio="716" firstSheet="1" activeTab="8"/>
  </bookViews>
  <sheets>
    <sheet name="Pokyny pro vyplnění" sheetId="11" r:id="rId1"/>
    <sheet name="Stavba" sheetId="1" r:id="rId2"/>
    <sheet name="VzorPolozky" sheetId="10" state="hidden" r:id="rId3"/>
    <sheet name="00 2022051-001 Pol" sheetId="12" r:id="rId4"/>
    <sheet name="00 2022051-002 Pol" sheetId="13" r:id="rId5"/>
    <sheet name="01 2022051-010 Pol" sheetId="14" r:id="rId6"/>
    <sheet name="01 2022051-011 Pol" sheetId="15" r:id="rId7"/>
    <sheet name="01 2022051-012 Pol" sheetId="16" r:id="rId8"/>
    <sheet name="01 2022051-013 Pol" sheetId="17" r:id="rId9"/>
    <sheet name="01 2022051-014 Pol" sheetId="18" r:id="rId10"/>
    <sheet name="01 2022051-015 Pol" sheetId="19" r:id="rId11"/>
    <sheet name="01 2022051-016 Pol" sheetId="20" r:id="rId12"/>
    <sheet name="01 2022051-130 Pol" sheetId="21" r:id="rId13"/>
    <sheet name="01 2022051-140 Pol" sheetId="22" r:id="rId14"/>
    <sheet name="01 2022051-150 Pol" sheetId="23" r:id="rId15"/>
    <sheet name="02 2022051-021 Pol" sheetId="24" r:id="rId16"/>
    <sheet name="02 2022051-022 Pol" sheetId="25" r:id="rId17"/>
    <sheet name="03 2022051-031 Pol" sheetId="26" r:id="rId18"/>
    <sheet name="05 2022051-051 Pol" sheetId="27" r:id="rId19"/>
    <sheet name="06 2022051-061 Pol" sheetId="28" r:id="rId20"/>
  </sheets>
  <externalReferences>
    <externalReference r:id="rId21"/>
  </externalReferences>
  <definedNames>
    <definedName name="CelkemDPHVypocet" localSheetId="1">Stavba!$H$64</definedName>
    <definedName name="CenaCelkem">Stavba!$G$29</definedName>
    <definedName name="CenaCelkemBezDPH">Stavba!$G$28</definedName>
    <definedName name="CenaCelkemVypocet" localSheetId="1">Stavba!$I$64</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2022051-001 Pol'!$1:$7</definedName>
    <definedName name="_xlnm.Print_Titles" localSheetId="4">'00 2022051-002 Pol'!$1:$7</definedName>
    <definedName name="_xlnm.Print_Titles" localSheetId="5">'01 2022051-010 Pol'!$1:$7</definedName>
    <definedName name="_xlnm.Print_Titles" localSheetId="6">'01 2022051-011 Pol'!$1:$7</definedName>
    <definedName name="_xlnm.Print_Titles" localSheetId="7">'01 2022051-012 Pol'!$1:$7</definedName>
    <definedName name="_xlnm.Print_Titles" localSheetId="8">'01 2022051-013 Pol'!$1:$7</definedName>
    <definedName name="_xlnm.Print_Titles" localSheetId="9">'01 2022051-014 Pol'!$1:$7</definedName>
    <definedName name="_xlnm.Print_Titles" localSheetId="10">'01 2022051-015 Pol'!$1:$7</definedName>
    <definedName name="_xlnm.Print_Titles" localSheetId="11">'01 2022051-016 Pol'!$1:$7</definedName>
    <definedName name="_xlnm.Print_Titles" localSheetId="12">'01 2022051-130 Pol'!$1:$7</definedName>
    <definedName name="_xlnm.Print_Titles" localSheetId="13">'01 2022051-140 Pol'!$1:$7</definedName>
    <definedName name="_xlnm.Print_Titles" localSheetId="14">'01 2022051-150 Pol'!$1:$7</definedName>
    <definedName name="_xlnm.Print_Titles" localSheetId="15">'02 2022051-021 Pol'!$1:$7</definedName>
    <definedName name="_xlnm.Print_Titles" localSheetId="16">'02 2022051-022 Pol'!$1:$7</definedName>
    <definedName name="_xlnm.Print_Titles" localSheetId="17">'03 2022051-031 Pol'!$1:$7</definedName>
    <definedName name="_xlnm.Print_Titles" localSheetId="18">'05 2022051-051 Pol'!$1:$7</definedName>
    <definedName name="_xlnm.Print_Titles" localSheetId="19">'06 2022051-061 Pol'!$1:$7</definedName>
    <definedName name="oadresa">Stavba!$D$6</definedName>
    <definedName name="Objednatel" localSheetId="1">Stavba!$D$5</definedName>
    <definedName name="Objekt" localSheetId="1">Stavba!$B$38</definedName>
    <definedName name="_xlnm.Print_Area" localSheetId="3">'00 2022051-001 Pol'!$A$1:$Y$135</definedName>
    <definedName name="_xlnm.Print_Area" localSheetId="4">'00 2022051-002 Pol'!$A$1:$Y$130</definedName>
    <definedName name="_xlnm.Print_Area" localSheetId="5">'01 2022051-010 Pol'!$A$1:$Y$431</definedName>
    <definedName name="_xlnm.Print_Area" localSheetId="6">'01 2022051-011 Pol'!$A$1:$Y$184</definedName>
    <definedName name="_xlnm.Print_Area" localSheetId="7">'01 2022051-012 Pol'!$A$1:$Y$69</definedName>
    <definedName name="_xlnm.Print_Area" localSheetId="8">'01 2022051-013 Pol'!$A$1:$Y$24</definedName>
    <definedName name="_xlnm.Print_Area" localSheetId="9">'01 2022051-014 Pol'!$A$1:$Y$132</definedName>
    <definedName name="_xlnm.Print_Area" localSheetId="10">'01 2022051-015 Pol'!$A$1:$Y$104</definedName>
    <definedName name="_xlnm.Print_Area" localSheetId="11">'01 2022051-016 Pol'!$A$1:$Y$45</definedName>
    <definedName name="_xlnm.Print_Area" localSheetId="12">'01 2022051-130 Pol'!$A$1:$Y$89</definedName>
    <definedName name="_xlnm.Print_Area" localSheetId="13">'01 2022051-140 Pol'!$A$1:$Y$42</definedName>
    <definedName name="_xlnm.Print_Area" localSheetId="14">'01 2022051-150 Pol'!$A$1:$Y$119</definedName>
    <definedName name="_xlnm.Print_Area" localSheetId="15">'02 2022051-021 Pol'!$A$1:$Y$161</definedName>
    <definedName name="_xlnm.Print_Area" localSheetId="16">'02 2022051-022 Pol'!$A$1:$Y$120</definedName>
    <definedName name="_xlnm.Print_Area" localSheetId="17">'03 2022051-031 Pol'!$A$1:$Y$42</definedName>
    <definedName name="_xlnm.Print_Area" localSheetId="18">'05 2022051-051 Pol'!$A$1:$Y$103</definedName>
    <definedName name="_xlnm.Print_Area" localSheetId="19">'06 2022051-061 Pol'!$A$1:$Y$48</definedName>
    <definedName name="_xlnm.Print_Area" localSheetId="1">Stavba!$A$1:$J$168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Stavba!$F$64</definedName>
    <definedName name="ZakladDPHZakl">Stavba!$G$25</definedName>
    <definedName name="ZakladDPHZaklVypocet" localSheetId="1">Stavba!$G$64</definedName>
    <definedName name="ZaObjednatele">Stavba!$G$34</definedName>
    <definedName name="Zaokrouhleni">Stavba!$G$27</definedName>
    <definedName name="ZaZhotovitele">Stavba!$D$34</definedName>
    <definedName name="Zhotovitel">Stavba!$D$11:$G$11</definedName>
  </definedNames>
  <calcPr calcId="144525"/>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BA37" i="28" l="1"/>
  <c r="BA27" i="28"/>
  <c r="BA10" i="28"/>
  <c r="G9" i="28"/>
  <c r="M9" i="28" s="1"/>
  <c r="I9" i="28"/>
  <c r="K9" i="28"/>
  <c r="O9" i="28"/>
  <c r="O8" i="28" s="1"/>
  <c r="Q9" i="28"/>
  <c r="V9" i="28"/>
  <c r="G13" i="28"/>
  <c r="M13" i="28" s="1"/>
  <c r="I13" i="28"/>
  <c r="K13" i="28"/>
  <c r="O13" i="28"/>
  <c r="Q13" i="28"/>
  <c r="V13" i="28"/>
  <c r="G16" i="28"/>
  <c r="I16" i="28"/>
  <c r="K16" i="28"/>
  <c r="M16" i="28"/>
  <c r="O16" i="28"/>
  <c r="Q16" i="28"/>
  <c r="V16" i="28"/>
  <c r="G26" i="28"/>
  <c r="I26" i="28"/>
  <c r="K26" i="28"/>
  <c r="M26" i="28"/>
  <c r="O26" i="28"/>
  <c r="Q26" i="28"/>
  <c r="V26" i="28"/>
  <c r="G36" i="28"/>
  <c r="M36" i="28" s="1"/>
  <c r="I36" i="28"/>
  <c r="K36" i="28"/>
  <c r="O36" i="28"/>
  <c r="Q36" i="28"/>
  <c r="V36" i="28"/>
  <c r="G39" i="28"/>
  <c r="M39" i="28" s="1"/>
  <c r="I39" i="28"/>
  <c r="K39" i="28"/>
  <c r="O39" i="28"/>
  <c r="Q39" i="28"/>
  <c r="V39" i="28"/>
  <c r="G41" i="28"/>
  <c r="M41" i="28" s="1"/>
  <c r="I41" i="28"/>
  <c r="K41" i="28"/>
  <c r="O41" i="28"/>
  <c r="Q41" i="28"/>
  <c r="V41" i="28"/>
  <c r="G42" i="28"/>
  <c r="M42" i="28" s="1"/>
  <c r="I42" i="28"/>
  <c r="K42" i="28"/>
  <c r="O42" i="28"/>
  <c r="Q42" i="28"/>
  <c r="V42" i="28"/>
  <c r="G43" i="28"/>
  <c r="I43" i="28"/>
  <c r="K43" i="28"/>
  <c r="M43" i="28"/>
  <c r="O43" i="28"/>
  <c r="Q43" i="28"/>
  <c r="V43" i="28"/>
  <c r="G44" i="28"/>
  <c r="G45" i="28"/>
  <c r="I45" i="28"/>
  <c r="I44" i="28" s="1"/>
  <c r="K45" i="28"/>
  <c r="K44" i="28" s="1"/>
  <c r="M45" i="28"/>
  <c r="M44" i="28" s="1"/>
  <c r="O45" i="28"/>
  <c r="O44" i="28" s="1"/>
  <c r="Q45" i="28"/>
  <c r="Q44" i="28" s="1"/>
  <c r="V45" i="28"/>
  <c r="V44" i="28" s="1"/>
  <c r="AE47" i="28"/>
  <c r="F62" i="1" s="1"/>
  <c r="AF47" i="28"/>
  <c r="G63" i="1" s="1"/>
  <c r="BA54" i="27"/>
  <c r="BA43" i="27"/>
  <c r="BA40" i="27"/>
  <c r="BA10" i="27"/>
  <c r="G9" i="27"/>
  <c r="M9" i="27" s="1"/>
  <c r="I9" i="27"/>
  <c r="K9" i="27"/>
  <c r="O9" i="27"/>
  <c r="Q9" i="27"/>
  <c r="V9" i="27"/>
  <c r="G12" i="27"/>
  <c r="M12" i="27" s="1"/>
  <c r="I12" i="27"/>
  <c r="K12" i="27"/>
  <c r="O12" i="27"/>
  <c r="Q12" i="27"/>
  <c r="V12" i="27"/>
  <c r="G15" i="27"/>
  <c r="I15" i="27"/>
  <c r="K15" i="27"/>
  <c r="O15" i="27"/>
  <c r="Q15" i="27"/>
  <c r="V15" i="27"/>
  <c r="V8" i="27" s="1"/>
  <c r="G18" i="27"/>
  <c r="I18" i="27"/>
  <c r="K18" i="27"/>
  <c r="M18" i="27"/>
  <c r="O18" i="27"/>
  <c r="Q18" i="27"/>
  <c r="V18" i="27"/>
  <c r="G21" i="27"/>
  <c r="M21" i="27" s="1"/>
  <c r="I21" i="27"/>
  <c r="K21" i="27"/>
  <c r="O21" i="27"/>
  <c r="Q21" i="27"/>
  <c r="V21" i="27"/>
  <c r="G25" i="27"/>
  <c r="M25" i="27" s="1"/>
  <c r="I25" i="27"/>
  <c r="K25" i="27"/>
  <c r="O25" i="27"/>
  <c r="Q25" i="27"/>
  <c r="V25" i="27"/>
  <c r="G27" i="27"/>
  <c r="M27" i="27" s="1"/>
  <c r="I27" i="27"/>
  <c r="K27" i="27"/>
  <c r="O27" i="27"/>
  <c r="Q27" i="27"/>
  <c r="V27" i="27"/>
  <c r="G29" i="27"/>
  <c r="I29" i="27"/>
  <c r="K29" i="27"/>
  <c r="M29" i="27"/>
  <c r="O29" i="27"/>
  <c r="Q29" i="27"/>
  <c r="V29" i="27"/>
  <c r="G32" i="27"/>
  <c r="M32" i="27" s="1"/>
  <c r="I32" i="27"/>
  <c r="K32" i="27"/>
  <c r="O32" i="27"/>
  <c r="Q32" i="27"/>
  <c r="V32" i="27"/>
  <c r="G35" i="27"/>
  <c r="M35" i="27" s="1"/>
  <c r="I35" i="27"/>
  <c r="K35" i="27"/>
  <c r="O35" i="27"/>
  <c r="Q35" i="27"/>
  <c r="V35" i="27"/>
  <c r="G39" i="27"/>
  <c r="M39" i="27" s="1"/>
  <c r="I39" i="27"/>
  <c r="K39" i="27"/>
  <c r="O39" i="27"/>
  <c r="Q39" i="27"/>
  <c r="V39" i="27"/>
  <c r="G42" i="27"/>
  <c r="M42" i="27" s="1"/>
  <c r="I42" i="27"/>
  <c r="K42" i="27"/>
  <c r="K34" i="27" s="1"/>
  <c r="O42" i="27"/>
  <c r="Q42" i="27"/>
  <c r="V42" i="27"/>
  <c r="G45" i="27"/>
  <c r="I45" i="27"/>
  <c r="K45" i="27"/>
  <c r="M45" i="27"/>
  <c r="O45" i="27"/>
  <c r="Q45" i="27"/>
  <c r="V45" i="27"/>
  <c r="G49" i="27"/>
  <c r="I49" i="27"/>
  <c r="K49" i="27"/>
  <c r="M49" i="27"/>
  <c r="O49" i="27"/>
  <c r="Q49" i="27"/>
  <c r="V49" i="27"/>
  <c r="G51" i="27"/>
  <c r="M51" i="27" s="1"/>
  <c r="I51" i="27"/>
  <c r="K51" i="27"/>
  <c r="O51" i="27"/>
  <c r="Q51" i="27"/>
  <c r="V51" i="27"/>
  <c r="G53" i="27"/>
  <c r="M53" i="27" s="1"/>
  <c r="I53" i="27"/>
  <c r="K53" i="27"/>
  <c r="O53" i="27"/>
  <c r="Q53" i="27"/>
  <c r="V53" i="27"/>
  <c r="G56" i="27"/>
  <c r="I56" i="27"/>
  <c r="K56" i="27"/>
  <c r="M56" i="27"/>
  <c r="O56" i="27"/>
  <c r="Q56" i="27"/>
  <c r="V56" i="27"/>
  <c r="G59" i="27"/>
  <c r="M59" i="27" s="1"/>
  <c r="I59" i="27"/>
  <c r="K59" i="27"/>
  <c r="O59" i="27"/>
  <c r="Q59" i="27"/>
  <c r="V59" i="27"/>
  <c r="G63" i="27"/>
  <c r="M63" i="27" s="1"/>
  <c r="I63" i="27"/>
  <c r="I62" i="27" s="1"/>
  <c r="K63" i="27"/>
  <c r="K62" i="27" s="1"/>
  <c r="O63" i="27"/>
  <c r="Q63" i="27"/>
  <c r="V63" i="27"/>
  <c r="V62" i="27" s="1"/>
  <c r="G66" i="27"/>
  <c r="I66" i="27"/>
  <c r="K66" i="27"/>
  <c r="O66" i="27"/>
  <c r="O62" i="27" s="1"/>
  <c r="Q66" i="27"/>
  <c r="V66" i="27"/>
  <c r="V69" i="27"/>
  <c r="G70" i="27"/>
  <c r="I70" i="27"/>
  <c r="I69" i="27" s="1"/>
  <c r="K70" i="27"/>
  <c r="K69" i="27" s="1"/>
  <c r="O70" i="27"/>
  <c r="O69" i="27" s="1"/>
  <c r="Q70" i="27"/>
  <c r="Q69" i="27" s="1"/>
  <c r="V70" i="27"/>
  <c r="G74" i="27"/>
  <c r="M74" i="27" s="1"/>
  <c r="M73" i="27" s="1"/>
  <c r="I74" i="27"/>
  <c r="I73" i="27" s="1"/>
  <c r="K74" i="27"/>
  <c r="K73" i="27" s="1"/>
  <c r="O74" i="27"/>
  <c r="O73" i="27" s="1"/>
  <c r="Q74" i="27"/>
  <c r="Q73" i="27" s="1"/>
  <c r="V74" i="27"/>
  <c r="V73" i="27" s="1"/>
  <c r="G77" i="27"/>
  <c r="M77" i="27" s="1"/>
  <c r="I77" i="27"/>
  <c r="I76" i="27" s="1"/>
  <c r="K77" i="27"/>
  <c r="O77" i="27"/>
  <c r="Q77" i="27"/>
  <c r="Q76" i="27" s="1"/>
  <c r="V77" i="27"/>
  <c r="G80" i="27"/>
  <c r="I80" i="27"/>
  <c r="K80" i="27"/>
  <c r="M80" i="27"/>
  <c r="O80" i="27"/>
  <c r="Q80" i="27"/>
  <c r="V80" i="27"/>
  <c r="G83" i="27"/>
  <c r="I83" i="27"/>
  <c r="K83" i="27"/>
  <c r="M83" i="27"/>
  <c r="O83" i="27"/>
  <c r="Q83" i="27"/>
  <c r="V83" i="27"/>
  <c r="I85" i="27"/>
  <c r="G86" i="27"/>
  <c r="I86" i="27"/>
  <c r="K86" i="27"/>
  <c r="K85" i="27" s="1"/>
  <c r="O86" i="27"/>
  <c r="O85" i="27" s="1"/>
  <c r="Q86" i="27"/>
  <c r="V86" i="27"/>
  <c r="G91" i="27"/>
  <c r="M91" i="27" s="1"/>
  <c r="I91" i="27"/>
  <c r="K91" i="27"/>
  <c r="O91" i="27"/>
  <c r="Q91" i="27"/>
  <c r="V91" i="27"/>
  <c r="G94" i="27"/>
  <c r="I94" i="27"/>
  <c r="I93" i="27" s="1"/>
  <c r="K94" i="27"/>
  <c r="K93" i="27" s="1"/>
  <c r="O94" i="27"/>
  <c r="O93" i="27" s="1"/>
  <c r="Q94" i="27"/>
  <c r="Q93" i="27" s="1"/>
  <c r="V94" i="27"/>
  <c r="V93" i="27" s="1"/>
  <c r="Q96" i="27"/>
  <c r="G97" i="27"/>
  <c r="G96" i="27" s="1"/>
  <c r="I97" i="27"/>
  <c r="I96" i="27" s="1"/>
  <c r="K97" i="27"/>
  <c r="K96" i="27" s="1"/>
  <c r="M97" i="27"/>
  <c r="M96" i="27" s="1"/>
  <c r="O97" i="27"/>
  <c r="O96" i="27" s="1"/>
  <c r="Q97" i="27"/>
  <c r="V97" i="27"/>
  <c r="V96" i="27" s="1"/>
  <c r="G98" i="27"/>
  <c r="G99" i="27"/>
  <c r="I99" i="27"/>
  <c r="I98" i="27" s="1"/>
  <c r="K99" i="27"/>
  <c r="K98" i="27" s="1"/>
  <c r="M99" i="27"/>
  <c r="O99" i="27"/>
  <c r="Q99" i="27"/>
  <c r="Q98" i="27" s="1"/>
  <c r="V99" i="27"/>
  <c r="V98" i="27" s="1"/>
  <c r="G100" i="27"/>
  <c r="M100" i="27" s="1"/>
  <c r="M98" i="27" s="1"/>
  <c r="I100" i="27"/>
  <c r="K100" i="27"/>
  <c r="O100" i="27"/>
  <c r="Q100" i="27"/>
  <c r="V100" i="27"/>
  <c r="AE102" i="27"/>
  <c r="G9" i="26"/>
  <c r="I9" i="26"/>
  <c r="K9" i="26"/>
  <c r="M9" i="26"/>
  <c r="O9" i="26"/>
  <c r="Q9" i="26"/>
  <c r="Q8" i="26" s="1"/>
  <c r="V9" i="26"/>
  <c r="G10" i="26"/>
  <c r="I10" i="26"/>
  <c r="K10" i="26"/>
  <c r="M10" i="26"/>
  <c r="O10" i="26"/>
  <c r="O8" i="26" s="1"/>
  <c r="Q10" i="26"/>
  <c r="V10" i="26"/>
  <c r="G11" i="26"/>
  <c r="M11" i="26" s="1"/>
  <c r="I11" i="26"/>
  <c r="K11" i="26"/>
  <c r="O11" i="26"/>
  <c r="Q11" i="26"/>
  <c r="V11" i="26"/>
  <c r="G12" i="26"/>
  <c r="M12" i="26" s="1"/>
  <c r="I12" i="26"/>
  <c r="K12" i="26"/>
  <c r="O12" i="26"/>
  <c r="Q12" i="26"/>
  <c r="V12" i="26"/>
  <c r="G14" i="26"/>
  <c r="I14" i="26"/>
  <c r="K14" i="26"/>
  <c r="M14" i="26"/>
  <c r="O14" i="26"/>
  <c r="Q14" i="26"/>
  <c r="V14" i="26"/>
  <c r="G15" i="26"/>
  <c r="I15" i="26"/>
  <c r="K15" i="26"/>
  <c r="O15" i="26"/>
  <c r="Q15" i="26"/>
  <c r="V15" i="26"/>
  <c r="G16" i="26"/>
  <c r="I16" i="26"/>
  <c r="K16" i="26"/>
  <c r="M16" i="26"/>
  <c r="O16" i="26"/>
  <c r="Q16" i="26"/>
  <c r="V16" i="26"/>
  <c r="G17" i="26"/>
  <c r="M17" i="26" s="1"/>
  <c r="I17" i="26"/>
  <c r="K17" i="26"/>
  <c r="O17" i="26"/>
  <c r="Q17" i="26"/>
  <c r="V17" i="26"/>
  <c r="G18" i="26"/>
  <c r="M18" i="26" s="1"/>
  <c r="I18" i="26"/>
  <c r="K18" i="26"/>
  <c r="O18" i="26"/>
  <c r="Q18" i="26"/>
  <c r="V18" i="26"/>
  <c r="G19" i="26"/>
  <c r="I19" i="26"/>
  <c r="K19" i="26"/>
  <c r="M19" i="26"/>
  <c r="O19" i="26"/>
  <c r="Q19" i="26"/>
  <c r="V19" i="26"/>
  <c r="G21" i="26"/>
  <c r="M21" i="26" s="1"/>
  <c r="I21" i="26"/>
  <c r="K21" i="26"/>
  <c r="O21" i="26"/>
  <c r="Q21" i="26"/>
  <c r="V21" i="26"/>
  <c r="V20" i="26" s="1"/>
  <c r="G22" i="26"/>
  <c r="I22" i="26"/>
  <c r="K22" i="26"/>
  <c r="M22" i="26"/>
  <c r="O22" i="26"/>
  <c r="Q22" i="26"/>
  <c r="V22" i="26"/>
  <c r="G23" i="26"/>
  <c r="I23" i="26"/>
  <c r="K23" i="26"/>
  <c r="O23" i="26"/>
  <c r="Q23" i="26"/>
  <c r="V23" i="26"/>
  <c r="G24" i="26"/>
  <c r="M24" i="26" s="1"/>
  <c r="I24" i="26"/>
  <c r="K24" i="26"/>
  <c r="O24" i="26"/>
  <c r="Q24" i="26"/>
  <c r="V24" i="26"/>
  <c r="G25" i="26"/>
  <c r="M25" i="26" s="1"/>
  <c r="I25" i="26"/>
  <c r="K25" i="26"/>
  <c r="O25" i="26"/>
  <c r="Q25" i="26"/>
  <c r="V25" i="26"/>
  <c r="G26" i="26"/>
  <c r="M26" i="26" s="1"/>
  <c r="I26" i="26"/>
  <c r="K26" i="26"/>
  <c r="O26" i="26"/>
  <c r="Q26" i="26"/>
  <c r="V26" i="26"/>
  <c r="G27" i="26"/>
  <c r="I27" i="26"/>
  <c r="K27" i="26"/>
  <c r="M27" i="26"/>
  <c r="O27" i="26"/>
  <c r="Q27" i="26"/>
  <c r="V27" i="26"/>
  <c r="G28" i="26"/>
  <c r="M28" i="26" s="1"/>
  <c r="I28" i="26"/>
  <c r="K28" i="26"/>
  <c r="O28" i="26"/>
  <c r="Q28" i="26"/>
  <c r="V28" i="26"/>
  <c r="G29" i="26"/>
  <c r="M29" i="26" s="1"/>
  <c r="I29" i="26"/>
  <c r="K29" i="26"/>
  <c r="O29" i="26"/>
  <c r="Q29" i="26"/>
  <c r="V29" i="26"/>
  <c r="G30" i="26"/>
  <c r="M30" i="26" s="1"/>
  <c r="I30" i="26"/>
  <c r="K30" i="26"/>
  <c r="O30" i="26"/>
  <c r="Q30" i="26"/>
  <c r="V30" i="26"/>
  <c r="G32" i="26"/>
  <c r="I32" i="26"/>
  <c r="K32" i="26"/>
  <c r="O32" i="26"/>
  <c r="Q32" i="26"/>
  <c r="V32" i="26"/>
  <c r="G33" i="26"/>
  <c r="I33" i="26"/>
  <c r="K33" i="26"/>
  <c r="M33" i="26"/>
  <c r="O33" i="26"/>
  <c r="Q33" i="26"/>
  <c r="V33" i="26"/>
  <c r="G34" i="26"/>
  <c r="I34" i="26"/>
  <c r="K34" i="26"/>
  <c r="M34" i="26"/>
  <c r="O34" i="26"/>
  <c r="Q34" i="26"/>
  <c r="V34" i="26"/>
  <c r="G35" i="26"/>
  <c r="M35" i="26" s="1"/>
  <c r="I35" i="26"/>
  <c r="K35" i="26"/>
  <c r="O35" i="26"/>
  <c r="Q35" i="26"/>
  <c r="V35" i="26"/>
  <c r="G36" i="26"/>
  <c r="M36" i="26" s="1"/>
  <c r="I36" i="26"/>
  <c r="K36" i="26"/>
  <c r="O36" i="26"/>
  <c r="Q36" i="26"/>
  <c r="V36" i="26"/>
  <c r="G37" i="26"/>
  <c r="M37" i="26" s="1"/>
  <c r="I37" i="26"/>
  <c r="K37" i="26"/>
  <c r="O37" i="26"/>
  <c r="Q37" i="26"/>
  <c r="V37" i="26"/>
  <c r="G38" i="26"/>
  <c r="I38" i="26"/>
  <c r="K38" i="26"/>
  <c r="M38" i="26"/>
  <c r="O38" i="26"/>
  <c r="Q38" i="26"/>
  <c r="V38" i="26"/>
  <c r="G39" i="26"/>
  <c r="I39" i="26"/>
  <c r="K39" i="26"/>
  <c r="M39" i="26"/>
  <c r="O39" i="26"/>
  <c r="Q39" i="26"/>
  <c r="V39" i="26"/>
  <c r="AE41" i="26"/>
  <c r="BA66" i="25"/>
  <c r="BA52" i="25"/>
  <c r="BA49" i="25"/>
  <c r="BA42" i="25"/>
  <c r="BA39" i="25"/>
  <c r="BA16" i="25"/>
  <c r="BA13" i="25"/>
  <c r="BA10" i="25"/>
  <c r="G9" i="25"/>
  <c r="M9" i="25" s="1"/>
  <c r="I9" i="25"/>
  <c r="K9" i="25"/>
  <c r="O9" i="25"/>
  <c r="Q9" i="25"/>
  <c r="V9" i="25"/>
  <c r="G12" i="25"/>
  <c r="I12" i="25"/>
  <c r="K12" i="25"/>
  <c r="M12" i="25"/>
  <c r="O12" i="25"/>
  <c r="Q12" i="25"/>
  <c r="V12" i="25"/>
  <c r="G15" i="25"/>
  <c r="I15" i="25"/>
  <c r="K15" i="25"/>
  <c r="O15" i="25"/>
  <c r="Q15" i="25"/>
  <c r="V15" i="25"/>
  <c r="G18" i="25"/>
  <c r="I18" i="25"/>
  <c r="K18" i="25"/>
  <c r="M18" i="25"/>
  <c r="O18" i="25"/>
  <c r="Q18" i="25"/>
  <c r="V18" i="25"/>
  <c r="G21" i="25"/>
  <c r="M21" i="25" s="1"/>
  <c r="I21" i="25"/>
  <c r="K21" i="25"/>
  <c r="O21" i="25"/>
  <c r="Q21" i="25"/>
  <c r="V21" i="25"/>
  <c r="G25" i="25"/>
  <c r="M25" i="25" s="1"/>
  <c r="I25" i="25"/>
  <c r="K25" i="25"/>
  <c r="O25" i="25"/>
  <c r="Q25" i="25"/>
  <c r="V25" i="25"/>
  <c r="G27" i="25"/>
  <c r="M27" i="25" s="1"/>
  <c r="I27" i="25"/>
  <c r="K27" i="25"/>
  <c r="O27" i="25"/>
  <c r="Q27" i="25"/>
  <c r="V27" i="25"/>
  <c r="G29" i="25"/>
  <c r="I29" i="25"/>
  <c r="K29" i="25"/>
  <c r="M29" i="25"/>
  <c r="O29" i="25"/>
  <c r="Q29" i="25"/>
  <c r="V29" i="25"/>
  <c r="G31" i="25"/>
  <c r="M31" i="25" s="1"/>
  <c r="I31" i="25"/>
  <c r="K31" i="25"/>
  <c r="O31" i="25"/>
  <c r="Q31" i="25"/>
  <c r="V31" i="25"/>
  <c r="G34" i="25"/>
  <c r="M34" i="25" s="1"/>
  <c r="I34" i="25"/>
  <c r="K34" i="25"/>
  <c r="O34" i="25"/>
  <c r="Q34" i="25"/>
  <c r="V34" i="25"/>
  <c r="G38" i="25"/>
  <c r="M38" i="25" s="1"/>
  <c r="I38" i="25"/>
  <c r="K38" i="25"/>
  <c r="O38" i="25"/>
  <c r="Q38" i="25"/>
  <c r="V38" i="25"/>
  <c r="G41" i="25"/>
  <c r="I41" i="25"/>
  <c r="K41" i="25"/>
  <c r="M41" i="25"/>
  <c r="O41" i="25"/>
  <c r="Q41" i="25"/>
  <c r="V41" i="25"/>
  <c r="G44" i="25"/>
  <c r="M44" i="25" s="1"/>
  <c r="I44" i="25"/>
  <c r="K44" i="25"/>
  <c r="O44" i="25"/>
  <c r="Q44" i="25"/>
  <c r="V44" i="25"/>
  <c r="G48" i="25"/>
  <c r="I48" i="25"/>
  <c r="K48" i="25"/>
  <c r="K33" i="25" s="1"/>
  <c r="M48" i="25"/>
  <c r="O48" i="25"/>
  <c r="Q48" i="25"/>
  <c r="V48" i="25"/>
  <c r="G51" i="25"/>
  <c r="I51" i="25"/>
  <c r="K51" i="25"/>
  <c r="M51" i="25"/>
  <c r="O51" i="25"/>
  <c r="Q51" i="25"/>
  <c r="V51" i="25"/>
  <c r="G54" i="25"/>
  <c r="M54" i="25" s="1"/>
  <c r="I54" i="25"/>
  <c r="K54" i="25"/>
  <c r="O54" i="25"/>
  <c r="Q54" i="25"/>
  <c r="V54" i="25"/>
  <c r="G60" i="25"/>
  <c r="M60" i="25" s="1"/>
  <c r="I60" i="25"/>
  <c r="K60" i="25"/>
  <c r="K59" i="25" s="1"/>
  <c r="O60" i="25"/>
  <c r="Q60" i="25"/>
  <c r="V60" i="25"/>
  <c r="G63" i="25"/>
  <c r="M63" i="25" s="1"/>
  <c r="I63" i="25"/>
  <c r="K63" i="25"/>
  <c r="O63" i="25"/>
  <c r="Q63" i="25"/>
  <c r="V63" i="25"/>
  <c r="G65" i="25"/>
  <c r="I65" i="25"/>
  <c r="K65" i="25"/>
  <c r="M65" i="25"/>
  <c r="O65" i="25"/>
  <c r="Q65" i="25"/>
  <c r="V65" i="25"/>
  <c r="G69" i="25"/>
  <c r="I69" i="25"/>
  <c r="K69" i="25"/>
  <c r="O69" i="25"/>
  <c r="Q69" i="25"/>
  <c r="V69" i="25"/>
  <c r="G73" i="25"/>
  <c r="I73" i="25"/>
  <c r="I72" i="25" s="1"/>
  <c r="K73" i="25"/>
  <c r="K72" i="25" s="1"/>
  <c r="O73" i="25"/>
  <c r="O72" i="25" s="1"/>
  <c r="Q73" i="25"/>
  <c r="V73" i="25"/>
  <c r="V72" i="25" s="1"/>
  <c r="G77" i="25"/>
  <c r="I77" i="25"/>
  <c r="K77" i="25"/>
  <c r="M77" i="25"/>
  <c r="O77" i="25"/>
  <c r="Q77" i="25"/>
  <c r="V77" i="25"/>
  <c r="G80" i="25"/>
  <c r="G81" i="25"/>
  <c r="M81" i="25" s="1"/>
  <c r="M80" i="25" s="1"/>
  <c r="I81" i="25"/>
  <c r="K81" i="25"/>
  <c r="K80" i="25" s="1"/>
  <c r="O81" i="25"/>
  <c r="O80" i="25" s="1"/>
  <c r="Q81" i="25"/>
  <c r="V81" i="25"/>
  <c r="V80" i="25" s="1"/>
  <c r="G84" i="25"/>
  <c r="I84" i="25"/>
  <c r="K84" i="25"/>
  <c r="M84" i="25"/>
  <c r="O84" i="25"/>
  <c r="Q84" i="25"/>
  <c r="V84" i="25"/>
  <c r="G87" i="25"/>
  <c r="K87" i="25"/>
  <c r="G88" i="25"/>
  <c r="M88" i="25" s="1"/>
  <c r="M87" i="25" s="1"/>
  <c r="I88" i="25"/>
  <c r="I87" i="25" s="1"/>
  <c r="K88" i="25"/>
  <c r="O88" i="25"/>
  <c r="O87" i="25" s="1"/>
  <c r="Q88" i="25"/>
  <c r="Q87" i="25" s="1"/>
  <c r="V88" i="25"/>
  <c r="V87" i="25" s="1"/>
  <c r="G90" i="25"/>
  <c r="I90" i="25"/>
  <c r="G91" i="25"/>
  <c r="I91" i="25"/>
  <c r="K91" i="25"/>
  <c r="K90" i="25" s="1"/>
  <c r="M91" i="25"/>
  <c r="M90" i="25" s="1"/>
  <c r="O91" i="25"/>
  <c r="O90" i="25" s="1"/>
  <c r="Q91" i="25"/>
  <c r="Q90" i="25" s="1"/>
  <c r="V91" i="25"/>
  <c r="V90" i="25" s="1"/>
  <c r="G94" i="25"/>
  <c r="M94" i="25" s="1"/>
  <c r="I94" i="25"/>
  <c r="K94" i="25"/>
  <c r="K93" i="25" s="1"/>
  <c r="O94" i="25"/>
  <c r="Q94" i="25"/>
  <c r="V94" i="25"/>
  <c r="G96" i="25"/>
  <c r="M96" i="25" s="1"/>
  <c r="I96" i="25"/>
  <c r="K96" i="25"/>
  <c r="O96" i="25"/>
  <c r="Q96" i="25"/>
  <c r="V96" i="25"/>
  <c r="G97" i="25"/>
  <c r="I97" i="25"/>
  <c r="K97" i="25"/>
  <c r="O97" i="25"/>
  <c r="Q97" i="25"/>
  <c r="V97" i="25"/>
  <c r="G100" i="25"/>
  <c r="I100" i="25"/>
  <c r="K100" i="25"/>
  <c r="M100" i="25"/>
  <c r="O100" i="25"/>
  <c r="Q100" i="25"/>
  <c r="V100" i="25"/>
  <c r="G102" i="25"/>
  <c r="G103" i="25"/>
  <c r="I103" i="25"/>
  <c r="K103" i="25"/>
  <c r="M103" i="25"/>
  <c r="O103" i="25"/>
  <c r="Q103" i="25"/>
  <c r="V103" i="25"/>
  <c r="G109" i="25"/>
  <c r="M109" i="25" s="1"/>
  <c r="I109" i="25"/>
  <c r="K109" i="25"/>
  <c r="O109" i="25"/>
  <c r="Q109" i="25"/>
  <c r="V109" i="25"/>
  <c r="I111" i="25"/>
  <c r="G112" i="25"/>
  <c r="M112" i="25" s="1"/>
  <c r="M111" i="25" s="1"/>
  <c r="I112" i="25"/>
  <c r="K112" i="25"/>
  <c r="K111" i="25" s="1"/>
  <c r="O112" i="25"/>
  <c r="O111" i="25" s="1"/>
  <c r="Q112" i="25"/>
  <c r="Q111" i="25" s="1"/>
  <c r="V112" i="25"/>
  <c r="V111" i="25" s="1"/>
  <c r="G115" i="25"/>
  <c r="I115" i="25"/>
  <c r="I114" i="25" s="1"/>
  <c r="K115" i="25"/>
  <c r="M115" i="25"/>
  <c r="O115" i="25"/>
  <c r="Q115" i="25"/>
  <c r="V115" i="25"/>
  <c r="G116" i="25"/>
  <c r="I116" i="25"/>
  <c r="K116" i="25"/>
  <c r="K114" i="25" s="1"/>
  <c r="O116" i="25"/>
  <c r="Q116" i="25"/>
  <c r="V116" i="25"/>
  <c r="G117" i="25"/>
  <c r="M117" i="25" s="1"/>
  <c r="I117" i="25"/>
  <c r="K117" i="25"/>
  <c r="O117" i="25"/>
  <c r="Q117" i="25"/>
  <c r="V117" i="25"/>
  <c r="AE119" i="25"/>
  <c r="F57" i="1" s="1"/>
  <c r="BA106" i="24"/>
  <c r="BA91" i="24"/>
  <c r="BA80" i="24"/>
  <c r="BA77" i="24"/>
  <c r="BA62" i="24"/>
  <c r="BA59" i="24"/>
  <c r="BA52" i="24"/>
  <c r="BA49" i="24"/>
  <c r="BA22" i="24"/>
  <c r="BA19" i="24"/>
  <c r="BA10" i="24"/>
  <c r="G9" i="24"/>
  <c r="M9" i="24" s="1"/>
  <c r="I9" i="24"/>
  <c r="K9" i="24"/>
  <c r="O9" i="24"/>
  <c r="Q9" i="24"/>
  <c r="V9" i="24"/>
  <c r="G12" i="24"/>
  <c r="I12" i="24"/>
  <c r="K12" i="24"/>
  <c r="M12" i="24"/>
  <c r="O12" i="24"/>
  <c r="Q12" i="24"/>
  <c r="V12" i="24"/>
  <c r="G15" i="24"/>
  <c r="I15" i="24"/>
  <c r="K15" i="24"/>
  <c r="O15" i="24"/>
  <c r="Q15" i="24"/>
  <c r="V15" i="24"/>
  <c r="G18" i="24"/>
  <c r="M18" i="24" s="1"/>
  <c r="I18" i="24"/>
  <c r="K18" i="24"/>
  <c r="O18" i="24"/>
  <c r="Q18" i="24"/>
  <c r="V18" i="24"/>
  <c r="G21" i="24"/>
  <c r="I21" i="24"/>
  <c r="K21" i="24"/>
  <c r="M21" i="24"/>
  <c r="O21" i="24"/>
  <c r="Q21" i="24"/>
  <c r="V21" i="24"/>
  <c r="G24" i="24"/>
  <c r="M24" i="24" s="1"/>
  <c r="I24" i="24"/>
  <c r="K24" i="24"/>
  <c r="O24" i="24"/>
  <c r="Q24" i="24"/>
  <c r="V24" i="24"/>
  <c r="G28" i="24"/>
  <c r="I28" i="24"/>
  <c r="K28" i="24"/>
  <c r="M28" i="24"/>
  <c r="O28" i="24"/>
  <c r="Q28" i="24"/>
  <c r="V28" i="24"/>
  <c r="G33" i="24"/>
  <c r="M33" i="24" s="1"/>
  <c r="I33" i="24"/>
  <c r="K33" i="24"/>
  <c r="O33" i="24"/>
  <c r="Q33" i="24"/>
  <c r="V33" i="24"/>
  <c r="G35" i="24"/>
  <c r="M35" i="24" s="1"/>
  <c r="I35" i="24"/>
  <c r="K35" i="24"/>
  <c r="O35" i="24"/>
  <c r="Q35" i="24"/>
  <c r="V35" i="24"/>
  <c r="G37" i="24"/>
  <c r="M37" i="24" s="1"/>
  <c r="I37" i="24"/>
  <c r="K37" i="24"/>
  <c r="O37" i="24"/>
  <c r="Q37" i="24"/>
  <c r="V37" i="24"/>
  <c r="G39" i="24"/>
  <c r="M39" i="24" s="1"/>
  <c r="I39" i="24"/>
  <c r="K39" i="24"/>
  <c r="O39" i="24"/>
  <c r="Q39" i="24"/>
  <c r="V39" i="24"/>
  <c r="G42" i="24"/>
  <c r="I42" i="24"/>
  <c r="K42" i="24"/>
  <c r="O42" i="24"/>
  <c r="Q42" i="24"/>
  <c r="V42" i="24"/>
  <c r="V41" i="24" s="1"/>
  <c r="G44" i="24"/>
  <c r="I44" i="24"/>
  <c r="K44" i="24"/>
  <c r="M44" i="24"/>
  <c r="O44" i="24"/>
  <c r="Q44" i="24"/>
  <c r="V44" i="24"/>
  <c r="G48" i="24"/>
  <c r="M48" i="24" s="1"/>
  <c r="I48" i="24"/>
  <c r="K48" i="24"/>
  <c r="O48" i="24"/>
  <c r="Q48" i="24"/>
  <c r="V48" i="24"/>
  <c r="G51" i="24"/>
  <c r="M51" i="24" s="1"/>
  <c r="I51" i="24"/>
  <c r="K51" i="24"/>
  <c r="O51" i="24"/>
  <c r="Q51" i="24"/>
  <c r="V51" i="24"/>
  <c r="G54" i="24"/>
  <c r="M54" i="24" s="1"/>
  <c r="I54" i="24"/>
  <c r="K54" i="24"/>
  <c r="O54" i="24"/>
  <c r="Q54" i="24"/>
  <c r="V54" i="24"/>
  <c r="G58" i="24"/>
  <c r="M58" i="24" s="1"/>
  <c r="I58" i="24"/>
  <c r="K58" i="24"/>
  <c r="O58" i="24"/>
  <c r="Q58" i="24"/>
  <c r="V58" i="24"/>
  <c r="G61" i="24"/>
  <c r="I61" i="24"/>
  <c r="K61" i="24"/>
  <c r="M61" i="24"/>
  <c r="O61" i="24"/>
  <c r="Q61" i="24"/>
  <c r="V61" i="24"/>
  <c r="G64" i="24"/>
  <c r="M64" i="24" s="1"/>
  <c r="I64" i="24"/>
  <c r="K64" i="24"/>
  <c r="O64" i="24"/>
  <c r="Q64" i="24"/>
  <c r="V64" i="24"/>
  <c r="G69" i="24"/>
  <c r="M69" i="24" s="1"/>
  <c r="I69" i="24"/>
  <c r="K69" i="24"/>
  <c r="O69" i="24"/>
  <c r="Q69" i="24"/>
  <c r="V69" i="24"/>
  <c r="I72" i="24"/>
  <c r="G73" i="24"/>
  <c r="M73" i="24" s="1"/>
  <c r="M72" i="24" s="1"/>
  <c r="I73" i="24"/>
  <c r="K73" i="24"/>
  <c r="K72" i="24" s="1"/>
  <c r="O73" i="24"/>
  <c r="O72" i="24" s="1"/>
  <c r="Q73" i="24"/>
  <c r="Q72" i="24" s="1"/>
  <c r="V73" i="24"/>
  <c r="V72" i="24" s="1"/>
  <c r="G76" i="24"/>
  <c r="I76" i="24"/>
  <c r="K76" i="24"/>
  <c r="O76" i="24"/>
  <c r="Q76" i="24"/>
  <c r="V76" i="24"/>
  <c r="G79" i="24"/>
  <c r="I79" i="24"/>
  <c r="K79" i="24"/>
  <c r="M79" i="24"/>
  <c r="O79" i="24"/>
  <c r="Q79" i="24"/>
  <c r="V79" i="24"/>
  <c r="G82" i="24"/>
  <c r="M82" i="24" s="1"/>
  <c r="I82" i="24"/>
  <c r="K82" i="24"/>
  <c r="O82" i="24"/>
  <c r="Q82" i="24"/>
  <c r="V82" i="24"/>
  <c r="G84" i="24"/>
  <c r="M84" i="24" s="1"/>
  <c r="I84" i="24"/>
  <c r="K84" i="24"/>
  <c r="O84" i="24"/>
  <c r="Q84" i="24"/>
  <c r="V84" i="24"/>
  <c r="G86" i="24"/>
  <c r="M86" i="24" s="1"/>
  <c r="I86" i="24"/>
  <c r="K86" i="24"/>
  <c r="O86" i="24"/>
  <c r="Q86" i="24"/>
  <c r="V86" i="24"/>
  <c r="G88" i="24"/>
  <c r="I88" i="24"/>
  <c r="K88" i="24"/>
  <c r="M88" i="24"/>
  <c r="O88" i="24"/>
  <c r="Q88" i="24"/>
  <c r="V88" i="24"/>
  <c r="G90" i="24"/>
  <c r="I90" i="24"/>
  <c r="K90" i="24"/>
  <c r="M90" i="24"/>
  <c r="O90" i="24"/>
  <c r="Q90" i="24"/>
  <c r="V90" i="24"/>
  <c r="G94" i="24"/>
  <c r="M94" i="24" s="1"/>
  <c r="I94" i="24"/>
  <c r="K94" i="24"/>
  <c r="O94" i="24"/>
  <c r="Q94" i="24"/>
  <c r="V94" i="24"/>
  <c r="G98" i="24"/>
  <c r="M98" i="24" s="1"/>
  <c r="I98" i="24"/>
  <c r="K98" i="24"/>
  <c r="O98" i="24"/>
  <c r="Q98" i="24"/>
  <c r="V98" i="24"/>
  <c r="G102" i="24"/>
  <c r="M102" i="24" s="1"/>
  <c r="I102" i="24"/>
  <c r="K102" i="24"/>
  <c r="O102" i="24"/>
  <c r="Q102" i="24"/>
  <c r="Q97" i="24" s="1"/>
  <c r="V102" i="24"/>
  <c r="G105" i="24"/>
  <c r="M105" i="24" s="1"/>
  <c r="I105" i="24"/>
  <c r="K105" i="24"/>
  <c r="O105" i="24"/>
  <c r="Q105" i="24"/>
  <c r="V105" i="24"/>
  <c r="G110" i="24"/>
  <c r="I110" i="24"/>
  <c r="K110" i="24"/>
  <c r="O110" i="24"/>
  <c r="O109" i="24" s="1"/>
  <c r="Q110" i="24"/>
  <c r="Q109" i="24" s="1"/>
  <c r="V110" i="24"/>
  <c r="G113" i="24"/>
  <c r="I113" i="24"/>
  <c r="I109" i="24" s="1"/>
  <c r="K113" i="24"/>
  <c r="M113" i="24"/>
  <c r="O113" i="24"/>
  <c r="Q113" i="24"/>
  <c r="V113" i="24"/>
  <c r="G117" i="24"/>
  <c r="M117" i="24" s="1"/>
  <c r="I117" i="24"/>
  <c r="I116" i="24" s="1"/>
  <c r="K117" i="24"/>
  <c r="K116" i="24" s="1"/>
  <c r="O117" i="24"/>
  <c r="Q117" i="24"/>
  <c r="V117" i="24"/>
  <c r="G119" i="24"/>
  <c r="I119" i="24"/>
  <c r="K119" i="24"/>
  <c r="O119" i="24"/>
  <c r="O116" i="24" s="1"/>
  <c r="Q119" i="24"/>
  <c r="V119" i="24"/>
  <c r="G122" i="24"/>
  <c r="G121" i="24" s="1"/>
  <c r="I122" i="24"/>
  <c r="I121" i="24" s="1"/>
  <c r="K122" i="24"/>
  <c r="K121" i="24" s="1"/>
  <c r="M122" i="24"/>
  <c r="M121" i="24" s="1"/>
  <c r="O122" i="24"/>
  <c r="O121" i="24" s="1"/>
  <c r="Q122" i="24"/>
  <c r="Q121" i="24" s="1"/>
  <c r="V122" i="24"/>
  <c r="V121" i="24" s="1"/>
  <c r="G125" i="24"/>
  <c r="M125" i="24" s="1"/>
  <c r="I125" i="24"/>
  <c r="I124" i="24" s="1"/>
  <c r="K125" i="24"/>
  <c r="K124" i="24" s="1"/>
  <c r="O125" i="24"/>
  <c r="Q125" i="24"/>
  <c r="V125" i="24"/>
  <c r="V124" i="24" s="1"/>
  <c r="G126" i="24"/>
  <c r="M126" i="24" s="1"/>
  <c r="I126" i="24"/>
  <c r="K126" i="24"/>
  <c r="O126" i="24"/>
  <c r="Q126" i="24"/>
  <c r="Q124" i="24" s="1"/>
  <c r="V126" i="24"/>
  <c r="O128" i="24"/>
  <c r="G129" i="24"/>
  <c r="I129" i="24"/>
  <c r="I128" i="24" s="1"/>
  <c r="K129" i="24"/>
  <c r="M129" i="24"/>
  <c r="O129" i="24"/>
  <c r="Q129" i="24"/>
  <c r="Q128" i="24" s="1"/>
  <c r="V129" i="24"/>
  <c r="G131" i="24"/>
  <c r="M131" i="24" s="1"/>
  <c r="I131" i="24"/>
  <c r="K131" i="24"/>
  <c r="K128" i="24" s="1"/>
  <c r="O131" i="24"/>
  <c r="Q131" i="24"/>
  <c r="V131" i="24"/>
  <c r="G133" i="24"/>
  <c r="I133" i="24"/>
  <c r="K133" i="24"/>
  <c r="M133" i="24"/>
  <c r="O133" i="24"/>
  <c r="Q133" i="24"/>
  <c r="V133" i="24"/>
  <c r="G134" i="24"/>
  <c r="M134" i="24" s="1"/>
  <c r="I134" i="24"/>
  <c r="K134" i="24"/>
  <c r="O134" i="24"/>
  <c r="Q134" i="24"/>
  <c r="V134" i="24"/>
  <c r="G137" i="24"/>
  <c r="M137" i="24" s="1"/>
  <c r="I137" i="24"/>
  <c r="K137" i="24"/>
  <c r="O137" i="24"/>
  <c r="Q137" i="24"/>
  <c r="V137" i="24"/>
  <c r="G140" i="24"/>
  <c r="I140" i="24"/>
  <c r="K140" i="24"/>
  <c r="O140" i="24"/>
  <c r="Q140" i="24"/>
  <c r="V140" i="24"/>
  <c r="V139" i="24" s="1"/>
  <c r="G142" i="24"/>
  <c r="I142" i="24"/>
  <c r="K142" i="24"/>
  <c r="M142" i="24"/>
  <c r="O142" i="24"/>
  <c r="Q142" i="24"/>
  <c r="Q139" i="24" s="1"/>
  <c r="V142" i="24"/>
  <c r="G148" i="24"/>
  <c r="M148" i="24" s="1"/>
  <c r="I148" i="24"/>
  <c r="K148" i="24"/>
  <c r="O148" i="24"/>
  <c r="Q148" i="24"/>
  <c r="V148" i="24"/>
  <c r="G150" i="24"/>
  <c r="M150" i="24" s="1"/>
  <c r="I150" i="24"/>
  <c r="K150" i="24"/>
  <c r="O150" i="24"/>
  <c r="Q150" i="24"/>
  <c r="V150" i="24"/>
  <c r="Q152" i="24"/>
  <c r="G153" i="24"/>
  <c r="M153" i="24" s="1"/>
  <c r="M152" i="24" s="1"/>
  <c r="I153" i="24"/>
  <c r="I152" i="24" s="1"/>
  <c r="K153" i="24"/>
  <c r="K152" i="24" s="1"/>
  <c r="O153" i="24"/>
  <c r="O152" i="24" s="1"/>
  <c r="Q153" i="24"/>
  <c r="V153" i="24"/>
  <c r="V152" i="24" s="1"/>
  <c r="G156" i="24"/>
  <c r="I156" i="24"/>
  <c r="K156" i="24"/>
  <c r="O156" i="24"/>
  <c r="O155" i="24" s="1"/>
  <c r="Q156" i="24"/>
  <c r="V156" i="24"/>
  <c r="V155" i="24" s="1"/>
  <c r="G157" i="24"/>
  <c r="I157" i="24"/>
  <c r="I155" i="24" s="1"/>
  <c r="K157" i="24"/>
  <c r="M157" i="24"/>
  <c r="O157" i="24"/>
  <c r="Q157" i="24"/>
  <c r="V157" i="24"/>
  <c r="G158" i="24"/>
  <c r="M158" i="24" s="1"/>
  <c r="I158" i="24"/>
  <c r="K158" i="24"/>
  <c r="O158" i="24"/>
  <c r="Q158" i="24"/>
  <c r="V158" i="24"/>
  <c r="AE160" i="24"/>
  <c r="BA107" i="23"/>
  <c r="BA71" i="23"/>
  <c r="BA54" i="23"/>
  <c r="BA51" i="23"/>
  <c r="BA10" i="23"/>
  <c r="G9" i="23"/>
  <c r="I9" i="23"/>
  <c r="K9" i="23"/>
  <c r="O9" i="23"/>
  <c r="Q9" i="23"/>
  <c r="V9" i="23"/>
  <c r="G16" i="23"/>
  <c r="I16" i="23"/>
  <c r="K16" i="23"/>
  <c r="O16" i="23"/>
  <c r="Q16" i="23"/>
  <c r="V16" i="23"/>
  <c r="G19" i="23"/>
  <c r="I19" i="23"/>
  <c r="K19" i="23"/>
  <c r="M19" i="23"/>
  <c r="O19" i="23"/>
  <c r="Q19" i="23"/>
  <c r="V19" i="23"/>
  <c r="G22" i="23"/>
  <c r="M22" i="23" s="1"/>
  <c r="I22" i="23"/>
  <c r="K22" i="23"/>
  <c r="O22" i="23"/>
  <c r="Q22" i="23"/>
  <c r="V22" i="23"/>
  <c r="G28" i="23"/>
  <c r="M28" i="23" s="1"/>
  <c r="I28" i="23"/>
  <c r="K28" i="23"/>
  <c r="O28" i="23"/>
  <c r="Q28" i="23"/>
  <c r="V28" i="23"/>
  <c r="G32" i="23"/>
  <c r="M32" i="23" s="1"/>
  <c r="I32" i="23"/>
  <c r="K32" i="23"/>
  <c r="O32" i="23"/>
  <c r="Q32" i="23"/>
  <c r="V32" i="23"/>
  <c r="G34" i="23"/>
  <c r="I34" i="23"/>
  <c r="K34" i="23"/>
  <c r="M34" i="23"/>
  <c r="O34" i="23"/>
  <c r="Q34" i="23"/>
  <c r="V34" i="23"/>
  <c r="G36" i="23"/>
  <c r="M36" i="23" s="1"/>
  <c r="I36" i="23"/>
  <c r="K36" i="23"/>
  <c r="O36" i="23"/>
  <c r="Q36" i="23"/>
  <c r="V36" i="23"/>
  <c r="G43" i="23"/>
  <c r="M43" i="23" s="1"/>
  <c r="I43" i="23"/>
  <c r="K43" i="23"/>
  <c r="O43" i="23"/>
  <c r="Q43" i="23"/>
  <c r="V43" i="23"/>
  <c r="K45" i="23"/>
  <c r="V45" i="23"/>
  <c r="G46" i="23"/>
  <c r="G45" i="23" s="1"/>
  <c r="I46" i="23"/>
  <c r="I45" i="23" s="1"/>
  <c r="K46" i="23"/>
  <c r="M46" i="23"/>
  <c r="M45" i="23" s="1"/>
  <c r="O46" i="23"/>
  <c r="O45" i="23" s="1"/>
  <c r="Q46" i="23"/>
  <c r="Q45" i="23" s="1"/>
  <c r="V46" i="23"/>
  <c r="G50" i="23"/>
  <c r="M50" i="23" s="1"/>
  <c r="I50" i="23"/>
  <c r="K50" i="23"/>
  <c r="O50" i="23"/>
  <c r="Q50" i="23"/>
  <c r="V50" i="23"/>
  <c r="G53" i="23"/>
  <c r="M53" i="23" s="1"/>
  <c r="I53" i="23"/>
  <c r="K53" i="23"/>
  <c r="O53" i="23"/>
  <c r="Q53" i="23"/>
  <c r="V53" i="23"/>
  <c r="G56" i="23"/>
  <c r="I56" i="23"/>
  <c r="K56" i="23"/>
  <c r="M56" i="23"/>
  <c r="O56" i="23"/>
  <c r="Q56" i="23"/>
  <c r="V56" i="23"/>
  <c r="G61" i="23"/>
  <c r="M61" i="23" s="1"/>
  <c r="I61" i="23"/>
  <c r="K61" i="23"/>
  <c r="O61" i="23"/>
  <c r="Q61" i="23"/>
  <c r="V61" i="23"/>
  <c r="G63" i="23"/>
  <c r="I63" i="23"/>
  <c r="K63" i="23"/>
  <c r="M63" i="23"/>
  <c r="O63" i="23"/>
  <c r="Q63" i="23"/>
  <c r="V63" i="23"/>
  <c r="G65" i="23"/>
  <c r="M65" i="23" s="1"/>
  <c r="I65" i="23"/>
  <c r="K65" i="23"/>
  <c r="O65" i="23"/>
  <c r="Q65" i="23"/>
  <c r="V65" i="23"/>
  <c r="G70" i="23"/>
  <c r="M70" i="23" s="1"/>
  <c r="I70" i="23"/>
  <c r="K70" i="23"/>
  <c r="O70" i="23"/>
  <c r="Q70" i="23"/>
  <c r="V70" i="23"/>
  <c r="G76" i="23"/>
  <c r="M76" i="23" s="1"/>
  <c r="I76" i="23"/>
  <c r="K76" i="23"/>
  <c r="O76" i="23"/>
  <c r="Q76" i="23"/>
  <c r="V76" i="23"/>
  <c r="G82" i="23"/>
  <c r="M82" i="23" s="1"/>
  <c r="I82" i="23"/>
  <c r="K82" i="23"/>
  <c r="O82" i="23"/>
  <c r="Q82" i="23"/>
  <c r="V82" i="23"/>
  <c r="G87" i="23"/>
  <c r="I87" i="23"/>
  <c r="K87" i="23"/>
  <c r="O87" i="23"/>
  <c r="Q87" i="23"/>
  <c r="V87" i="23"/>
  <c r="G88" i="23"/>
  <c r="I88" i="23"/>
  <c r="K88" i="23"/>
  <c r="M88" i="23"/>
  <c r="O88" i="23"/>
  <c r="Q88" i="23"/>
  <c r="V88" i="23"/>
  <c r="G92" i="23"/>
  <c r="I92" i="23"/>
  <c r="I91" i="23" s="1"/>
  <c r="K92" i="23"/>
  <c r="K91" i="23" s="1"/>
  <c r="O92" i="23"/>
  <c r="O91" i="23" s="1"/>
  <c r="Q92" i="23"/>
  <c r="Q91" i="23" s="1"/>
  <c r="V92" i="23"/>
  <c r="V91" i="23" s="1"/>
  <c r="K98" i="23"/>
  <c r="V98" i="23"/>
  <c r="G99" i="23"/>
  <c r="G98" i="23" s="1"/>
  <c r="I99" i="23"/>
  <c r="I98" i="23" s="1"/>
  <c r="K99" i="23"/>
  <c r="M99" i="23"/>
  <c r="M98" i="23" s="1"/>
  <c r="O99" i="23"/>
  <c r="O98" i="23" s="1"/>
  <c r="Q99" i="23"/>
  <c r="Q98" i="23" s="1"/>
  <c r="V99" i="23"/>
  <c r="G102" i="23"/>
  <c r="M102" i="23" s="1"/>
  <c r="I102" i="23"/>
  <c r="K102" i="23"/>
  <c r="O102" i="23"/>
  <c r="Q102" i="23"/>
  <c r="V102" i="23"/>
  <c r="G103" i="23"/>
  <c r="M103" i="23" s="1"/>
  <c r="I103" i="23"/>
  <c r="K103" i="23"/>
  <c r="O103" i="23"/>
  <c r="O101" i="23" s="1"/>
  <c r="Q103" i="23"/>
  <c r="V103" i="23"/>
  <c r="G106" i="23"/>
  <c r="I106" i="23"/>
  <c r="K106" i="23"/>
  <c r="M106" i="23"/>
  <c r="O106" i="23"/>
  <c r="Q106" i="23"/>
  <c r="V106" i="23"/>
  <c r="G108" i="23"/>
  <c r="M108" i="23" s="1"/>
  <c r="I108" i="23"/>
  <c r="K108" i="23"/>
  <c r="O108" i="23"/>
  <c r="Q108" i="23"/>
  <c r="V108" i="23"/>
  <c r="G111" i="23"/>
  <c r="M111" i="23" s="1"/>
  <c r="I111" i="23"/>
  <c r="K111" i="23"/>
  <c r="K110" i="23" s="1"/>
  <c r="O111" i="23"/>
  <c r="O110" i="23" s="1"/>
  <c r="Q111" i="23"/>
  <c r="V111" i="23"/>
  <c r="V110" i="23" s="1"/>
  <c r="G113" i="23"/>
  <c r="I113" i="23"/>
  <c r="I110" i="23" s="1"/>
  <c r="K113" i="23"/>
  <c r="M113" i="23"/>
  <c r="O113" i="23"/>
  <c r="Q113" i="23"/>
  <c r="Q110" i="23" s="1"/>
  <c r="V113" i="23"/>
  <c r="G114" i="23"/>
  <c r="O114" i="23"/>
  <c r="G115" i="23"/>
  <c r="I115" i="23"/>
  <c r="I114" i="23" s="1"/>
  <c r="K115" i="23"/>
  <c r="M115" i="23"/>
  <c r="O115" i="23"/>
  <c r="Q115" i="23"/>
  <c r="Q114" i="23" s="1"/>
  <c r="V115" i="23"/>
  <c r="G116" i="23"/>
  <c r="M116" i="23" s="1"/>
  <c r="I116" i="23"/>
  <c r="K116" i="23"/>
  <c r="O116" i="23"/>
  <c r="Q116" i="23"/>
  <c r="V116" i="23"/>
  <c r="AE118" i="23"/>
  <c r="F54" i="1" s="1"/>
  <c r="G9" i="22"/>
  <c r="I9" i="22"/>
  <c r="I8" i="22" s="1"/>
  <c r="K9" i="22"/>
  <c r="O9" i="22"/>
  <c r="Q9" i="22"/>
  <c r="V9" i="22"/>
  <c r="G10" i="22"/>
  <c r="I10" i="22"/>
  <c r="K10" i="22"/>
  <c r="M10" i="22"/>
  <c r="O10" i="22"/>
  <c r="Q10" i="22"/>
  <c r="V10" i="22"/>
  <c r="G11" i="22"/>
  <c r="I11" i="22"/>
  <c r="K11" i="22"/>
  <c r="O11" i="22"/>
  <c r="Q11" i="22"/>
  <c r="V11" i="22"/>
  <c r="G12" i="22"/>
  <c r="I12" i="22"/>
  <c r="K12" i="22"/>
  <c r="M12" i="22"/>
  <c r="O12" i="22"/>
  <c r="Q12" i="22"/>
  <c r="V12" i="22"/>
  <c r="I13" i="22"/>
  <c r="G14" i="22"/>
  <c r="I14" i="22"/>
  <c r="K14" i="22"/>
  <c r="M14" i="22"/>
  <c r="O14" i="22"/>
  <c r="Q14" i="22"/>
  <c r="V14" i="22"/>
  <c r="G15" i="22"/>
  <c r="M15" i="22" s="1"/>
  <c r="I15" i="22"/>
  <c r="K15" i="22"/>
  <c r="O15" i="22"/>
  <c r="Q15" i="22"/>
  <c r="V15" i="22"/>
  <c r="G16" i="22"/>
  <c r="M16" i="22" s="1"/>
  <c r="I16" i="22"/>
  <c r="K16" i="22"/>
  <c r="O16" i="22"/>
  <c r="Q16" i="22"/>
  <c r="V16" i="22"/>
  <c r="G17" i="22"/>
  <c r="M17" i="22" s="1"/>
  <c r="I17" i="22"/>
  <c r="K17" i="22"/>
  <c r="O17" i="22"/>
  <c r="Q17" i="22"/>
  <c r="V17" i="22"/>
  <c r="G18" i="22"/>
  <c r="M18" i="22" s="1"/>
  <c r="I18" i="22"/>
  <c r="K18" i="22"/>
  <c r="O18" i="22"/>
  <c r="Q18" i="22"/>
  <c r="V18" i="22"/>
  <c r="G21" i="22"/>
  <c r="M21" i="22" s="1"/>
  <c r="I21" i="22"/>
  <c r="K21" i="22"/>
  <c r="O21" i="22"/>
  <c r="Q21" i="22"/>
  <c r="V21" i="22"/>
  <c r="G22" i="22"/>
  <c r="M22" i="22" s="1"/>
  <c r="I22" i="22"/>
  <c r="K22" i="22"/>
  <c r="O22" i="22"/>
  <c r="Q22" i="22"/>
  <c r="V22" i="22"/>
  <c r="G23" i="22"/>
  <c r="I23" i="22"/>
  <c r="K23" i="22"/>
  <c r="M23" i="22"/>
  <c r="O23" i="22"/>
  <c r="Q23" i="22"/>
  <c r="V23" i="22"/>
  <c r="G24" i="22"/>
  <c r="M24" i="22" s="1"/>
  <c r="I24" i="22"/>
  <c r="K24" i="22"/>
  <c r="O24" i="22"/>
  <c r="Q24" i="22"/>
  <c r="V24" i="22"/>
  <c r="G25" i="22"/>
  <c r="I25" i="22"/>
  <c r="K25" i="22"/>
  <c r="M25" i="22"/>
  <c r="O25" i="22"/>
  <c r="Q25" i="22"/>
  <c r="V25" i="22"/>
  <c r="G26" i="22"/>
  <c r="M26" i="22" s="1"/>
  <c r="I26" i="22"/>
  <c r="K26" i="22"/>
  <c r="O26" i="22"/>
  <c r="Q26" i="22"/>
  <c r="V26" i="22"/>
  <c r="G27" i="22"/>
  <c r="M27" i="22" s="1"/>
  <c r="I27" i="22"/>
  <c r="K27" i="22"/>
  <c r="O27" i="22"/>
  <c r="Q27" i="22"/>
  <c r="V27" i="22"/>
  <c r="G28" i="22"/>
  <c r="M28" i="22" s="1"/>
  <c r="I28" i="22"/>
  <c r="K28" i="22"/>
  <c r="O28" i="22"/>
  <c r="Q28" i="22"/>
  <c r="V28" i="22"/>
  <c r="G32" i="22"/>
  <c r="M32" i="22" s="1"/>
  <c r="I32" i="22"/>
  <c r="K32" i="22"/>
  <c r="O32" i="22"/>
  <c r="Q32" i="22"/>
  <c r="V32" i="22"/>
  <c r="V31" i="22" s="1"/>
  <c r="G33" i="22"/>
  <c r="M33" i="22" s="1"/>
  <c r="I33" i="22"/>
  <c r="K33" i="22"/>
  <c r="O33" i="22"/>
  <c r="Q33" i="22"/>
  <c r="V33" i="22"/>
  <c r="G34" i="22"/>
  <c r="I34" i="22"/>
  <c r="K34" i="22"/>
  <c r="M34" i="22"/>
  <c r="O34" i="22"/>
  <c r="Q34" i="22"/>
  <c r="V34" i="22"/>
  <c r="G35" i="22"/>
  <c r="M35" i="22" s="1"/>
  <c r="I35" i="22"/>
  <c r="K35" i="22"/>
  <c r="O35" i="22"/>
  <c r="Q35" i="22"/>
  <c r="V35" i="22"/>
  <c r="G36" i="22"/>
  <c r="M36" i="22" s="1"/>
  <c r="I36" i="22"/>
  <c r="K36" i="22"/>
  <c r="O36" i="22"/>
  <c r="Q36" i="22"/>
  <c r="V36" i="22"/>
  <c r="AE41" i="22"/>
  <c r="F53" i="1" s="1"/>
  <c r="G9" i="21"/>
  <c r="M9" i="21" s="1"/>
  <c r="I9" i="21"/>
  <c r="K9" i="21"/>
  <c r="O9" i="21"/>
  <c r="Q9" i="21"/>
  <c r="V9" i="21"/>
  <c r="G10" i="21"/>
  <c r="M10" i="21" s="1"/>
  <c r="I10" i="21"/>
  <c r="K10" i="21"/>
  <c r="O10" i="21"/>
  <c r="Q10" i="21"/>
  <c r="V10" i="21"/>
  <c r="G11" i="21"/>
  <c r="I11" i="21"/>
  <c r="K11" i="21"/>
  <c r="M11" i="21"/>
  <c r="O11" i="21"/>
  <c r="Q11" i="21"/>
  <c r="V11" i="21"/>
  <c r="G12" i="21"/>
  <c r="M12" i="21" s="1"/>
  <c r="I12" i="21"/>
  <c r="K12" i="21"/>
  <c r="O12" i="21"/>
  <c r="Q12" i="21"/>
  <c r="V12" i="21"/>
  <c r="G13" i="21"/>
  <c r="I13" i="21"/>
  <c r="K13" i="21"/>
  <c r="O13" i="21"/>
  <c r="Q13" i="21"/>
  <c r="V13" i="21"/>
  <c r="G14" i="21"/>
  <c r="M14" i="21" s="1"/>
  <c r="I14" i="21"/>
  <c r="K14" i="21"/>
  <c r="O14" i="21"/>
  <c r="Q14" i="21"/>
  <c r="V14" i="21"/>
  <c r="G15" i="21"/>
  <c r="M15" i="21" s="1"/>
  <c r="I15" i="21"/>
  <c r="K15" i="21"/>
  <c r="O15" i="21"/>
  <c r="Q15" i="21"/>
  <c r="V15" i="21"/>
  <c r="G16" i="21"/>
  <c r="I16" i="21"/>
  <c r="K16" i="21"/>
  <c r="M16" i="21"/>
  <c r="O16" i="21"/>
  <c r="Q16" i="21"/>
  <c r="V16" i="21"/>
  <c r="G18" i="21"/>
  <c r="I18" i="21"/>
  <c r="I17" i="21" s="1"/>
  <c r="K18" i="21"/>
  <c r="K17" i="21" s="1"/>
  <c r="O18" i="21"/>
  <c r="O17" i="21" s="1"/>
  <c r="Q18" i="21"/>
  <c r="Q17" i="21" s="1"/>
  <c r="V18" i="21"/>
  <c r="V17" i="21" s="1"/>
  <c r="G20" i="21"/>
  <c r="I20" i="21"/>
  <c r="K20" i="21"/>
  <c r="M20" i="21"/>
  <c r="O20" i="21"/>
  <c r="Q20" i="21"/>
  <c r="V20" i="21"/>
  <c r="G21" i="21"/>
  <c r="M21" i="21" s="1"/>
  <c r="I21" i="21"/>
  <c r="K21" i="21"/>
  <c r="O21" i="21"/>
  <c r="Q21" i="21"/>
  <c r="V21" i="21"/>
  <c r="G22" i="21"/>
  <c r="M22" i="21" s="1"/>
  <c r="I22" i="21"/>
  <c r="K22" i="21"/>
  <c r="O22" i="21"/>
  <c r="Q22" i="21"/>
  <c r="V22" i="21"/>
  <c r="G23" i="21"/>
  <c r="I23" i="21"/>
  <c r="K23" i="21"/>
  <c r="M23" i="21"/>
  <c r="O23" i="21"/>
  <c r="Q23" i="21"/>
  <c r="V23" i="21"/>
  <c r="G24" i="21"/>
  <c r="M24" i="21" s="1"/>
  <c r="I24" i="21"/>
  <c r="K24" i="21"/>
  <c r="O24" i="21"/>
  <c r="Q24" i="21"/>
  <c r="V24" i="21"/>
  <c r="G25" i="21"/>
  <c r="M25" i="21" s="1"/>
  <c r="I25" i="21"/>
  <c r="K25" i="21"/>
  <c r="O25" i="21"/>
  <c r="Q25" i="21"/>
  <c r="V25" i="21"/>
  <c r="G26" i="21"/>
  <c r="M26" i="21" s="1"/>
  <c r="I26" i="21"/>
  <c r="K26" i="21"/>
  <c r="O26" i="21"/>
  <c r="Q26" i="21"/>
  <c r="V26" i="21"/>
  <c r="G27" i="21"/>
  <c r="M27" i="21" s="1"/>
  <c r="I27" i="21"/>
  <c r="K27" i="21"/>
  <c r="O27" i="21"/>
  <c r="Q27" i="21"/>
  <c r="V27" i="21"/>
  <c r="G28" i="21"/>
  <c r="I28" i="21"/>
  <c r="K28" i="21"/>
  <c r="M28" i="21"/>
  <c r="O28" i="21"/>
  <c r="Q28" i="21"/>
  <c r="V28" i="21"/>
  <c r="G29" i="21"/>
  <c r="M29" i="21" s="1"/>
  <c r="I29" i="21"/>
  <c r="K29" i="21"/>
  <c r="O29" i="21"/>
  <c r="Q29" i="21"/>
  <c r="V29" i="21"/>
  <c r="G30" i="21"/>
  <c r="M30" i="21" s="1"/>
  <c r="I30" i="21"/>
  <c r="K30" i="21"/>
  <c r="O30" i="21"/>
  <c r="Q30" i="21"/>
  <c r="V30" i="21"/>
  <c r="G31" i="21"/>
  <c r="M31" i="21" s="1"/>
  <c r="I31" i="21"/>
  <c r="K31" i="21"/>
  <c r="O31" i="21"/>
  <c r="Q31" i="21"/>
  <c r="V31" i="21"/>
  <c r="G32" i="21"/>
  <c r="I32" i="21"/>
  <c r="K32" i="21"/>
  <c r="M32" i="21"/>
  <c r="O32" i="21"/>
  <c r="Q32" i="21"/>
  <c r="V32" i="21"/>
  <c r="G33" i="21"/>
  <c r="M33" i="21" s="1"/>
  <c r="I33" i="21"/>
  <c r="K33" i="21"/>
  <c r="O33" i="21"/>
  <c r="Q33" i="21"/>
  <c r="V33" i="21"/>
  <c r="G34" i="21"/>
  <c r="M34" i="21" s="1"/>
  <c r="I34" i="21"/>
  <c r="K34" i="21"/>
  <c r="O34" i="21"/>
  <c r="Q34" i="21"/>
  <c r="V34" i="21"/>
  <c r="G35" i="21"/>
  <c r="I35" i="21"/>
  <c r="K35" i="21"/>
  <c r="M35" i="21"/>
  <c r="O35" i="21"/>
  <c r="Q35" i="21"/>
  <c r="V35" i="21"/>
  <c r="G36" i="21"/>
  <c r="M36" i="21" s="1"/>
  <c r="I36" i="21"/>
  <c r="K36" i="21"/>
  <c r="O36" i="21"/>
  <c r="Q36" i="21"/>
  <c r="V36" i="21"/>
  <c r="G37" i="21"/>
  <c r="M37" i="21" s="1"/>
  <c r="I37" i="21"/>
  <c r="K37" i="21"/>
  <c r="O37" i="21"/>
  <c r="Q37" i="21"/>
  <c r="V37" i="21"/>
  <c r="G38" i="21"/>
  <c r="M38" i="21" s="1"/>
  <c r="I38" i="21"/>
  <c r="K38" i="21"/>
  <c r="O38" i="21"/>
  <c r="Q38" i="21"/>
  <c r="V38" i="21"/>
  <c r="G39" i="21"/>
  <c r="M39" i="21" s="1"/>
  <c r="I39" i="21"/>
  <c r="K39" i="21"/>
  <c r="O39" i="21"/>
  <c r="Q39" i="21"/>
  <c r="V39" i="21"/>
  <c r="G40" i="21"/>
  <c r="I40" i="21"/>
  <c r="K40" i="21"/>
  <c r="M40" i="21"/>
  <c r="O40" i="21"/>
  <c r="Q40" i="21"/>
  <c r="V40" i="21"/>
  <c r="G41" i="21"/>
  <c r="M41" i="21" s="1"/>
  <c r="I41" i="21"/>
  <c r="K41" i="21"/>
  <c r="O41" i="21"/>
  <c r="Q41" i="21"/>
  <c r="V41" i="21"/>
  <c r="G42" i="21"/>
  <c r="M42" i="21" s="1"/>
  <c r="I42" i="21"/>
  <c r="K42" i="21"/>
  <c r="O42" i="21"/>
  <c r="Q42" i="21"/>
  <c r="V42" i="21"/>
  <c r="G43" i="21"/>
  <c r="M43" i="21" s="1"/>
  <c r="I43" i="21"/>
  <c r="K43" i="21"/>
  <c r="O43" i="21"/>
  <c r="Q43" i="21"/>
  <c r="V43" i="21"/>
  <c r="G46" i="21"/>
  <c r="I46" i="21"/>
  <c r="K46" i="21"/>
  <c r="M46" i="21"/>
  <c r="O46" i="21"/>
  <c r="Q46" i="21"/>
  <c r="V46" i="21"/>
  <c r="G47" i="21"/>
  <c r="M47" i="21" s="1"/>
  <c r="I47" i="21"/>
  <c r="K47" i="21"/>
  <c r="O47" i="21"/>
  <c r="Q47" i="21"/>
  <c r="V47" i="21"/>
  <c r="G48" i="21"/>
  <c r="M48" i="21" s="1"/>
  <c r="I48" i="21"/>
  <c r="K48" i="21"/>
  <c r="O48" i="21"/>
  <c r="Q48" i="21"/>
  <c r="V48" i="21"/>
  <c r="G49" i="21"/>
  <c r="I49" i="21"/>
  <c r="K49" i="21"/>
  <c r="M49" i="21"/>
  <c r="O49" i="21"/>
  <c r="Q49" i="21"/>
  <c r="V49" i="21"/>
  <c r="G50" i="21"/>
  <c r="M50" i="21" s="1"/>
  <c r="I50" i="21"/>
  <c r="K50" i="21"/>
  <c r="O50" i="21"/>
  <c r="Q50" i="21"/>
  <c r="V50" i="21"/>
  <c r="G51" i="21"/>
  <c r="M51" i="21" s="1"/>
  <c r="I51" i="21"/>
  <c r="K51" i="21"/>
  <c r="O51" i="21"/>
  <c r="Q51" i="21"/>
  <c r="V51" i="21"/>
  <c r="G52" i="21"/>
  <c r="M52" i="21" s="1"/>
  <c r="I52" i="21"/>
  <c r="K52" i="21"/>
  <c r="O52" i="21"/>
  <c r="Q52" i="21"/>
  <c r="V52" i="21"/>
  <c r="G55" i="21"/>
  <c r="M55" i="21" s="1"/>
  <c r="I55" i="21"/>
  <c r="K55" i="21"/>
  <c r="O55" i="21"/>
  <c r="Q55" i="21"/>
  <c r="V55" i="21"/>
  <c r="G57" i="21"/>
  <c r="I57" i="21"/>
  <c r="K57" i="21"/>
  <c r="M57" i="21"/>
  <c r="O57" i="21"/>
  <c r="Q57" i="21"/>
  <c r="V57" i="21"/>
  <c r="G60" i="21"/>
  <c r="M60" i="21" s="1"/>
  <c r="I60" i="21"/>
  <c r="K60" i="21"/>
  <c r="O60" i="21"/>
  <c r="Q60" i="21"/>
  <c r="V60" i="21"/>
  <c r="G61" i="21"/>
  <c r="M61" i="21" s="1"/>
  <c r="I61" i="21"/>
  <c r="K61" i="21"/>
  <c r="O61" i="21"/>
  <c r="Q61" i="21"/>
  <c r="V61" i="21"/>
  <c r="G63" i="21"/>
  <c r="M63" i="21" s="1"/>
  <c r="I63" i="21"/>
  <c r="K63" i="21"/>
  <c r="O63" i="21"/>
  <c r="Q63" i="21"/>
  <c r="V63" i="21"/>
  <c r="G64" i="21"/>
  <c r="I64" i="21"/>
  <c r="K64" i="21"/>
  <c r="M64" i="21"/>
  <c r="O64" i="21"/>
  <c r="Q64" i="21"/>
  <c r="V64" i="21"/>
  <c r="G65" i="21"/>
  <c r="M65" i="21" s="1"/>
  <c r="I65" i="21"/>
  <c r="K65" i="21"/>
  <c r="O65" i="21"/>
  <c r="Q65" i="21"/>
  <c r="V65" i="21"/>
  <c r="G67" i="21"/>
  <c r="M67" i="21" s="1"/>
  <c r="I67" i="21"/>
  <c r="K67" i="21"/>
  <c r="O67" i="21"/>
  <c r="Q67" i="21"/>
  <c r="V67" i="21"/>
  <c r="G68" i="21"/>
  <c r="I68" i="21"/>
  <c r="K68" i="21"/>
  <c r="M68" i="21"/>
  <c r="O68" i="21"/>
  <c r="Q68" i="21"/>
  <c r="V68" i="21"/>
  <c r="G69" i="21"/>
  <c r="M69" i="21" s="1"/>
  <c r="I69" i="21"/>
  <c r="K69" i="21"/>
  <c r="O69" i="21"/>
  <c r="Q69" i="21"/>
  <c r="V69" i="21"/>
  <c r="G70" i="21"/>
  <c r="M70" i="21" s="1"/>
  <c r="I70" i="21"/>
  <c r="K70" i="21"/>
  <c r="O70" i="21"/>
  <c r="Q70" i="21"/>
  <c r="V70" i="21"/>
  <c r="G71" i="21"/>
  <c r="M71" i="21" s="1"/>
  <c r="I71" i="21"/>
  <c r="K71" i="21"/>
  <c r="O71" i="21"/>
  <c r="Q71" i="21"/>
  <c r="V71" i="21"/>
  <c r="G72" i="21"/>
  <c r="M72" i="21" s="1"/>
  <c r="I72" i="21"/>
  <c r="K72" i="21"/>
  <c r="O72" i="21"/>
  <c r="Q72" i="21"/>
  <c r="V72" i="21"/>
  <c r="G73" i="21"/>
  <c r="I73" i="21"/>
  <c r="K73" i="21"/>
  <c r="M73" i="21"/>
  <c r="O73" i="21"/>
  <c r="Q73" i="21"/>
  <c r="V73" i="21"/>
  <c r="G74" i="21"/>
  <c r="M74" i="21" s="1"/>
  <c r="I74" i="21"/>
  <c r="K74" i="21"/>
  <c r="O74" i="21"/>
  <c r="Q74" i="21"/>
  <c r="V74" i="21"/>
  <c r="G75" i="21"/>
  <c r="M75" i="21" s="1"/>
  <c r="I75" i="21"/>
  <c r="K75" i="21"/>
  <c r="O75" i="21"/>
  <c r="Q75" i="21"/>
  <c r="V75" i="21"/>
  <c r="G76" i="21"/>
  <c r="M76" i="21" s="1"/>
  <c r="I76" i="21"/>
  <c r="K76" i="21"/>
  <c r="O76" i="21"/>
  <c r="Q76" i="21"/>
  <c r="V76" i="21"/>
  <c r="G77" i="21"/>
  <c r="I77" i="21"/>
  <c r="K77" i="21"/>
  <c r="M77" i="21"/>
  <c r="O77" i="21"/>
  <c r="Q77" i="21"/>
  <c r="V77" i="21"/>
  <c r="G78" i="21"/>
  <c r="M78" i="21" s="1"/>
  <c r="I78" i="21"/>
  <c r="K78" i="21"/>
  <c r="O78" i="21"/>
  <c r="Q78" i="21"/>
  <c r="V78" i="21"/>
  <c r="G79" i="21"/>
  <c r="M79" i="21" s="1"/>
  <c r="I79" i="21"/>
  <c r="K79" i="21"/>
  <c r="O79" i="21"/>
  <c r="Q79" i="21"/>
  <c r="V79" i="21"/>
  <c r="G81" i="21"/>
  <c r="I81" i="21"/>
  <c r="K81" i="21"/>
  <c r="M81" i="21"/>
  <c r="O81" i="21"/>
  <c r="Q81" i="21"/>
  <c r="V81" i="21"/>
  <c r="I82" i="21"/>
  <c r="G83" i="21"/>
  <c r="M83" i="21" s="1"/>
  <c r="M82" i="21" s="1"/>
  <c r="I83" i="21"/>
  <c r="K83" i="21"/>
  <c r="K82" i="21" s="1"/>
  <c r="O83" i="21"/>
  <c r="O82" i="21" s="1"/>
  <c r="Q83" i="21"/>
  <c r="Q82" i="21" s="1"/>
  <c r="V83" i="21"/>
  <c r="V82" i="21" s="1"/>
  <c r="V84" i="21"/>
  <c r="G85" i="21"/>
  <c r="M85" i="21" s="1"/>
  <c r="I85" i="21"/>
  <c r="K85" i="21"/>
  <c r="O85" i="21"/>
  <c r="O84" i="21" s="1"/>
  <c r="Q85" i="21"/>
  <c r="V85" i="21"/>
  <c r="G86" i="21"/>
  <c r="I86" i="21"/>
  <c r="I84" i="21" s="1"/>
  <c r="K86" i="21"/>
  <c r="M86" i="21"/>
  <c r="O86" i="21"/>
  <c r="Q86" i="21"/>
  <c r="V86" i="21"/>
  <c r="AE88" i="21"/>
  <c r="F52" i="1" s="1"/>
  <c r="G9" i="20"/>
  <c r="I9" i="20"/>
  <c r="K9" i="20"/>
  <c r="O9" i="20"/>
  <c r="Q9" i="20"/>
  <c r="V9" i="20"/>
  <c r="G10" i="20"/>
  <c r="M10" i="20" s="1"/>
  <c r="I10" i="20"/>
  <c r="K10" i="20"/>
  <c r="O10" i="20"/>
  <c r="Q10" i="20"/>
  <c r="V10" i="20"/>
  <c r="G12" i="20"/>
  <c r="I12" i="20"/>
  <c r="K12" i="20"/>
  <c r="M12" i="20"/>
  <c r="O12" i="20"/>
  <c r="Q12" i="20"/>
  <c r="V12" i="20"/>
  <c r="G13" i="20"/>
  <c r="M13" i="20" s="1"/>
  <c r="I13" i="20"/>
  <c r="K13" i="20"/>
  <c r="O13" i="20"/>
  <c r="Q13" i="20"/>
  <c r="V13" i="20"/>
  <c r="G14" i="20"/>
  <c r="M14" i="20" s="1"/>
  <c r="I14" i="20"/>
  <c r="K14" i="20"/>
  <c r="O14" i="20"/>
  <c r="Q14" i="20"/>
  <c r="V14" i="20"/>
  <c r="G15" i="20"/>
  <c r="I15" i="20"/>
  <c r="K15" i="20"/>
  <c r="M15" i="20"/>
  <c r="O15" i="20"/>
  <c r="Q15" i="20"/>
  <c r="V15" i="20"/>
  <c r="G16" i="20"/>
  <c r="M16" i="20" s="1"/>
  <c r="I16" i="20"/>
  <c r="K16" i="20"/>
  <c r="O16" i="20"/>
  <c r="Q16" i="20"/>
  <c r="V16" i="20"/>
  <c r="G17" i="20"/>
  <c r="M17" i="20" s="1"/>
  <c r="I17" i="20"/>
  <c r="K17" i="20"/>
  <c r="O17" i="20"/>
  <c r="Q17" i="20"/>
  <c r="V17" i="20"/>
  <c r="G18" i="20"/>
  <c r="M18" i="20" s="1"/>
  <c r="I18" i="20"/>
  <c r="K18" i="20"/>
  <c r="O18" i="20"/>
  <c r="Q18" i="20"/>
  <c r="V18" i="20"/>
  <c r="G19" i="20"/>
  <c r="I19" i="20"/>
  <c r="K19" i="20"/>
  <c r="M19" i="20"/>
  <c r="O19" i="20"/>
  <c r="Q19" i="20"/>
  <c r="V19" i="20"/>
  <c r="G20" i="20"/>
  <c r="M20" i="20" s="1"/>
  <c r="I20" i="20"/>
  <c r="K20" i="20"/>
  <c r="O20" i="20"/>
  <c r="Q20" i="20"/>
  <c r="V20" i="20"/>
  <c r="G21" i="20"/>
  <c r="M21" i="20" s="1"/>
  <c r="I21" i="20"/>
  <c r="K21" i="20"/>
  <c r="O21" i="20"/>
  <c r="Q21" i="20"/>
  <c r="V21" i="20"/>
  <c r="G22" i="20"/>
  <c r="M22" i="20" s="1"/>
  <c r="I22" i="20"/>
  <c r="K22" i="20"/>
  <c r="O22" i="20"/>
  <c r="Q22" i="20"/>
  <c r="V22" i="20"/>
  <c r="G23" i="20"/>
  <c r="I23" i="20"/>
  <c r="K23" i="20"/>
  <c r="M23" i="20"/>
  <c r="O23" i="20"/>
  <c r="Q23" i="20"/>
  <c r="V23" i="20"/>
  <c r="G24" i="20"/>
  <c r="M24" i="20" s="1"/>
  <c r="I24" i="20"/>
  <c r="K24" i="20"/>
  <c r="O24" i="20"/>
  <c r="Q24" i="20"/>
  <c r="V24" i="20"/>
  <c r="G25" i="20"/>
  <c r="I25" i="20"/>
  <c r="K25" i="20"/>
  <c r="M25" i="20"/>
  <c r="O25" i="20"/>
  <c r="Q25" i="20"/>
  <c r="V25" i="20"/>
  <c r="G27" i="20"/>
  <c r="M27" i="20" s="1"/>
  <c r="I27" i="20"/>
  <c r="K27" i="20"/>
  <c r="O27" i="20"/>
  <c r="Q27" i="20"/>
  <c r="V27" i="20"/>
  <c r="G29" i="20"/>
  <c r="M29" i="20" s="1"/>
  <c r="I29" i="20"/>
  <c r="K29" i="20"/>
  <c r="O29" i="20"/>
  <c r="Q29" i="20"/>
  <c r="V29" i="20"/>
  <c r="G30" i="20"/>
  <c r="M30" i="20" s="1"/>
  <c r="I30" i="20"/>
  <c r="K30" i="20"/>
  <c r="O30" i="20"/>
  <c r="Q30" i="20"/>
  <c r="V30" i="20"/>
  <c r="G31" i="20"/>
  <c r="I31" i="20"/>
  <c r="K31" i="20"/>
  <c r="M31" i="20"/>
  <c r="O31" i="20"/>
  <c r="Q31" i="20"/>
  <c r="V31" i="20"/>
  <c r="G32" i="20"/>
  <c r="M32" i="20" s="1"/>
  <c r="I32" i="20"/>
  <c r="K32" i="20"/>
  <c r="O32" i="20"/>
  <c r="Q32" i="20"/>
  <c r="V32" i="20"/>
  <c r="G33" i="20"/>
  <c r="M33" i="20" s="1"/>
  <c r="I33" i="20"/>
  <c r="K33" i="20"/>
  <c r="O33" i="20"/>
  <c r="Q33" i="20"/>
  <c r="V33" i="20"/>
  <c r="G34" i="20"/>
  <c r="I34" i="20"/>
  <c r="K34" i="20"/>
  <c r="M34" i="20"/>
  <c r="O34" i="20"/>
  <c r="Q34" i="20"/>
  <c r="V34" i="20"/>
  <c r="G35" i="20"/>
  <c r="M35" i="20" s="1"/>
  <c r="I35" i="20"/>
  <c r="K35" i="20"/>
  <c r="O35" i="20"/>
  <c r="Q35" i="20"/>
  <c r="V35" i="20"/>
  <c r="G36" i="20"/>
  <c r="M36" i="20" s="1"/>
  <c r="I36" i="20"/>
  <c r="K36" i="20"/>
  <c r="O36" i="20"/>
  <c r="Q36" i="20"/>
  <c r="V36" i="20"/>
  <c r="G37" i="20"/>
  <c r="M37" i="20" s="1"/>
  <c r="I37" i="20"/>
  <c r="K37" i="20"/>
  <c r="O37" i="20"/>
  <c r="Q37" i="20"/>
  <c r="V37" i="20"/>
  <c r="G38" i="20"/>
  <c r="I38" i="20"/>
  <c r="K38" i="20"/>
  <c r="M38" i="20"/>
  <c r="O38" i="20"/>
  <c r="Q38" i="20"/>
  <c r="V38" i="20"/>
  <c r="G39" i="20"/>
  <c r="M39" i="20" s="1"/>
  <c r="I39" i="20"/>
  <c r="K39" i="20"/>
  <c r="O39" i="20"/>
  <c r="Q39" i="20"/>
  <c r="V39" i="20"/>
  <c r="G40" i="20"/>
  <c r="M40" i="20" s="1"/>
  <c r="I40" i="20"/>
  <c r="K40" i="20"/>
  <c r="O40" i="20"/>
  <c r="Q40" i="20"/>
  <c r="V40" i="20"/>
  <c r="G42" i="20"/>
  <c r="I42" i="20"/>
  <c r="K42" i="20"/>
  <c r="M42" i="20"/>
  <c r="O42" i="20"/>
  <c r="Q42" i="20"/>
  <c r="V42" i="20"/>
  <c r="AE44" i="20"/>
  <c r="F51" i="1" s="1"/>
  <c r="G9" i="19"/>
  <c r="I9" i="19"/>
  <c r="K9" i="19"/>
  <c r="O9" i="19"/>
  <c r="Q9" i="19"/>
  <c r="V9" i="19"/>
  <c r="G12" i="19"/>
  <c r="M12" i="19" s="1"/>
  <c r="I12" i="19"/>
  <c r="K12" i="19"/>
  <c r="O12" i="19"/>
  <c r="Q12" i="19"/>
  <c r="V12" i="19"/>
  <c r="G13" i="19"/>
  <c r="M13" i="19" s="1"/>
  <c r="I13" i="19"/>
  <c r="K13" i="19"/>
  <c r="O13" i="19"/>
  <c r="Q13" i="19"/>
  <c r="V13" i="19"/>
  <c r="G14" i="19"/>
  <c r="M14" i="19" s="1"/>
  <c r="I14" i="19"/>
  <c r="K14" i="19"/>
  <c r="O14" i="19"/>
  <c r="Q14" i="19"/>
  <c r="V14" i="19"/>
  <c r="G15" i="19"/>
  <c r="M15" i="19" s="1"/>
  <c r="I15" i="19"/>
  <c r="K15" i="19"/>
  <c r="O15" i="19"/>
  <c r="Q15" i="19"/>
  <c r="V15" i="19"/>
  <c r="G16" i="19"/>
  <c r="I16" i="19"/>
  <c r="K16" i="19"/>
  <c r="M16" i="19"/>
  <c r="O16" i="19"/>
  <c r="Q16" i="19"/>
  <c r="V16" i="19"/>
  <c r="G17" i="19"/>
  <c r="M17" i="19" s="1"/>
  <c r="I17" i="19"/>
  <c r="K17" i="19"/>
  <c r="O17" i="19"/>
  <c r="Q17" i="19"/>
  <c r="V17" i="19"/>
  <c r="G18" i="19"/>
  <c r="I18" i="19"/>
  <c r="K18" i="19"/>
  <c r="M18" i="19"/>
  <c r="O18" i="19"/>
  <c r="Q18" i="19"/>
  <c r="V18" i="19"/>
  <c r="G19" i="19"/>
  <c r="M19" i="19" s="1"/>
  <c r="I19" i="19"/>
  <c r="K19" i="19"/>
  <c r="O19" i="19"/>
  <c r="Q19" i="19"/>
  <c r="V19" i="19"/>
  <c r="G22" i="19"/>
  <c r="M22" i="19" s="1"/>
  <c r="I22" i="19"/>
  <c r="K22" i="19"/>
  <c r="O22" i="19"/>
  <c r="Q22" i="19"/>
  <c r="V22" i="19"/>
  <c r="G25" i="19"/>
  <c r="M25" i="19" s="1"/>
  <c r="I25" i="19"/>
  <c r="K25" i="19"/>
  <c r="O25" i="19"/>
  <c r="Q25" i="19"/>
  <c r="V25" i="19"/>
  <c r="G27" i="19"/>
  <c r="I27" i="19"/>
  <c r="K27" i="19"/>
  <c r="M27" i="19"/>
  <c r="O27" i="19"/>
  <c r="Q27" i="19"/>
  <c r="V27" i="19"/>
  <c r="G28" i="19"/>
  <c r="M28" i="19" s="1"/>
  <c r="I28" i="19"/>
  <c r="K28" i="19"/>
  <c r="O28" i="19"/>
  <c r="Q28" i="19"/>
  <c r="V28" i="19"/>
  <c r="G29" i="19"/>
  <c r="I29" i="19"/>
  <c r="K29" i="19"/>
  <c r="M29" i="19"/>
  <c r="O29" i="19"/>
  <c r="Q29" i="19"/>
  <c r="V29" i="19"/>
  <c r="G30" i="19"/>
  <c r="M30" i="19" s="1"/>
  <c r="I30" i="19"/>
  <c r="K30" i="19"/>
  <c r="O30" i="19"/>
  <c r="Q30" i="19"/>
  <c r="V30" i="19"/>
  <c r="G32" i="19"/>
  <c r="M32" i="19" s="1"/>
  <c r="I32" i="19"/>
  <c r="K32" i="19"/>
  <c r="O32" i="19"/>
  <c r="Q32" i="19"/>
  <c r="V32" i="19"/>
  <c r="G35" i="19"/>
  <c r="M35" i="19" s="1"/>
  <c r="I35" i="19"/>
  <c r="K35" i="19"/>
  <c r="O35" i="19"/>
  <c r="Q35" i="19"/>
  <c r="V35" i="19"/>
  <c r="G36" i="19"/>
  <c r="I36" i="19"/>
  <c r="K36" i="19"/>
  <c r="M36" i="19"/>
  <c r="O36" i="19"/>
  <c r="Q36" i="19"/>
  <c r="V36" i="19"/>
  <c r="G37" i="19"/>
  <c r="M37" i="19" s="1"/>
  <c r="I37" i="19"/>
  <c r="K37" i="19"/>
  <c r="O37" i="19"/>
  <c r="Q37" i="19"/>
  <c r="V37" i="19"/>
  <c r="G38" i="19"/>
  <c r="M38" i="19" s="1"/>
  <c r="I38" i="19"/>
  <c r="K38" i="19"/>
  <c r="O38" i="19"/>
  <c r="Q38" i="19"/>
  <c r="V38" i="19"/>
  <c r="G39" i="19"/>
  <c r="M39" i="19" s="1"/>
  <c r="I39" i="19"/>
  <c r="K39" i="19"/>
  <c r="O39" i="19"/>
  <c r="Q39" i="19"/>
  <c r="V39" i="19"/>
  <c r="G40" i="19"/>
  <c r="I40" i="19"/>
  <c r="K40" i="19"/>
  <c r="M40" i="19"/>
  <c r="O40" i="19"/>
  <c r="Q40" i="19"/>
  <c r="V40" i="19"/>
  <c r="G41" i="19"/>
  <c r="M41" i="19" s="1"/>
  <c r="I41" i="19"/>
  <c r="K41" i="19"/>
  <c r="O41" i="19"/>
  <c r="Q41" i="19"/>
  <c r="V41" i="19"/>
  <c r="G42" i="19"/>
  <c r="I42" i="19"/>
  <c r="K42" i="19"/>
  <c r="M42" i="19"/>
  <c r="O42" i="19"/>
  <c r="Q42" i="19"/>
  <c r="V42" i="19"/>
  <c r="G43" i="19"/>
  <c r="M43" i="19" s="1"/>
  <c r="I43" i="19"/>
  <c r="K43" i="19"/>
  <c r="O43" i="19"/>
  <c r="Q43" i="19"/>
  <c r="V43" i="19"/>
  <c r="G45" i="19"/>
  <c r="M45" i="19" s="1"/>
  <c r="I45" i="19"/>
  <c r="K45" i="19"/>
  <c r="O45" i="19"/>
  <c r="Q45" i="19"/>
  <c r="V45" i="19"/>
  <c r="G46" i="19"/>
  <c r="I46" i="19"/>
  <c r="K46" i="19"/>
  <c r="O46" i="19"/>
  <c r="Q46" i="19"/>
  <c r="V46" i="19"/>
  <c r="G47" i="19"/>
  <c r="M47" i="19" s="1"/>
  <c r="I47" i="19"/>
  <c r="K47" i="19"/>
  <c r="O47" i="19"/>
  <c r="Q47" i="19"/>
  <c r="V47" i="19"/>
  <c r="G48" i="19"/>
  <c r="I48" i="19"/>
  <c r="K48" i="19"/>
  <c r="M48" i="19"/>
  <c r="O48" i="19"/>
  <c r="Q48" i="19"/>
  <c r="V48" i="19"/>
  <c r="G49" i="19"/>
  <c r="M49" i="19" s="1"/>
  <c r="I49" i="19"/>
  <c r="K49" i="19"/>
  <c r="O49" i="19"/>
  <c r="Q49" i="19"/>
  <c r="V49" i="19"/>
  <c r="G50" i="19"/>
  <c r="I50" i="19"/>
  <c r="K50" i="19"/>
  <c r="M50" i="19"/>
  <c r="O50" i="19"/>
  <c r="Q50" i="19"/>
  <c r="V50" i="19"/>
  <c r="G51" i="19"/>
  <c r="M51" i="19" s="1"/>
  <c r="I51" i="19"/>
  <c r="K51" i="19"/>
  <c r="O51" i="19"/>
  <c r="Q51" i="19"/>
  <c r="V51" i="19"/>
  <c r="G52" i="19"/>
  <c r="M52" i="19" s="1"/>
  <c r="I52" i="19"/>
  <c r="K52" i="19"/>
  <c r="O52" i="19"/>
  <c r="Q52" i="19"/>
  <c r="V52" i="19"/>
  <c r="G53" i="19"/>
  <c r="M53" i="19" s="1"/>
  <c r="I53" i="19"/>
  <c r="K53" i="19"/>
  <c r="O53" i="19"/>
  <c r="Q53" i="19"/>
  <c r="V53" i="19"/>
  <c r="G54" i="19"/>
  <c r="I54" i="19"/>
  <c r="K54" i="19"/>
  <c r="M54" i="19"/>
  <c r="O54" i="19"/>
  <c r="Q54" i="19"/>
  <c r="V54" i="19"/>
  <c r="G55" i="19"/>
  <c r="M55" i="19" s="1"/>
  <c r="I55" i="19"/>
  <c r="K55" i="19"/>
  <c r="O55" i="19"/>
  <c r="Q55" i="19"/>
  <c r="V55" i="19"/>
  <c r="G56" i="19"/>
  <c r="I56" i="19"/>
  <c r="K56" i="19"/>
  <c r="M56" i="19"/>
  <c r="O56" i="19"/>
  <c r="Q56" i="19"/>
  <c r="V56" i="19"/>
  <c r="G58" i="19"/>
  <c r="I58" i="19"/>
  <c r="K58" i="19"/>
  <c r="O58" i="19"/>
  <c r="Q58" i="19"/>
  <c r="V58" i="19"/>
  <c r="G61" i="19"/>
  <c r="M61" i="19" s="1"/>
  <c r="I61" i="19"/>
  <c r="K61" i="19"/>
  <c r="O61" i="19"/>
  <c r="Q61" i="19"/>
  <c r="V61" i="19"/>
  <c r="G62" i="19"/>
  <c r="M62" i="19" s="1"/>
  <c r="I62" i="19"/>
  <c r="K62" i="19"/>
  <c r="O62" i="19"/>
  <c r="Q62" i="19"/>
  <c r="V62" i="19"/>
  <c r="G63" i="19"/>
  <c r="I63" i="19"/>
  <c r="K63" i="19"/>
  <c r="M63" i="19"/>
  <c r="O63" i="19"/>
  <c r="Q63" i="19"/>
  <c r="V63" i="19"/>
  <c r="G64" i="19"/>
  <c r="M64" i="19" s="1"/>
  <c r="I64" i="19"/>
  <c r="K64" i="19"/>
  <c r="O64" i="19"/>
  <c r="Q64" i="19"/>
  <c r="V64" i="19"/>
  <c r="G65" i="19"/>
  <c r="M65" i="19" s="1"/>
  <c r="I65" i="19"/>
  <c r="K65" i="19"/>
  <c r="O65" i="19"/>
  <c r="Q65" i="19"/>
  <c r="V65" i="19"/>
  <c r="G66" i="19"/>
  <c r="M66" i="19" s="1"/>
  <c r="I66" i="19"/>
  <c r="K66" i="19"/>
  <c r="O66" i="19"/>
  <c r="Q66" i="19"/>
  <c r="V66" i="19"/>
  <c r="G67" i="19"/>
  <c r="M67" i="19" s="1"/>
  <c r="I67" i="19"/>
  <c r="K67" i="19"/>
  <c r="O67" i="19"/>
  <c r="Q67" i="19"/>
  <c r="V67" i="19"/>
  <c r="G68" i="19"/>
  <c r="I68" i="19"/>
  <c r="K68" i="19"/>
  <c r="M68" i="19"/>
  <c r="O68" i="19"/>
  <c r="Q68" i="19"/>
  <c r="V68" i="19"/>
  <c r="G70" i="19"/>
  <c r="M70" i="19" s="1"/>
  <c r="I70" i="19"/>
  <c r="K70" i="19"/>
  <c r="O70" i="19"/>
  <c r="Q70" i="19"/>
  <c r="V70" i="19"/>
  <c r="G71" i="19"/>
  <c r="I71" i="19"/>
  <c r="K71" i="19"/>
  <c r="M71" i="19"/>
  <c r="O71" i="19"/>
  <c r="Q71" i="19"/>
  <c r="V71" i="19"/>
  <c r="G72" i="19"/>
  <c r="M72" i="19" s="1"/>
  <c r="I72" i="19"/>
  <c r="K72" i="19"/>
  <c r="O72" i="19"/>
  <c r="Q72" i="19"/>
  <c r="V72" i="19"/>
  <c r="G73" i="19"/>
  <c r="M73" i="19" s="1"/>
  <c r="I73" i="19"/>
  <c r="K73" i="19"/>
  <c r="O73" i="19"/>
  <c r="Q73" i="19"/>
  <c r="V73" i="19"/>
  <c r="G74" i="19"/>
  <c r="M74" i="19" s="1"/>
  <c r="I74" i="19"/>
  <c r="K74" i="19"/>
  <c r="O74" i="19"/>
  <c r="Q74" i="19"/>
  <c r="V74" i="19"/>
  <c r="G76" i="19"/>
  <c r="I76" i="19"/>
  <c r="K76" i="19"/>
  <c r="O76" i="19"/>
  <c r="Q76" i="19"/>
  <c r="V76" i="19"/>
  <c r="G80" i="19"/>
  <c r="I80" i="19"/>
  <c r="I75" i="19" s="1"/>
  <c r="K80" i="19"/>
  <c r="M80" i="19"/>
  <c r="O80" i="19"/>
  <c r="Q80" i="19"/>
  <c r="V80" i="19"/>
  <c r="G81" i="19"/>
  <c r="M81" i="19" s="1"/>
  <c r="I81" i="19"/>
  <c r="K81" i="19"/>
  <c r="O81" i="19"/>
  <c r="Q81" i="19"/>
  <c r="V81" i="19"/>
  <c r="G82" i="19"/>
  <c r="M82" i="19" s="1"/>
  <c r="I82" i="19"/>
  <c r="K82" i="19"/>
  <c r="O82" i="19"/>
  <c r="Q82" i="19"/>
  <c r="V82" i="19"/>
  <c r="G86" i="19"/>
  <c r="M86" i="19" s="1"/>
  <c r="I86" i="19"/>
  <c r="K86" i="19"/>
  <c r="O86" i="19"/>
  <c r="Q86" i="19"/>
  <c r="V86" i="19"/>
  <c r="G88" i="19"/>
  <c r="M88" i="19" s="1"/>
  <c r="I88" i="19"/>
  <c r="K88" i="19"/>
  <c r="O88" i="19"/>
  <c r="Q88" i="19"/>
  <c r="V88" i="19"/>
  <c r="G89" i="19"/>
  <c r="M89" i="19" s="1"/>
  <c r="I89" i="19"/>
  <c r="I87" i="19" s="1"/>
  <c r="K89" i="19"/>
  <c r="O89" i="19"/>
  <c r="Q89" i="19"/>
  <c r="V89" i="19"/>
  <c r="G90" i="19"/>
  <c r="I90" i="19"/>
  <c r="K90" i="19"/>
  <c r="O90" i="19"/>
  <c r="Q90" i="19"/>
  <c r="V90" i="19"/>
  <c r="G91" i="19"/>
  <c r="I108" i="1" s="1"/>
  <c r="V91" i="19"/>
  <c r="G92" i="19"/>
  <c r="M92" i="19" s="1"/>
  <c r="M91" i="19" s="1"/>
  <c r="I92" i="19"/>
  <c r="I91" i="19" s="1"/>
  <c r="K92" i="19"/>
  <c r="K91" i="19" s="1"/>
  <c r="O92" i="19"/>
  <c r="O91" i="19" s="1"/>
  <c r="Q92" i="19"/>
  <c r="Q91" i="19" s="1"/>
  <c r="V92" i="19"/>
  <c r="I94" i="19"/>
  <c r="O94" i="19"/>
  <c r="G95" i="19"/>
  <c r="G94" i="19" s="1"/>
  <c r="I109" i="1" s="1"/>
  <c r="I95" i="19"/>
  <c r="K95" i="19"/>
  <c r="K94" i="19" s="1"/>
  <c r="M95" i="19"/>
  <c r="M94" i="19" s="1"/>
  <c r="O95" i="19"/>
  <c r="Q95" i="19"/>
  <c r="Q94" i="19" s="1"/>
  <c r="V95" i="19"/>
  <c r="V94" i="19" s="1"/>
  <c r="G97" i="19"/>
  <c r="M97" i="19" s="1"/>
  <c r="I97" i="19"/>
  <c r="K97" i="19"/>
  <c r="O97" i="19"/>
  <c r="Q97" i="19"/>
  <c r="V97" i="19"/>
  <c r="G98" i="19"/>
  <c r="M98" i="19" s="1"/>
  <c r="I98" i="19"/>
  <c r="K98" i="19"/>
  <c r="O98" i="19"/>
  <c r="Q98" i="19"/>
  <c r="V98" i="19"/>
  <c r="G99" i="19"/>
  <c r="I99" i="19"/>
  <c r="K99" i="19"/>
  <c r="M99" i="19"/>
  <c r="O99" i="19"/>
  <c r="Q99" i="19"/>
  <c r="V99" i="19"/>
  <c r="G100" i="19"/>
  <c r="M100" i="19" s="1"/>
  <c r="I100" i="19"/>
  <c r="K100" i="19"/>
  <c r="O100" i="19"/>
  <c r="Q100" i="19"/>
  <c r="V100" i="19"/>
  <c r="G101" i="19"/>
  <c r="M101" i="19" s="1"/>
  <c r="I101" i="19"/>
  <c r="K101" i="19"/>
  <c r="O101" i="19"/>
  <c r="Q101" i="19"/>
  <c r="V101" i="19"/>
  <c r="AE103" i="19"/>
  <c r="F50" i="1" s="1"/>
  <c r="G9" i="18"/>
  <c r="I9" i="18"/>
  <c r="K9" i="18"/>
  <c r="O9" i="18"/>
  <c r="Q9" i="18"/>
  <c r="V9" i="18"/>
  <c r="G10" i="18"/>
  <c r="I10" i="18"/>
  <c r="K10" i="18"/>
  <c r="M10" i="18"/>
  <c r="O10" i="18"/>
  <c r="Q10" i="18"/>
  <c r="V10" i="18"/>
  <c r="G11" i="18"/>
  <c r="M11" i="18" s="1"/>
  <c r="I11" i="18"/>
  <c r="K11" i="18"/>
  <c r="O11" i="18"/>
  <c r="Q11" i="18"/>
  <c r="V11" i="18"/>
  <c r="G12" i="18"/>
  <c r="M12" i="18" s="1"/>
  <c r="I12" i="18"/>
  <c r="K12" i="18"/>
  <c r="O12" i="18"/>
  <c r="Q12" i="18"/>
  <c r="V12" i="18"/>
  <c r="G13" i="18"/>
  <c r="M13" i="18" s="1"/>
  <c r="I13" i="18"/>
  <c r="K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M17" i="18" s="1"/>
  <c r="I17" i="18"/>
  <c r="K17" i="18"/>
  <c r="O17" i="18"/>
  <c r="Q17" i="18"/>
  <c r="V17" i="18"/>
  <c r="G18" i="18"/>
  <c r="M18" i="18" s="1"/>
  <c r="I18" i="18"/>
  <c r="K18" i="18"/>
  <c r="O18" i="18"/>
  <c r="Q18" i="18"/>
  <c r="V18" i="18"/>
  <c r="G19" i="18"/>
  <c r="M19" i="18" s="1"/>
  <c r="I19" i="18"/>
  <c r="K19" i="18"/>
  <c r="O19" i="18"/>
  <c r="O8" i="18" s="1"/>
  <c r="Q19" i="18"/>
  <c r="V19" i="18"/>
  <c r="G20" i="18"/>
  <c r="I20" i="18"/>
  <c r="K20" i="18"/>
  <c r="M20" i="18"/>
  <c r="O20" i="18"/>
  <c r="Q20" i="18"/>
  <c r="V20" i="18"/>
  <c r="G21" i="18"/>
  <c r="I21" i="18"/>
  <c r="K21" i="18"/>
  <c r="M21" i="18"/>
  <c r="O21" i="18"/>
  <c r="Q21" i="18"/>
  <c r="V21" i="18"/>
  <c r="G22" i="18"/>
  <c r="I22" i="18"/>
  <c r="K22" i="18"/>
  <c r="M22" i="18"/>
  <c r="O22" i="18"/>
  <c r="Q22" i="18"/>
  <c r="V22" i="18"/>
  <c r="G23" i="18"/>
  <c r="M23" i="18" s="1"/>
  <c r="I23" i="18"/>
  <c r="K23" i="18"/>
  <c r="O23" i="18"/>
  <c r="Q23" i="18"/>
  <c r="V23" i="18"/>
  <c r="G24" i="18"/>
  <c r="M24" i="18" s="1"/>
  <c r="I24" i="18"/>
  <c r="K24" i="18"/>
  <c r="O24" i="18"/>
  <c r="Q24" i="18"/>
  <c r="V24" i="18"/>
  <c r="G25" i="18"/>
  <c r="M25" i="18" s="1"/>
  <c r="I25" i="18"/>
  <c r="K25" i="18"/>
  <c r="O25" i="18"/>
  <c r="Q25" i="18"/>
  <c r="V25" i="18"/>
  <c r="G26" i="18"/>
  <c r="I26" i="18"/>
  <c r="K26" i="18"/>
  <c r="M26" i="18"/>
  <c r="O26" i="18"/>
  <c r="Q26" i="18"/>
  <c r="V26" i="18"/>
  <c r="G27" i="18"/>
  <c r="I27" i="18"/>
  <c r="K27" i="18"/>
  <c r="M27" i="18"/>
  <c r="O27" i="18"/>
  <c r="Q27" i="18"/>
  <c r="V27" i="18"/>
  <c r="G28" i="18"/>
  <c r="M28" i="18" s="1"/>
  <c r="I28" i="18"/>
  <c r="K28" i="18"/>
  <c r="O28" i="18"/>
  <c r="Q28" i="18"/>
  <c r="V28" i="18"/>
  <c r="G29" i="18"/>
  <c r="M29" i="18" s="1"/>
  <c r="I29" i="18"/>
  <c r="K29" i="18"/>
  <c r="O29" i="18"/>
  <c r="Q29" i="18"/>
  <c r="V29" i="18"/>
  <c r="G30" i="18"/>
  <c r="M30" i="18" s="1"/>
  <c r="I30" i="18"/>
  <c r="K30" i="18"/>
  <c r="O30" i="18"/>
  <c r="Q30" i="18"/>
  <c r="V30" i="18"/>
  <c r="G31" i="18"/>
  <c r="I31" i="18"/>
  <c r="K31" i="18"/>
  <c r="M31" i="18"/>
  <c r="O31" i="18"/>
  <c r="Q31" i="18"/>
  <c r="V31" i="18"/>
  <c r="G32" i="18"/>
  <c r="I32" i="18"/>
  <c r="K32" i="18"/>
  <c r="M32" i="18"/>
  <c r="O32" i="18"/>
  <c r="Q32" i="18"/>
  <c r="V32" i="18"/>
  <c r="G33" i="18"/>
  <c r="M33" i="18" s="1"/>
  <c r="I33" i="18"/>
  <c r="K33" i="18"/>
  <c r="O33" i="18"/>
  <c r="Q33" i="18"/>
  <c r="V33" i="18"/>
  <c r="G35" i="18"/>
  <c r="M35" i="18" s="1"/>
  <c r="I35" i="18"/>
  <c r="K35" i="18"/>
  <c r="O35" i="18"/>
  <c r="Q35" i="18"/>
  <c r="V35" i="18"/>
  <c r="G36" i="18"/>
  <c r="M36" i="18" s="1"/>
  <c r="I36" i="18"/>
  <c r="K36" i="18"/>
  <c r="O36" i="18"/>
  <c r="Q36" i="18"/>
  <c r="Q34" i="18" s="1"/>
  <c r="V36" i="18"/>
  <c r="G37" i="18"/>
  <c r="I37" i="18"/>
  <c r="K37" i="18"/>
  <c r="M37" i="18"/>
  <c r="O37" i="18"/>
  <c r="Q37" i="18"/>
  <c r="V37" i="18"/>
  <c r="G38" i="18"/>
  <c r="I38" i="18"/>
  <c r="K38" i="18"/>
  <c r="M38" i="18"/>
  <c r="O38" i="18"/>
  <c r="Q38" i="18"/>
  <c r="V38" i="18"/>
  <c r="G39" i="18"/>
  <c r="M39" i="18" s="1"/>
  <c r="I39" i="18"/>
  <c r="K39" i="18"/>
  <c r="O39" i="18"/>
  <c r="Q39" i="18"/>
  <c r="V39" i="18"/>
  <c r="G40" i="18"/>
  <c r="M40" i="18" s="1"/>
  <c r="I40" i="18"/>
  <c r="K40" i="18"/>
  <c r="O40" i="18"/>
  <c r="Q40" i="18"/>
  <c r="V40" i="18"/>
  <c r="G41" i="18"/>
  <c r="M41" i="18" s="1"/>
  <c r="I41" i="18"/>
  <c r="K41" i="18"/>
  <c r="O41" i="18"/>
  <c r="Q41" i="18"/>
  <c r="V41" i="18"/>
  <c r="G42" i="18"/>
  <c r="M42" i="18" s="1"/>
  <c r="I42" i="18"/>
  <c r="K42" i="18"/>
  <c r="O42" i="18"/>
  <c r="Q42" i="18"/>
  <c r="V42" i="18"/>
  <c r="G43" i="18"/>
  <c r="I43" i="18"/>
  <c r="K43" i="18"/>
  <c r="M43" i="18"/>
  <c r="O43" i="18"/>
  <c r="Q43" i="18"/>
  <c r="V43" i="18"/>
  <c r="G44" i="18"/>
  <c r="M44" i="18" s="1"/>
  <c r="I44" i="18"/>
  <c r="K44" i="18"/>
  <c r="O44" i="18"/>
  <c r="Q44" i="18"/>
  <c r="V44" i="18"/>
  <c r="G45" i="18"/>
  <c r="M45" i="18" s="1"/>
  <c r="I45" i="18"/>
  <c r="K45" i="18"/>
  <c r="O45" i="18"/>
  <c r="Q45" i="18"/>
  <c r="V45" i="18"/>
  <c r="G47" i="18"/>
  <c r="M47" i="18" s="1"/>
  <c r="I47" i="18"/>
  <c r="K47" i="18"/>
  <c r="O47" i="18"/>
  <c r="Q47" i="18"/>
  <c r="V47" i="18"/>
  <c r="G48" i="18"/>
  <c r="M48" i="18" s="1"/>
  <c r="I48" i="18"/>
  <c r="K48" i="18"/>
  <c r="O48" i="18"/>
  <c r="Q48" i="18"/>
  <c r="V48" i="18"/>
  <c r="G49" i="18"/>
  <c r="I49" i="18"/>
  <c r="K49" i="18"/>
  <c r="M49" i="18"/>
  <c r="O49" i="18"/>
  <c r="Q49" i="18"/>
  <c r="V49" i="18"/>
  <c r="G50" i="18"/>
  <c r="I50" i="18"/>
  <c r="K50" i="18"/>
  <c r="M50" i="18"/>
  <c r="O50" i="18"/>
  <c r="Q50" i="18"/>
  <c r="V50" i="18"/>
  <c r="G51" i="18"/>
  <c r="M51" i="18" s="1"/>
  <c r="I51" i="18"/>
  <c r="K51" i="18"/>
  <c r="O51" i="18"/>
  <c r="Q51" i="18"/>
  <c r="V51" i="18"/>
  <c r="G52" i="18"/>
  <c r="M52" i="18" s="1"/>
  <c r="I52" i="18"/>
  <c r="K52" i="18"/>
  <c r="O52" i="18"/>
  <c r="Q52" i="18"/>
  <c r="V52" i="18"/>
  <c r="G53" i="18"/>
  <c r="M53" i="18" s="1"/>
  <c r="I53" i="18"/>
  <c r="K53" i="18"/>
  <c r="O53" i="18"/>
  <c r="Q53" i="18"/>
  <c r="V53" i="18"/>
  <c r="G54" i="18"/>
  <c r="M54" i="18" s="1"/>
  <c r="I54" i="18"/>
  <c r="K54" i="18"/>
  <c r="O54" i="18"/>
  <c r="Q54" i="18"/>
  <c r="V54" i="18"/>
  <c r="G55" i="18"/>
  <c r="I55" i="18"/>
  <c r="K55" i="18"/>
  <c r="M55" i="18"/>
  <c r="O55" i="18"/>
  <c r="Q55" i="18"/>
  <c r="V55" i="18"/>
  <c r="G56" i="18"/>
  <c r="M56" i="18" s="1"/>
  <c r="I56" i="18"/>
  <c r="K56" i="18"/>
  <c r="O56" i="18"/>
  <c r="Q56" i="18"/>
  <c r="V56" i="18"/>
  <c r="G57" i="18"/>
  <c r="I57" i="18"/>
  <c r="K57" i="18"/>
  <c r="K46" i="18" s="1"/>
  <c r="M57" i="18"/>
  <c r="O57" i="18"/>
  <c r="Q57" i="18"/>
  <c r="V57" i="18"/>
  <c r="G58" i="18"/>
  <c r="M58" i="18" s="1"/>
  <c r="I58" i="18"/>
  <c r="K58" i="18"/>
  <c r="O58" i="18"/>
  <c r="Q58" i="18"/>
  <c r="V58" i="18"/>
  <c r="G59" i="18"/>
  <c r="M59" i="18" s="1"/>
  <c r="I59" i="18"/>
  <c r="K59" i="18"/>
  <c r="O59" i="18"/>
  <c r="Q59" i="18"/>
  <c r="V59" i="18"/>
  <c r="G60" i="18"/>
  <c r="M60" i="18" s="1"/>
  <c r="I60" i="18"/>
  <c r="K60" i="18"/>
  <c r="O60" i="18"/>
  <c r="Q60" i="18"/>
  <c r="V60" i="18"/>
  <c r="G62" i="18"/>
  <c r="M62" i="18" s="1"/>
  <c r="I62" i="18"/>
  <c r="K62" i="18"/>
  <c r="O62" i="18"/>
  <c r="Q62" i="18"/>
  <c r="V62" i="18"/>
  <c r="G63" i="18"/>
  <c r="I63" i="18"/>
  <c r="K63" i="18"/>
  <c r="O63" i="18"/>
  <c r="Q63" i="18"/>
  <c r="V63" i="18"/>
  <c r="G64" i="18"/>
  <c r="I64" i="18"/>
  <c r="K64" i="18"/>
  <c r="M64" i="18"/>
  <c r="O64" i="18"/>
  <c r="Q64" i="18"/>
  <c r="V64" i="18"/>
  <c r="G65" i="18"/>
  <c r="M65" i="18" s="1"/>
  <c r="I65" i="18"/>
  <c r="K65" i="18"/>
  <c r="O65" i="18"/>
  <c r="Q65" i="18"/>
  <c r="V65" i="18"/>
  <c r="G66" i="18"/>
  <c r="M66" i="18" s="1"/>
  <c r="I66" i="18"/>
  <c r="K66" i="18"/>
  <c r="O66" i="18"/>
  <c r="Q66" i="18"/>
  <c r="V66" i="18"/>
  <c r="G67" i="18"/>
  <c r="I67" i="18"/>
  <c r="K67" i="18"/>
  <c r="M67" i="18"/>
  <c r="O67" i="18"/>
  <c r="Q67" i="18"/>
  <c r="V67" i="18"/>
  <c r="G68" i="18"/>
  <c r="M68" i="18" s="1"/>
  <c r="I68" i="18"/>
  <c r="K68" i="18"/>
  <c r="O68" i="18"/>
  <c r="Q68" i="18"/>
  <c r="V68" i="18"/>
  <c r="G69" i="18"/>
  <c r="I69" i="18"/>
  <c r="K69" i="18"/>
  <c r="M69" i="18"/>
  <c r="O69" i="18"/>
  <c r="Q69" i="18"/>
  <c r="V69" i="18"/>
  <c r="G70" i="18"/>
  <c r="M70" i="18" s="1"/>
  <c r="I70" i="18"/>
  <c r="K70" i="18"/>
  <c r="O70" i="18"/>
  <c r="Q70" i="18"/>
  <c r="V70" i="18"/>
  <c r="G71" i="18"/>
  <c r="M71" i="18" s="1"/>
  <c r="I71" i="18"/>
  <c r="K71" i="18"/>
  <c r="O71" i="18"/>
  <c r="Q71" i="18"/>
  <c r="V71" i="18"/>
  <c r="G72" i="18"/>
  <c r="M72" i="18" s="1"/>
  <c r="I72" i="18"/>
  <c r="K72" i="18"/>
  <c r="O72" i="18"/>
  <c r="Q72" i="18"/>
  <c r="V72" i="18"/>
  <c r="G73" i="18"/>
  <c r="M73" i="18" s="1"/>
  <c r="I73" i="18"/>
  <c r="K73" i="18"/>
  <c r="O73" i="18"/>
  <c r="Q73" i="18"/>
  <c r="V73" i="18"/>
  <c r="G74" i="18"/>
  <c r="I74" i="18"/>
  <c r="K74" i="18"/>
  <c r="M74" i="18"/>
  <c r="O74" i="18"/>
  <c r="Q74" i="18"/>
  <c r="V74" i="18"/>
  <c r="G75" i="18"/>
  <c r="M75" i="18" s="1"/>
  <c r="I75" i="18"/>
  <c r="K75" i="18"/>
  <c r="O75" i="18"/>
  <c r="Q75" i="18"/>
  <c r="V75" i="18"/>
  <c r="G76" i="18"/>
  <c r="M76" i="18" s="1"/>
  <c r="I76" i="18"/>
  <c r="K76" i="18"/>
  <c r="O76" i="18"/>
  <c r="Q76" i="18"/>
  <c r="V76" i="18"/>
  <c r="G78" i="18"/>
  <c r="M78" i="18" s="1"/>
  <c r="I78" i="18"/>
  <c r="K78" i="18"/>
  <c r="O78" i="18"/>
  <c r="Q78" i="18"/>
  <c r="V78" i="18"/>
  <c r="G79" i="18"/>
  <c r="M79" i="18" s="1"/>
  <c r="I79" i="18"/>
  <c r="K79" i="18"/>
  <c r="O79" i="18"/>
  <c r="Q79" i="18"/>
  <c r="V79" i="18"/>
  <c r="G80" i="18"/>
  <c r="M80" i="18" s="1"/>
  <c r="I80" i="18"/>
  <c r="K80" i="18"/>
  <c r="O80" i="18"/>
  <c r="Q80" i="18"/>
  <c r="V80" i="18"/>
  <c r="G81" i="18"/>
  <c r="I81" i="18"/>
  <c r="K81" i="18"/>
  <c r="M81" i="18"/>
  <c r="O81" i="18"/>
  <c r="Q81" i="18"/>
  <c r="V81" i="18"/>
  <c r="G82" i="18"/>
  <c r="M82" i="18" s="1"/>
  <c r="I82" i="18"/>
  <c r="K82" i="18"/>
  <c r="O82" i="18"/>
  <c r="Q82" i="18"/>
  <c r="V82" i="18"/>
  <c r="G83" i="18"/>
  <c r="M83" i="18" s="1"/>
  <c r="I83" i="18"/>
  <c r="K83" i="18"/>
  <c r="O83" i="18"/>
  <c r="Q83" i="18"/>
  <c r="V83" i="18"/>
  <c r="G84" i="18"/>
  <c r="M84" i="18" s="1"/>
  <c r="I84" i="18"/>
  <c r="K84" i="18"/>
  <c r="O84" i="18"/>
  <c r="Q84" i="18"/>
  <c r="V84" i="18"/>
  <c r="G85" i="18"/>
  <c r="M85" i="18" s="1"/>
  <c r="I85" i="18"/>
  <c r="K85" i="18"/>
  <c r="O85" i="18"/>
  <c r="Q85" i="18"/>
  <c r="V85" i="18"/>
  <c r="G87" i="18"/>
  <c r="I87" i="18"/>
  <c r="K87" i="18"/>
  <c r="M87" i="18"/>
  <c r="O87" i="18"/>
  <c r="Q87" i="18"/>
  <c r="V87" i="18"/>
  <c r="G88" i="18"/>
  <c r="M88" i="18" s="1"/>
  <c r="I88" i="18"/>
  <c r="K88" i="18"/>
  <c r="O88" i="18"/>
  <c r="Q88" i="18"/>
  <c r="V88" i="18"/>
  <c r="G89" i="18"/>
  <c r="M89" i="18" s="1"/>
  <c r="I89" i="18"/>
  <c r="K89" i="18"/>
  <c r="O89" i="18"/>
  <c r="Q89" i="18"/>
  <c r="V89" i="18"/>
  <c r="G90" i="18"/>
  <c r="M90" i="18" s="1"/>
  <c r="I90" i="18"/>
  <c r="K90" i="18"/>
  <c r="O90" i="18"/>
  <c r="Q90" i="18"/>
  <c r="V90" i="18"/>
  <c r="G91" i="18"/>
  <c r="M91" i="18" s="1"/>
  <c r="I91" i="18"/>
  <c r="K91" i="18"/>
  <c r="O91" i="18"/>
  <c r="Q91" i="18"/>
  <c r="V91" i="18"/>
  <c r="G92" i="18"/>
  <c r="I92" i="18"/>
  <c r="K92" i="18"/>
  <c r="M92" i="18"/>
  <c r="O92" i="18"/>
  <c r="Q92" i="18"/>
  <c r="V92" i="18"/>
  <c r="G93" i="18"/>
  <c r="M93" i="18" s="1"/>
  <c r="I93" i="18"/>
  <c r="K93" i="18"/>
  <c r="O93" i="18"/>
  <c r="Q93" i="18"/>
  <c r="V93" i="18"/>
  <c r="G94" i="18"/>
  <c r="M94" i="18" s="1"/>
  <c r="I94" i="18"/>
  <c r="K94" i="18"/>
  <c r="O94" i="18"/>
  <c r="Q94" i="18"/>
  <c r="V94" i="18"/>
  <c r="G95" i="18"/>
  <c r="M95" i="18" s="1"/>
  <c r="I95" i="18"/>
  <c r="K95" i="18"/>
  <c r="O95" i="18"/>
  <c r="Q95" i="18"/>
  <c r="V95" i="18"/>
  <c r="G96" i="18"/>
  <c r="M96" i="18" s="1"/>
  <c r="I96" i="18"/>
  <c r="K96" i="18"/>
  <c r="O96" i="18"/>
  <c r="Q96" i="18"/>
  <c r="V96" i="18"/>
  <c r="G97" i="18"/>
  <c r="M97" i="18" s="1"/>
  <c r="I97" i="18"/>
  <c r="K97" i="18"/>
  <c r="O97" i="18"/>
  <c r="Q97" i="18"/>
  <c r="V97" i="18"/>
  <c r="G98" i="18"/>
  <c r="M98" i="18" s="1"/>
  <c r="I98" i="18"/>
  <c r="K98" i="18"/>
  <c r="O98" i="18"/>
  <c r="Q98" i="18"/>
  <c r="V98" i="18"/>
  <c r="G99" i="18"/>
  <c r="M99" i="18" s="1"/>
  <c r="I99" i="18"/>
  <c r="K99" i="18"/>
  <c r="O99" i="18"/>
  <c r="Q99" i="18"/>
  <c r="V99" i="18"/>
  <c r="G100" i="18"/>
  <c r="I100" i="18"/>
  <c r="K100" i="18"/>
  <c r="M100" i="18"/>
  <c r="O100" i="18"/>
  <c r="Q100" i="18"/>
  <c r="V100" i="18"/>
  <c r="G102" i="18"/>
  <c r="M102" i="18" s="1"/>
  <c r="I102" i="18"/>
  <c r="K102" i="18"/>
  <c r="O102" i="18"/>
  <c r="Q102" i="18"/>
  <c r="V102" i="18"/>
  <c r="G103" i="18"/>
  <c r="I103" i="18"/>
  <c r="K103" i="18"/>
  <c r="O103" i="18"/>
  <c r="O101" i="18" s="1"/>
  <c r="Q103" i="18"/>
  <c r="V103" i="18"/>
  <c r="G104" i="18"/>
  <c r="M104" i="18" s="1"/>
  <c r="I104" i="18"/>
  <c r="K104" i="18"/>
  <c r="O104" i="18"/>
  <c r="Q104" i="18"/>
  <c r="V104" i="18"/>
  <c r="G105" i="18"/>
  <c r="I105" i="18"/>
  <c r="K105" i="18"/>
  <c r="M105" i="18"/>
  <c r="O105" i="18"/>
  <c r="Q105" i="18"/>
  <c r="V105" i="18"/>
  <c r="G106" i="18"/>
  <c r="M106" i="18" s="1"/>
  <c r="I106" i="18"/>
  <c r="K106" i="18"/>
  <c r="O106" i="18"/>
  <c r="Q106" i="18"/>
  <c r="V106" i="18"/>
  <c r="G107" i="18"/>
  <c r="M107" i="18" s="1"/>
  <c r="I107" i="18"/>
  <c r="K107" i="18"/>
  <c r="O107" i="18"/>
  <c r="Q107" i="18"/>
  <c r="V107" i="18"/>
  <c r="G108" i="18"/>
  <c r="M108" i="18" s="1"/>
  <c r="I108" i="18"/>
  <c r="K108" i="18"/>
  <c r="O108" i="18"/>
  <c r="Q108" i="18"/>
  <c r="V108" i="18"/>
  <c r="G109" i="18"/>
  <c r="M109" i="18" s="1"/>
  <c r="I109" i="18"/>
  <c r="K109" i="18"/>
  <c r="O109" i="18"/>
  <c r="Q109" i="18"/>
  <c r="V109" i="18"/>
  <c r="G111" i="18"/>
  <c r="M111" i="18" s="1"/>
  <c r="I111" i="18"/>
  <c r="K111" i="18"/>
  <c r="O111" i="18"/>
  <c r="Q111" i="18"/>
  <c r="V111" i="18"/>
  <c r="G112" i="18"/>
  <c r="M112" i="18" s="1"/>
  <c r="I112" i="18"/>
  <c r="K112" i="18"/>
  <c r="O112" i="18"/>
  <c r="Q112" i="18"/>
  <c r="V112" i="18"/>
  <c r="G113" i="18"/>
  <c r="I113" i="18"/>
  <c r="K113" i="18"/>
  <c r="O113" i="18"/>
  <c r="Q113" i="18"/>
  <c r="V113" i="18"/>
  <c r="G114" i="18"/>
  <c r="M114" i="18" s="1"/>
  <c r="I114" i="18"/>
  <c r="K114" i="18"/>
  <c r="O114" i="18"/>
  <c r="Q114" i="18"/>
  <c r="V114" i="18"/>
  <c r="G115" i="18"/>
  <c r="M115" i="18" s="1"/>
  <c r="I115" i="18"/>
  <c r="K115" i="18"/>
  <c r="O115" i="18"/>
  <c r="Q115" i="18"/>
  <c r="V115" i="18"/>
  <c r="G116" i="18"/>
  <c r="I116" i="18"/>
  <c r="K116" i="18"/>
  <c r="M116" i="18"/>
  <c r="O116" i="18"/>
  <c r="Q116" i="18"/>
  <c r="V116" i="18"/>
  <c r="G117" i="18"/>
  <c r="I117" i="18"/>
  <c r="K117" i="18"/>
  <c r="M117" i="18"/>
  <c r="O117" i="18"/>
  <c r="Q117" i="18"/>
  <c r="V117" i="18"/>
  <c r="G118" i="18"/>
  <c r="M118" i="18" s="1"/>
  <c r="I118" i="18"/>
  <c r="K118" i="18"/>
  <c r="O118" i="18"/>
  <c r="Q118" i="18"/>
  <c r="V118" i="18"/>
  <c r="G119" i="18"/>
  <c r="M119" i="18" s="1"/>
  <c r="I119" i="18"/>
  <c r="K119" i="18"/>
  <c r="O119" i="18"/>
  <c r="Q119" i="18"/>
  <c r="V119" i="18"/>
  <c r="G120" i="18"/>
  <c r="M120" i="18" s="1"/>
  <c r="I120" i="18"/>
  <c r="K120" i="18"/>
  <c r="O120" i="18"/>
  <c r="Q120" i="18"/>
  <c r="V120" i="18"/>
  <c r="G121" i="18"/>
  <c r="M121" i="18" s="1"/>
  <c r="I121" i="18"/>
  <c r="K121" i="18"/>
  <c r="O121" i="18"/>
  <c r="Q121" i="18"/>
  <c r="V121" i="18"/>
  <c r="G122" i="18"/>
  <c r="M122" i="18" s="1"/>
  <c r="I122" i="18"/>
  <c r="K122" i="18"/>
  <c r="O122" i="18"/>
  <c r="Q122" i="18"/>
  <c r="V122" i="18"/>
  <c r="G123" i="18"/>
  <c r="M123" i="18" s="1"/>
  <c r="I123" i="18"/>
  <c r="K123" i="18"/>
  <c r="O123" i="18"/>
  <c r="Q123" i="18"/>
  <c r="V123" i="18"/>
  <c r="G125" i="18"/>
  <c r="M125" i="18" s="1"/>
  <c r="I125" i="18"/>
  <c r="K125" i="18"/>
  <c r="O125" i="18"/>
  <c r="Q125" i="18"/>
  <c r="V125" i="18"/>
  <c r="G126" i="18"/>
  <c r="M126" i="18" s="1"/>
  <c r="I126" i="18"/>
  <c r="K126" i="18"/>
  <c r="O126" i="18"/>
  <c r="Q126" i="18"/>
  <c r="V126" i="18"/>
  <c r="G127" i="18"/>
  <c r="I127" i="18"/>
  <c r="K127" i="18"/>
  <c r="M127" i="18"/>
  <c r="O127" i="18"/>
  <c r="Q127" i="18"/>
  <c r="V127" i="18"/>
  <c r="G128" i="18"/>
  <c r="I128" i="18"/>
  <c r="K128" i="18"/>
  <c r="M128" i="18"/>
  <c r="O128" i="18"/>
  <c r="Q128" i="18"/>
  <c r="V128" i="18"/>
  <c r="G129" i="18"/>
  <c r="M129" i="18" s="1"/>
  <c r="I129" i="18"/>
  <c r="K129" i="18"/>
  <c r="O129" i="18"/>
  <c r="Q129" i="18"/>
  <c r="V129" i="18"/>
  <c r="AE131" i="18"/>
  <c r="F49" i="1" s="1"/>
  <c r="G10" i="17"/>
  <c r="I10" i="17"/>
  <c r="K10" i="17"/>
  <c r="O10" i="17"/>
  <c r="Q10" i="17"/>
  <c r="V10" i="17"/>
  <c r="G12" i="17"/>
  <c r="M12" i="17" s="1"/>
  <c r="I12" i="17"/>
  <c r="K12" i="17"/>
  <c r="O12" i="17"/>
  <c r="Q12" i="17"/>
  <c r="V12" i="17"/>
  <c r="G14" i="17"/>
  <c r="M14" i="17" s="1"/>
  <c r="I14" i="17"/>
  <c r="K14" i="17"/>
  <c r="O14" i="17"/>
  <c r="Q14" i="17"/>
  <c r="V14" i="17"/>
  <c r="G15" i="17"/>
  <c r="M15" i="17" s="1"/>
  <c r="I15" i="17"/>
  <c r="K15" i="17"/>
  <c r="O15" i="17"/>
  <c r="Q15" i="17"/>
  <c r="V15" i="17"/>
  <c r="G17" i="17"/>
  <c r="I17" i="17"/>
  <c r="K17" i="17"/>
  <c r="O17" i="17"/>
  <c r="Q17" i="17"/>
  <c r="V17" i="17"/>
  <c r="G19" i="17"/>
  <c r="M19" i="17" s="1"/>
  <c r="M18" i="17" s="1"/>
  <c r="I19" i="17"/>
  <c r="I18" i="17" s="1"/>
  <c r="K19" i="17"/>
  <c r="K18" i="17" s="1"/>
  <c r="O19" i="17"/>
  <c r="O18" i="17" s="1"/>
  <c r="Q19" i="17"/>
  <c r="Q18" i="17" s="1"/>
  <c r="V19" i="17"/>
  <c r="V18" i="17" s="1"/>
  <c r="AE23" i="17"/>
  <c r="F48" i="1" s="1"/>
  <c r="G9" i="16"/>
  <c r="I9" i="16"/>
  <c r="K9" i="16"/>
  <c r="O9" i="16"/>
  <c r="Q9" i="16"/>
  <c r="V9" i="16"/>
  <c r="G10" i="16"/>
  <c r="M10" i="16" s="1"/>
  <c r="I10" i="16"/>
  <c r="K10" i="16"/>
  <c r="O10" i="16"/>
  <c r="Q10" i="16"/>
  <c r="V10" i="16"/>
  <c r="G11" i="16"/>
  <c r="M11" i="16" s="1"/>
  <c r="I11" i="16"/>
  <c r="K11" i="16"/>
  <c r="O11" i="16"/>
  <c r="Q11" i="16"/>
  <c r="V11" i="16"/>
  <c r="G12" i="16"/>
  <c r="M12" i="16" s="1"/>
  <c r="I12" i="16"/>
  <c r="K12" i="16"/>
  <c r="O12" i="16"/>
  <c r="Q12" i="16"/>
  <c r="V12" i="16"/>
  <c r="G13" i="16"/>
  <c r="M13" i="16" s="1"/>
  <c r="I13" i="16"/>
  <c r="K13" i="16"/>
  <c r="O13" i="16"/>
  <c r="Q13" i="16"/>
  <c r="V13" i="16"/>
  <c r="G14" i="16"/>
  <c r="M14" i="16" s="1"/>
  <c r="I14" i="16"/>
  <c r="K14" i="16"/>
  <c r="O14" i="16"/>
  <c r="Q14" i="16"/>
  <c r="V14" i="16"/>
  <c r="G15" i="16"/>
  <c r="M15" i="16" s="1"/>
  <c r="I15" i="16"/>
  <c r="K15" i="16"/>
  <c r="O15" i="16"/>
  <c r="Q15" i="16"/>
  <c r="V15" i="16"/>
  <c r="G16" i="16"/>
  <c r="I16" i="16"/>
  <c r="K16" i="16"/>
  <c r="M16" i="16"/>
  <c r="O16" i="16"/>
  <c r="Q16" i="16"/>
  <c r="V16" i="16"/>
  <c r="G18" i="16"/>
  <c r="M18" i="16" s="1"/>
  <c r="I18" i="16"/>
  <c r="K18" i="16"/>
  <c r="O18" i="16"/>
  <c r="Q18" i="16"/>
  <c r="V18" i="16"/>
  <c r="G19" i="16"/>
  <c r="M19" i="16" s="1"/>
  <c r="I19" i="16"/>
  <c r="K19" i="16"/>
  <c r="O19" i="16"/>
  <c r="Q19" i="16"/>
  <c r="V19" i="16"/>
  <c r="G20" i="16"/>
  <c r="M20" i="16" s="1"/>
  <c r="I20" i="16"/>
  <c r="K20" i="16"/>
  <c r="O20" i="16"/>
  <c r="Q20" i="16"/>
  <c r="V20" i="16"/>
  <c r="G21" i="16"/>
  <c r="M21" i="16" s="1"/>
  <c r="I21" i="16"/>
  <c r="K21" i="16"/>
  <c r="O21" i="16"/>
  <c r="Q21" i="16"/>
  <c r="V21" i="16"/>
  <c r="M22" i="16"/>
  <c r="I22" i="16"/>
  <c r="K22" i="16"/>
  <c r="O22" i="16"/>
  <c r="Q22" i="16"/>
  <c r="V22" i="16"/>
  <c r="G23" i="16"/>
  <c r="M23" i="16" s="1"/>
  <c r="I23" i="16"/>
  <c r="K23" i="16"/>
  <c r="O23" i="16"/>
  <c r="Q23" i="16"/>
  <c r="V23" i="16"/>
  <c r="G24" i="16"/>
  <c r="M24" i="16" s="1"/>
  <c r="I24" i="16"/>
  <c r="K24" i="16"/>
  <c r="O24" i="16"/>
  <c r="Q24" i="16"/>
  <c r="V24" i="16"/>
  <c r="G25" i="16"/>
  <c r="M25" i="16" s="1"/>
  <c r="I25" i="16"/>
  <c r="K25" i="16"/>
  <c r="O25" i="16"/>
  <c r="Q25" i="16"/>
  <c r="V25" i="16"/>
  <c r="G26" i="16"/>
  <c r="M26" i="16" s="1"/>
  <c r="I26" i="16"/>
  <c r="K26" i="16"/>
  <c r="O26" i="16"/>
  <c r="Q26" i="16"/>
  <c r="V26" i="16"/>
  <c r="G27" i="16"/>
  <c r="M27" i="16" s="1"/>
  <c r="I27" i="16"/>
  <c r="K27" i="16"/>
  <c r="O27" i="16"/>
  <c r="Q27" i="16"/>
  <c r="V27" i="16"/>
  <c r="G28" i="16"/>
  <c r="M28" i="16" s="1"/>
  <c r="I28" i="16"/>
  <c r="K28" i="16"/>
  <c r="O28" i="16"/>
  <c r="Q28" i="16"/>
  <c r="V28" i="16"/>
  <c r="G30" i="16"/>
  <c r="M30" i="16" s="1"/>
  <c r="I30" i="16"/>
  <c r="K30" i="16"/>
  <c r="O30" i="16"/>
  <c r="Q30" i="16"/>
  <c r="V30" i="16"/>
  <c r="G31" i="16"/>
  <c r="I31" i="16"/>
  <c r="K31" i="16"/>
  <c r="O31" i="16"/>
  <c r="Q31" i="16"/>
  <c r="V31" i="16"/>
  <c r="G32" i="16"/>
  <c r="M32" i="16" s="1"/>
  <c r="I32" i="16"/>
  <c r="K32" i="16"/>
  <c r="O32" i="16"/>
  <c r="Q32" i="16"/>
  <c r="V32" i="16"/>
  <c r="G33" i="16"/>
  <c r="M33" i="16" s="1"/>
  <c r="I33" i="16"/>
  <c r="K33" i="16"/>
  <c r="O33" i="16"/>
  <c r="Q33" i="16"/>
  <c r="V33" i="16"/>
  <c r="G34" i="16"/>
  <c r="M34" i="16" s="1"/>
  <c r="I34" i="16"/>
  <c r="K34" i="16"/>
  <c r="O34" i="16"/>
  <c r="Q34" i="16"/>
  <c r="V34" i="16"/>
  <c r="G35" i="16"/>
  <c r="M35" i="16" s="1"/>
  <c r="I35" i="16"/>
  <c r="K35" i="16"/>
  <c r="O35" i="16"/>
  <c r="Q35" i="16"/>
  <c r="V35" i="16"/>
  <c r="G36" i="16"/>
  <c r="M36" i="16" s="1"/>
  <c r="I36" i="16"/>
  <c r="K36" i="16"/>
  <c r="O36" i="16"/>
  <c r="Q36" i="16"/>
  <c r="V36" i="16"/>
  <c r="G37" i="16"/>
  <c r="M37" i="16" s="1"/>
  <c r="I37" i="16"/>
  <c r="K37" i="16"/>
  <c r="O37" i="16"/>
  <c r="Q37" i="16"/>
  <c r="V37" i="16"/>
  <c r="G38" i="16"/>
  <c r="M38" i="16" s="1"/>
  <c r="I38" i="16"/>
  <c r="K38" i="16"/>
  <c r="O38" i="16"/>
  <c r="Q38" i="16"/>
  <c r="V38" i="16"/>
  <c r="G39" i="16"/>
  <c r="M39" i="16" s="1"/>
  <c r="I39" i="16"/>
  <c r="K39" i="16"/>
  <c r="O39" i="16"/>
  <c r="Q39" i="16"/>
  <c r="V39" i="16"/>
  <c r="G40" i="16"/>
  <c r="M40" i="16" s="1"/>
  <c r="I40" i="16"/>
  <c r="K40" i="16"/>
  <c r="O40" i="16"/>
  <c r="Q40" i="16"/>
  <c r="V40" i="16"/>
  <c r="G41" i="16"/>
  <c r="M41" i="16" s="1"/>
  <c r="I41" i="16"/>
  <c r="K41" i="16"/>
  <c r="O41" i="16"/>
  <c r="Q41" i="16"/>
  <c r="V41" i="16"/>
  <c r="G42" i="16"/>
  <c r="M42" i="16" s="1"/>
  <c r="I42" i="16"/>
  <c r="K42" i="16"/>
  <c r="O42" i="16"/>
  <c r="Q42" i="16"/>
  <c r="V42" i="16"/>
  <c r="G43" i="16"/>
  <c r="M43" i="16" s="1"/>
  <c r="I43" i="16"/>
  <c r="K43" i="16"/>
  <c r="O43" i="16"/>
  <c r="Q43" i="16"/>
  <c r="V43" i="16"/>
  <c r="G44" i="16"/>
  <c r="M44" i="16" s="1"/>
  <c r="I44" i="16"/>
  <c r="K44" i="16"/>
  <c r="O44" i="16"/>
  <c r="Q44" i="16"/>
  <c r="V44" i="16"/>
  <c r="G45" i="16"/>
  <c r="M45" i="16" s="1"/>
  <c r="I45" i="16"/>
  <c r="K45" i="16"/>
  <c r="O45" i="16"/>
  <c r="Q45" i="16"/>
  <c r="V45" i="16"/>
  <c r="G46" i="16"/>
  <c r="M46" i="16" s="1"/>
  <c r="I46" i="16"/>
  <c r="K46" i="16"/>
  <c r="O46" i="16"/>
  <c r="Q46" i="16"/>
  <c r="V46" i="16"/>
  <c r="G47" i="16"/>
  <c r="M47" i="16" s="1"/>
  <c r="I47" i="16"/>
  <c r="K47" i="16"/>
  <c r="O47" i="16"/>
  <c r="Q47" i="16"/>
  <c r="V47" i="16"/>
  <c r="G48" i="16"/>
  <c r="M48" i="16" s="1"/>
  <c r="I48" i="16"/>
  <c r="K48" i="16"/>
  <c r="O48" i="16"/>
  <c r="Q48" i="16"/>
  <c r="V48" i="16"/>
  <c r="G49" i="16"/>
  <c r="M49" i="16" s="1"/>
  <c r="I49" i="16"/>
  <c r="K49" i="16"/>
  <c r="O49" i="16"/>
  <c r="Q49" i="16"/>
  <c r="V49" i="16"/>
  <c r="G50" i="16"/>
  <c r="M50" i="16" s="1"/>
  <c r="I50" i="16"/>
  <c r="K50" i="16"/>
  <c r="O50" i="16"/>
  <c r="Q50" i="16"/>
  <c r="V50" i="16"/>
  <c r="G51" i="16"/>
  <c r="M51" i="16" s="1"/>
  <c r="I51" i="16"/>
  <c r="K51" i="16"/>
  <c r="O51" i="16"/>
  <c r="Q51" i="16"/>
  <c r="V51" i="16"/>
  <c r="G52" i="16"/>
  <c r="M52" i="16" s="1"/>
  <c r="I52" i="16"/>
  <c r="K52" i="16"/>
  <c r="O52" i="16"/>
  <c r="Q52" i="16"/>
  <c r="V52" i="16"/>
  <c r="G53" i="16"/>
  <c r="M53" i="16" s="1"/>
  <c r="I53" i="16"/>
  <c r="K53" i="16"/>
  <c r="O53" i="16"/>
  <c r="Q53" i="16"/>
  <c r="V53" i="16"/>
  <c r="G54" i="16"/>
  <c r="M54" i="16" s="1"/>
  <c r="I54" i="16"/>
  <c r="K54" i="16"/>
  <c r="O54" i="16"/>
  <c r="Q54" i="16"/>
  <c r="V54" i="16"/>
  <c r="G55" i="16"/>
  <c r="M55" i="16" s="1"/>
  <c r="I55" i="16"/>
  <c r="K55" i="16"/>
  <c r="O55" i="16"/>
  <c r="Q55" i="16"/>
  <c r="V55" i="16"/>
  <c r="G56" i="16"/>
  <c r="M56" i="16" s="1"/>
  <c r="I56" i="16"/>
  <c r="K56" i="16"/>
  <c r="O56" i="16"/>
  <c r="Q56" i="16"/>
  <c r="V56" i="16"/>
  <c r="G57" i="16"/>
  <c r="M57" i="16" s="1"/>
  <c r="I57" i="16"/>
  <c r="K57" i="16"/>
  <c r="O57" i="16"/>
  <c r="Q57" i="16"/>
  <c r="V57" i="16"/>
  <c r="G58" i="16"/>
  <c r="M58" i="16" s="1"/>
  <c r="I58" i="16"/>
  <c r="K58" i="16"/>
  <c r="O58" i="16"/>
  <c r="Q58" i="16"/>
  <c r="V58" i="16"/>
  <c r="G59" i="16"/>
  <c r="M59" i="16" s="1"/>
  <c r="I59" i="16"/>
  <c r="K59" i="16"/>
  <c r="O59" i="16"/>
  <c r="Q59" i="16"/>
  <c r="V59" i="16"/>
  <c r="G60" i="16"/>
  <c r="M60" i="16" s="1"/>
  <c r="I60" i="16"/>
  <c r="K60" i="16"/>
  <c r="O60" i="16"/>
  <c r="Q60" i="16"/>
  <c r="V60" i="16"/>
  <c r="G61" i="16"/>
  <c r="M61" i="16" s="1"/>
  <c r="I61" i="16"/>
  <c r="K61" i="16"/>
  <c r="O61" i="16"/>
  <c r="Q61" i="16"/>
  <c r="V61" i="16"/>
  <c r="I62" i="16"/>
  <c r="G63" i="16"/>
  <c r="G62" i="16" s="1"/>
  <c r="I63" i="16"/>
  <c r="K63" i="16"/>
  <c r="K62" i="16" s="1"/>
  <c r="O63" i="16"/>
  <c r="O62" i="16" s="1"/>
  <c r="Q63" i="16"/>
  <c r="Q62" i="16" s="1"/>
  <c r="V63" i="16"/>
  <c r="V62" i="16" s="1"/>
  <c r="G65" i="16"/>
  <c r="I65" i="16"/>
  <c r="K65" i="16"/>
  <c r="O65" i="16"/>
  <c r="Q65" i="16"/>
  <c r="V65" i="16"/>
  <c r="G66" i="16"/>
  <c r="M66" i="16" s="1"/>
  <c r="I66" i="16"/>
  <c r="K66" i="16"/>
  <c r="O66" i="16"/>
  <c r="Q66" i="16"/>
  <c r="V66" i="16"/>
  <c r="AE68" i="16"/>
  <c r="F47" i="1" s="1"/>
  <c r="G10" i="15"/>
  <c r="M10" i="15" s="1"/>
  <c r="I10" i="15"/>
  <c r="K10" i="15"/>
  <c r="O10" i="15"/>
  <c r="Q10" i="15"/>
  <c r="V10" i="15"/>
  <c r="G11" i="15"/>
  <c r="M11" i="15" s="1"/>
  <c r="I11" i="15"/>
  <c r="K11" i="15"/>
  <c r="O11" i="15"/>
  <c r="Q11" i="15"/>
  <c r="V11" i="15"/>
  <c r="G12" i="15"/>
  <c r="I12" i="15"/>
  <c r="K12" i="15"/>
  <c r="M12" i="15"/>
  <c r="O12" i="15"/>
  <c r="Q12" i="15"/>
  <c r="V12" i="15"/>
  <c r="G14" i="15"/>
  <c r="I14" i="15"/>
  <c r="K14" i="15"/>
  <c r="M14" i="15"/>
  <c r="O14" i="15"/>
  <c r="Q14" i="15"/>
  <c r="V14" i="15"/>
  <c r="G15" i="15"/>
  <c r="M15" i="15" s="1"/>
  <c r="I15" i="15"/>
  <c r="K15" i="15"/>
  <c r="O15" i="15"/>
  <c r="Q15" i="15"/>
  <c r="V15" i="15"/>
  <c r="G16" i="15"/>
  <c r="I16" i="15"/>
  <c r="K16" i="15"/>
  <c r="M16" i="15"/>
  <c r="O16" i="15"/>
  <c r="Q16" i="15"/>
  <c r="V16" i="15"/>
  <c r="G17" i="15"/>
  <c r="M17" i="15" s="1"/>
  <c r="I17" i="15"/>
  <c r="K17" i="15"/>
  <c r="O17" i="15"/>
  <c r="Q17" i="15"/>
  <c r="V17" i="15"/>
  <c r="G19" i="15"/>
  <c r="M19" i="15" s="1"/>
  <c r="I19" i="15"/>
  <c r="K19" i="15"/>
  <c r="O19" i="15"/>
  <c r="Q19" i="15"/>
  <c r="V19" i="15"/>
  <c r="G20" i="15"/>
  <c r="I20" i="15"/>
  <c r="K20" i="15"/>
  <c r="O20" i="15"/>
  <c r="Q20" i="15"/>
  <c r="V20" i="15"/>
  <c r="G22" i="15"/>
  <c r="M22" i="15" s="1"/>
  <c r="I22" i="15"/>
  <c r="K22" i="15"/>
  <c r="O22" i="15"/>
  <c r="Q22" i="15"/>
  <c r="V22" i="15"/>
  <c r="G23" i="15"/>
  <c r="I23" i="15"/>
  <c r="K23" i="15"/>
  <c r="M23" i="15"/>
  <c r="O23" i="15"/>
  <c r="Q23" i="15"/>
  <c r="V23" i="15"/>
  <c r="G25" i="15"/>
  <c r="M25" i="15" s="1"/>
  <c r="I25" i="15"/>
  <c r="K25" i="15"/>
  <c r="O25" i="15"/>
  <c r="Q25" i="15"/>
  <c r="V25" i="15"/>
  <c r="G26" i="15"/>
  <c r="M26" i="15" s="1"/>
  <c r="I26" i="15"/>
  <c r="K26" i="15"/>
  <c r="O26" i="15"/>
  <c r="Q26" i="15"/>
  <c r="V26" i="15"/>
  <c r="G27" i="15"/>
  <c r="M27" i="15" s="1"/>
  <c r="I27" i="15"/>
  <c r="K27" i="15"/>
  <c r="O27" i="15"/>
  <c r="Q27" i="15"/>
  <c r="V27" i="15"/>
  <c r="G28" i="15"/>
  <c r="I28" i="15"/>
  <c r="K28" i="15"/>
  <c r="M28" i="15"/>
  <c r="O28" i="15"/>
  <c r="Q28" i="15"/>
  <c r="V28" i="15"/>
  <c r="G29" i="15"/>
  <c r="M29" i="15" s="1"/>
  <c r="I29" i="15"/>
  <c r="K29" i="15"/>
  <c r="O29" i="15"/>
  <c r="Q29" i="15"/>
  <c r="V29" i="15"/>
  <c r="G30" i="15"/>
  <c r="M30" i="15" s="1"/>
  <c r="I30" i="15"/>
  <c r="K30" i="15"/>
  <c r="O30" i="15"/>
  <c r="Q30" i="15"/>
  <c r="V30" i="15"/>
  <c r="G31" i="15"/>
  <c r="I31" i="15"/>
  <c r="K31" i="15"/>
  <c r="M31" i="15"/>
  <c r="O31" i="15"/>
  <c r="Q31" i="15"/>
  <c r="V31" i="15"/>
  <c r="G32" i="15"/>
  <c r="M32" i="15" s="1"/>
  <c r="I32" i="15"/>
  <c r="K32" i="15"/>
  <c r="O32" i="15"/>
  <c r="Q32" i="15"/>
  <c r="V32" i="15"/>
  <c r="G33" i="15"/>
  <c r="M33" i="15" s="1"/>
  <c r="I33" i="15"/>
  <c r="K33" i="15"/>
  <c r="O33" i="15"/>
  <c r="Q33" i="15"/>
  <c r="V33" i="15"/>
  <c r="G34" i="15"/>
  <c r="M34" i="15" s="1"/>
  <c r="I34" i="15"/>
  <c r="K34" i="15"/>
  <c r="O34" i="15"/>
  <c r="Q34" i="15"/>
  <c r="V34" i="15"/>
  <c r="G35" i="15"/>
  <c r="M35" i="15" s="1"/>
  <c r="I35" i="15"/>
  <c r="K35" i="15"/>
  <c r="O35" i="15"/>
  <c r="Q35" i="15"/>
  <c r="V35" i="15"/>
  <c r="G36" i="15"/>
  <c r="I36" i="15"/>
  <c r="K36" i="15"/>
  <c r="M36" i="15"/>
  <c r="O36" i="15"/>
  <c r="Q36" i="15"/>
  <c r="V36" i="15"/>
  <c r="G37" i="15"/>
  <c r="I37" i="15"/>
  <c r="K37" i="15"/>
  <c r="M37" i="15"/>
  <c r="O37" i="15"/>
  <c r="Q37" i="15"/>
  <c r="V37" i="15"/>
  <c r="G38" i="15"/>
  <c r="M38" i="15" s="1"/>
  <c r="I38" i="15"/>
  <c r="K38" i="15"/>
  <c r="O38" i="15"/>
  <c r="Q38" i="15"/>
  <c r="V38" i="15"/>
  <c r="G42" i="15"/>
  <c r="I42" i="15"/>
  <c r="K42" i="15"/>
  <c r="O42" i="15"/>
  <c r="Q42" i="15"/>
  <c r="V42" i="15"/>
  <c r="G43" i="15"/>
  <c r="I43" i="15"/>
  <c r="K43" i="15"/>
  <c r="M43" i="15"/>
  <c r="O43" i="15"/>
  <c r="Q43" i="15"/>
  <c r="V43" i="15"/>
  <c r="G44" i="15"/>
  <c r="I44" i="15"/>
  <c r="K44" i="15"/>
  <c r="M44" i="15"/>
  <c r="O44" i="15"/>
  <c r="Q44" i="15"/>
  <c r="V44" i="15"/>
  <c r="G45" i="15"/>
  <c r="M45" i="15" s="1"/>
  <c r="I45" i="15"/>
  <c r="K45" i="15"/>
  <c r="O45" i="15"/>
  <c r="Q45" i="15"/>
  <c r="V45" i="15"/>
  <c r="G48" i="15"/>
  <c r="M48" i="15" s="1"/>
  <c r="I48" i="15"/>
  <c r="K48" i="15"/>
  <c r="O48" i="15"/>
  <c r="Q48" i="15"/>
  <c r="V48" i="15"/>
  <c r="G49" i="15"/>
  <c r="M49" i="15" s="1"/>
  <c r="I49" i="15"/>
  <c r="K49" i="15"/>
  <c r="O49" i="15"/>
  <c r="Q49" i="15"/>
  <c r="V49" i="15"/>
  <c r="G50" i="15"/>
  <c r="M50" i="15" s="1"/>
  <c r="I50" i="15"/>
  <c r="K50" i="15"/>
  <c r="O50" i="15"/>
  <c r="Q50" i="15"/>
  <c r="V50" i="15"/>
  <c r="G51" i="15"/>
  <c r="M51" i="15" s="1"/>
  <c r="I51" i="15"/>
  <c r="K51" i="15"/>
  <c r="O51" i="15"/>
  <c r="Q51" i="15"/>
  <c r="V51" i="15"/>
  <c r="G52" i="15"/>
  <c r="M52" i="15" s="1"/>
  <c r="I52" i="15"/>
  <c r="K52" i="15"/>
  <c r="O52" i="15"/>
  <c r="Q52" i="15"/>
  <c r="V52" i="15"/>
  <c r="G53" i="15"/>
  <c r="M53" i="15" s="1"/>
  <c r="I53" i="15"/>
  <c r="K53" i="15"/>
  <c r="O53" i="15"/>
  <c r="Q53" i="15"/>
  <c r="V53" i="15"/>
  <c r="G54" i="15"/>
  <c r="I54" i="15"/>
  <c r="K54" i="15"/>
  <c r="M54" i="15"/>
  <c r="O54" i="15"/>
  <c r="Q54" i="15"/>
  <c r="V54" i="15"/>
  <c r="G57" i="15"/>
  <c r="M57" i="15" s="1"/>
  <c r="I57" i="15"/>
  <c r="K57" i="15"/>
  <c r="O57" i="15"/>
  <c r="Q57" i="15"/>
  <c r="V57" i="15"/>
  <c r="G58" i="15"/>
  <c r="M58" i="15" s="1"/>
  <c r="I58" i="15"/>
  <c r="K58" i="15"/>
  <c r="O58" i="15"/>
  <c r="Q58" i="15"/>
  <c r="V58" i="15"/>
  <c r="G60" i="15"/>
  <c r="I60" i="15"/>
  <c r="K60" i="15"/>
  <c r="M60" i="15"/>
  <c r="O60" i="15"/>
  <c r="Q60" i="15"/>
  <c r="V60" i="15"/>
  <c r="G63" i="15"/>
  <c r="M63" i="15" s="1"/>
  <c r="I63" i="15"/>
  <c r="K63" i="15"/>
  <c r="O63" i="15"/>
  <c r="Q63" i="15"/>
  <c r="V63" i="15"/>
  <c r="G64" i="15"/>
  <c r="M64" i="15" s="1"/>
  <c r="I64" i="15"/>
  <c r="K64" i="15"/>
  <c r="O64" i="15"/>
  <c r="Q64" i="15"/>
  <c r="V64" i="15"/>
  <c r="G65" i="15"/>
  <c r="M65" i="15" s="1"/>
  <c r="I65" i="15"/>
  <c r="K65" i="15"/>
  <c r="O65" i="15"/>
  <c r="Q65" i="15"/>
  <c r="V65" i="15"/>
  <c r="G67" i="15"/>
  <c r="M67" i="15" s="1"/>
  <c r="I67" i="15"/>
  <c r="K67" i="15"/>
  <c r="O67" i="15"/>
  <c r="Q67" i="15"/>
  <c r="V67" i="15"/>
  <c r="G68" i="15"/>
  <c r="M68" i="15" s="1"/>
  <c r="I68" i="15"/>
  <c r="K68" i="15"/>
  <c r="O68" i="15"/>
  <c r="Q68" i="15"/>
  <c r="V68" i="15"/>
  <c r="G70" i="15"/>
  <c r="M70" i="15" s="1"/>
  <c r="I70" i="15"/>
  <c r="K70" i="15"/>
  <c r="O70" i="15"/>
  <c r="Q70" i="15"/>
  <c r="V70" i="15"/>
  <c r="G72" i="15"/>
  <c r="M72" i="15" s="1"/>
  <c r="I72" i="15"/>
  <c r="K72" i="15"/>
  <c r="O72" i="15"/>
  <c r="Q72" i="15"/>
  <c r="V72" i="15"/>
  <c r="G73" i="15"/>
  <c r="I73" i="15"/>
  <c r="K73" i="15"/>
  <c r="M73" i="15"/>
  <c r="O73" i="15"/>
  <c r="Q73" i="15"/>
  <c r="V73" i="15"/>
  <c r="G74" i="15"/>
  <c r="I74" i="15"/>
  <c r="K74" i="15"/>
  <c r="M74" i="15"/>
  <c r="O74" i="15"/>
  <c r="Q74" i="15"/>
  <c r="V74" i="15"/>
  <c r="G75" i="15"/>
  <c r="M75" i="15" s="1"/>
  <c r="I75" i="15"/>
  <c r="K75" i="15"/>
  <c r="O75" i="15"/>
  <c r="Q75" i="15"/>
  <c r="V75" i="15"/>
  <c r="G76" i="15"/>
  <c r="I76" i="15"/>
  <c r="K76" i="15"/>
  <c r="M76" i="15"/>
  <c r="O76" i="15"/>
  <c r="Q76" i="15"/>
  <c r="V76" i="15"/>
  <c r="G77" i="15"/>
  <c r="I77" i="15"/>
  <c r="K77" i="15"/>
  <c r="M77" i="15"/>
  <c r="O77" i="15"/>
  <c r="Q77" i="15"/>
  <c r="V77" i="15"/>
  <c r="G78" i="15"/>
  <c r="M78" i="15" s="1"/>
  <c r="I78" i="15"/>
  <c r="K78" i="15"/>
  <c r="O78" i="15"/>
  <c r="Q78" i="15"/>
  <c r="V78" i="15"/>
  <c r="G79" i="15"/>
  <c r="M79" i="15" s="1"/>
  <c r="I79" i="15"/>
  <c r="K79" i="15"/>
  <c r="O79" i="15"/>
  <c r="Q79" i="15"/>
  <c r="V79" i="15"/>
  <c r="G80" i="15"/>
  <c r="M80" i="15" s="1"/>
  <c r="I80" i="15"/>
  <c r="K80" i="15"/>
  <c r="O80" i="15"/>
  <c r="Q80" i="15"/>
  <c r="V80" i="15"/>
  <c r="G81" i="15"/>
  <c r="M81" i="15" s="1"/>
  <c r="I81" i="15"/>
  <c r="K81" i="15"/>
  <c r="O81" i="15"/>
  <c r="Q81" i="15"/>
  <c r="V81" i="15"/>
  <c r="G82" i="15"/>
  <c r="M82" i="15" s="1"/>
  <c r="I82" i="15"/>
  <c r="K82" i="15"/>
  <c r="O82" i="15"/>
  <c r="Q82" i="15"/>
  <c r="V82" i="15"/>
  <c r="G83" i="15"/>
  <c r="M83" i="15" s="1"/>
  <c r="I83" i="15"/>
  <c r="K83" i="15"/>
  <c r="O83" i="15"/>
  <c r="Q83" i="15"/>
  <c r="V83" i="15"/>
  <c r="G87" i="15"/>
  <c r="I87" i="15"/>
  <c r="K87" i="15"/>
  <c r="O87" i="15"/>
  <c r="Q87" i="15"/>
  <c r="V87" i="15"/>
  <c r="G88" i="15"/>
  <c r="M88" i="15" s="1"/>
  <c r="I88" i="15"/>
  <c r="K88" i="15"/>
  <c r="O88" i="15"/>
  <c r="Q88" i="15"/>
  <c r="V88" i="15"/>
  <c r="G89" i="15"/>
  <c r="I89" i="15"/>
  <c r="K89" i="15"/>
  <c r="M89" i="15"/>
  <c r="O89" i="15"/>
  <c r="Q89" i="15"/>
  <c r="V89" i="15"/>
  <c r="G90" i="15"/>
  <c r="M90" i="15" s="1"/>
  <c r="I90" i="15"/>
  <c r="K90" i="15"/>
  <c r="O90" i="15"/>
  <c r="Q90" i="15"/>
  <c r="V90" i="15"/>
  <c r="G91" i="15"/>
  <c r="M91" i="15" s="1"/>
  <c r="I91" i="15"/>
  <c r="K91" i="15"/>
  <c r="O91" i="15"/>
  <c r="Q91" i="15"/>
  <c r="V91" i="15"/>
  <c r="G93" i="15"/>
  <c r="M93" i="15" s="1"/>
  <c r="I93" i="15"/>
  <c r="K93" i="15"/>
  <c r="O93" i="15"/>
  <c r="Q93" i="15"/>
  <c r="V93" i="15"/>
  <c r="G94" i="15"/>
  <c r="M94" i="15" s="1"/>
  <c r="I94" i="15"/>
  <c r="K94" i="15"/>
  <c r="O94" i="15"/>
  <c r="Q94" i="15"/>
  <c r="V94" i="15"/>
  <c r="G95" i="15"/>
  <c r="M95" i="15" s="1"/>
  <c r="I95" i="15"/>
  <c r="K95" i="15"/>
  <c r="O95" i="15"/>
  <c r="Q95" i="15"/>
  <c r="V95" i="15"/>
  <c r="G96" i="15"/>
  <c r="M96" i="15" s="1"/>
  <c r="I96" i="15"/>
  <c r="K96" i="15"/>
  <c r="O96" i="15"/>
  <c r="Q96" i="15"/>
  <c r="V96" i="15"/>
  <c r="G97" i="15"/>
  <c r="M97" i="15" s="1"/>
  <c r="I97" i="15"/>
  <c r="K97" i="15"/>
  <c r="O97" i="15"/>
  <c r="Q97" i="15"/>
  <c r="V97" i="15"/>
  <c r="G100" i="15"/>
  <c r="M100" i="15" s="1"/>
  <c r="I100" i="15"/>
  <c r="K100" i="15"/>
  <c r="O100" i="15"/>
  <c r="Q100" i="15"/>
  <c r="V100" i="15"/>
  <c r="G101" i="15"/>
  <c r="M101" i="15" s="1"/>
  <c r="I101" i="15"/>
  <c r="K101" i="15"/>
  <c r="O101" i="15"/>
  <c r="Q101" i="15"/>
  <c r="V101" i="15"/>
  <c r="G102" i="15"/>
  <c r="I102" i="15"/>
  <c r="K102" i="15"/>
  <c r="M102" i="15"/>
  <c r="O102" i="15"/>
  <c r="Q102" i="15"/>
  <c r="V102" i="15"/>
  <c r="G103" i="15"/>
  <c r="M103" i="15" s="1"/>
  <c r="I103" i="15"/>
  <c r="K103" i="15"/>
  <c r="O103" i="15"/>
  <c r="Q103" i="15"/>
  <c r="V103" i="15"/>
  <c r="G104" i="15"/>
  <c r="M104" i="15" s="1"/>
  <c r="I104" i="15"/>
  <c r="K104" i="15"/>
  <c r="O104" i="15"/>
  <c r="Q104" i="15"/>
  <c r="V104" i="15"/>
  <c r="G106" i="15"/>
  <c r="I106" i="15"/>
  <c r="K106" i="15"/>
  <c r="M106" i="15"/>
  <c r="O106" i="15"/>
  <c r="Q106" i="15"/>
  <c r="V106" i="15"/>
  <c r="G107" i="15"/>
  <c r="M107" i="15" s="1"/>
  <c r="I107" i="15"/>
  <c r="K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I111" i="15"/>
  <c r="K111" i="15"/>
  <c r="M111" i="15"/>
  <c r="O111" i="15"/>
  <c r="Q111" i="15"/>
  <c r="V111" i="15"/>
  <c r="G112" i="15"/>
  <c r="M112" i="15" s="1"/>
  <c r="I112" i="15"/>
  <c r="K112" i="15"/>
  <c r="O112" i="15"/>
  <c r="Q112" i="15"/>
  <c r="V112" i="15"/>
  <c r="G113" i="15"/>
  <c r="M113" i="15" s="1"/>
  <c r="I113" i="15"/>
  <c r="K113" i="15"/>
  <c r="O113" i="15"/>
  <c r="Q113" i="15"/>
  <c r="V113" i="15"/>
  <c r="G115" i="15"/>
  <c r="M115" i="15" s="1"/>
  <c r="I115" i="15"/>
  <c r="K115" i="15"/>
  <c r="O115" i="15"/>
  <c r="Q115" i="15"/>
  <c r="V115" i="15"/>
  <c r="G116" i="15"/>
  <c r="M116" i="15" s="1"/>
  <c r="I116" i="15"/>
  <c r="K116" i="15"/>
  <c r="O116" i="15"/>
  <c r="Q116" i="15"/>
  <c r="V116" i="15"/>
  <c r="G117" i="15"/>
  <c r="I117" i="15"/>
  <c r="K117" i="15"/>
  <c r="M117" i="15"/>
  <c r="O117" i="15"/>
  <c r="Q117" i="15"/>
  <c r="V117" i="15"/>
  <c r="G118" i="15"/>
  <c r="M118" i="15" s="1"/>
  <c r="I118" i="15"/>
  <c r="K118" i="15"/>
  <c r="O118" i="15"/>
  <c r="Q118" i="15"/>
  <c r="V118" i="15"/>
  <c r="G119" i="15"/>
  <c r="M119" i="15" s="1"/>
  <c r="I119" i="15"/>
  <c r="K119" i="15"/>
  <c r="O119" i="15"/>
  <c r="Q119" i="15"/>
  <c r="V119" i="15"/>
  <c r="G120" i="15"/>
  <c r="M120" i="15" s="1"/>
  <c r="I120" i="15"/>
  <c r="K120" i="15"/>
  <c r="O120" i="15"/>
  <c r="Q120" i="15"/>
  <c r="V120" i="15"/>
  <c r="G121" i="15"/>
  <c r="M121" i="15" s="1"/>
  <c r="I121" i="15"/>
  <c r="K121" i="15"/>
  <c r="O121" i="15"/>
  <c r="Q121" i="15"/>
  <c r="V121" i="15"/>
  <c r="G122" i="15"/>
  <c r="M122" i="15" s="1"/>
  <c r="I122" i="15"/>
  <c r="K122" i="15"/>
  <c r="O122" i="15"/>
  <c r="Q122" i="15"/>
  <c r="V122" i="15"/>
  <c r="G125" i="15"/>
  <c r="M125" i="15" s="1"/>
  <c r="I125" i="15"/>
  <c r="K125" i="15"/>
  <c r="O125" i="15"/>
  <c r="Q125" i="15"/>
  <c r="V125" i="15"/>
  <c r="G126" i="15"/>
  <c r="M126" i="15" s="1"/>
  <c r="I126" i="15"/>
  <c r="K126" i="15"/>
  <c r="O126" i="15"/>
  <c r="Q126" i="15"/>
  <c r="V126" i="15"/>
  <c r="G127" i="15"/>
  <c r="M127" i="15" s="1"/>
  <c r="I127" i="15"/>
  <c r="K127" i="15"/>
  <c r="O127" i="15"/>
  <c r="Q127" i="15"/>
  <c r="V127" i="15"/>
  <c r="G128" i="15"/>
  <c r="M128" i="15" s="1"/>
  <c r="I128" i="15"/>
  <c r="K128" i="15"/>
  <c r="O128" i="15"/>
  <c r="Q128" i="15"/>
  <c r="V128" i="15"/>
  <c r="G129" i="15"/>
  <c r="M129" i="15" s="1"/>
  <c r="I129" i="15"/>
  <c r="K129" i="15"/>
  <c r="O129" i="15"/>
  <c r="Q129" i="15"/>
  <c r="V129" i="15"/>
  <c r="G130" i="15"/>
  <c r="I130" i="15"/>
  <c r="K130" i="15"/>
  <c r="M130" i="15"/>
  <c r="O130" i="15"/>
  <c r="Q130" i="15"/>
  <c r="V130" i="15"/>
  <c r="G131" i="15"/>
  <c r="M131" i="15" s="1"/>
  <c r="I131" i="15"/>
  <c r="K131" i="15"/>
  <c r="O131" i="15"/>
  <c r="Q131" i="15"/>
  <c r="V131" i="15"/>
  <c r="G132" i="15"/>
  <c r="M132" i="15" s="1"/>
  <c r="I132" i="15"/>
  <c r="K132" i="15"/>
  <c r="O132" i="15"/>
  <c r="Q132" i="15"/>
  <c r="V132" i="15"/>
  <c r="G133" i="15"/>
  <c r="I133" i="15"/>
  <c r="K133" i="15"/>
  <c r="M133" i="15"/>
  <c r="O133" i="15"/>
  <c r="Q133" i="15"/>
  <c r="V133" i="15"/>
  <c r="G134" i="15"/>
  <c r="I134" i="15"/>
  <c r="K134" i="15"/>
  <c r="M134" i="15"/>
  <c r="O134" i="15"/>
  <c r="Q134" i="15"/>
  <c r="V134" i="15"/>
  <c r="G135" i="15"/>
  <c r="M135" i="15" s="1"/>
  <c r="I135" i="15"/>
  <c r="K135" i="15"/>
  <c r="O135" i="15"/>
  <c r="Q135" i="15"/>
  <c r="V135" i="15"/>
  <c r="G136" i="15"/>
  <c r="M136" i="15" s="1"/>
  <c r="I136" i="15"/>
  <c r="K136" i="15"/>
  <c r="O136" i="15"/>
  <c r="Q136" i="15"/>
  <c r="V136" i="15"/>
  <c r="G137" i="15"/>
  <c r="M137" i="15" s="1"/>
  <c r="I137" i="15"/>
  <c r="K137" i="15"/>
  <c r="O137" i="15"/>
  <c r="Q137" i="15"/>
  <c r="V137" i="15"/>
  <c r="G138" i="15"/>
  <c r="M138" i="15" s="1"/>
  <c r="I138" i="15"/>
  <c r="K138" i="15"/>
  <c r="O138" i="15"/>
  <c r="Q138" i="15"/>
  <c r="V138" i="15"/>
  <c r="G139" i="15"/>
  <c r="M139" i="15" s="1"/>
  <c r="I139" i="15"/>
  <c r="K139" i="15"/>
  <c r="O139" i="15"/>
  <c r="Q139" i="15"/>
  <c r="V139" i="15"/>
  <c r="G140" i="15"/>
  <c r="M140" i="15" s="1"/>
  <c r="I140" i="15"/>
  <c r="K140" i="15"/>
  <c r="O140" i="15"/>
  <c r="Q140" i="15"/>
  <c r="V140" i="15"/>
  <c r="G141" i="15"/>
  <c r="M141" i="15" s="1"/>
  <c r="I141" i="15"/>
  <c r="K141" i="15"/>
  <c r="O141" i="15"/>
  <c r="Q141" i="15"/>
  <c r="V141" i="15"/>
  <c r="G142" i="15"/>
  <c r="M142" i="15" s="1"/>
  <c r="I142" i="15"/>
  <c r="K142" i="15"/>
  <c r="O142" i="15"/>
  <c r="Q142" i="15"/>
  <c r="V142" i="15"/>
  <c r="G143" i="15"/>
  <c r="M143" i="15" s="1"/>
  <c r="I143" i="15"/>
  <c r="K143" i="15"/>
  <c r="O143" i="15"/>
  <c r="Q143" i="15"/>
  <c r="V143" i="15"/>
  <c r="G144" i="15"/>
  <c r="I144" i="15"/>
  <c r="K144" i="15"/>
  <c r="M144" i="15"/>
  <c r="O144" i="15"/>
  <c r="Q144" i="15"/>
  <c r="V144" i="15"/>
  <c r="G145" i="15"/>
  <c r="I145" i="15"/>
  <c r="K145" i="15"/>
  <c r="M145" i="15"/>
  <c r="O145" i="15"/>
  <c r="Q145" i="15"/>
  <c r="V145" i="15"/>
  <c r="G146" i="15"/>
  <c r="M146" i="15" s="1"/>
  <c r="I146" i="15"/>
  <c r="K146" i="15"/>
  <c r="O146" i="15"/>
  <c r="Q146" i="15"/>
  <c r="V146" i="15"/>
  <c r="G147" i="15"/>
  <c r="M147" i="15" s="1"/>
  <c r="I147" i="15"/>
  <c r="K147" i="15"/>
  <c r="O147" i="15"/>
  <c r="Q147" i="15"/>
  <c r="V147" i="15"/>
  <c r="G148" i="15"/>
  <c r="M148" i="15" s="1"/>
  <c r="I148" i="15"/>
  <c r="K148" i="15"/>
  <c r="O148" i="15"/>
  <c r="Q148" i="15"/>
  <c r="V148" i="15"/>
  <c r="G149" i="15"/>
  <c r="M149" i="15" s="1"/>
  <c r="I149" i="15"/>
  <c r="K149" i="15"/>
  <c r="O149" i="15"/>
  <c r="Q149" i="15"/>
  <c r="V149" i="15"/>
  <c r="G150" i="15"/>
  <c r="I150" i="15"/>
  <c r="K150" i="15"/>
  <c r="M150" i="15"/>
  <c r="O150" i="15"/>
  <c r="Q150" i="15"/>
  <c r="V150" i="15"/>
  <c r="G152" i="15"/>
  <c r="M152" i="15" s="1"/>
  <c r="I152" i="15"/>
  <c r="K152" i="15"/>
  <c r="O152" i="15"/>
  <c r="Q152" i="15"/>
  <c r="V152" i="15"/>
  <c r="G153" i="15"/>
  <c r="M153" i="15" s="1"/>
  <c r="I153" i="15"/>
  <c r="K153" i="15"/>
  <c r="O153" i="15"/>
  <c r="Q153" i="15"/>
  <c r="V153" i="15"/>
  <c r="G154" i="15"/>
  <c r="M154" i="15" s="1"/>
  <c r="I154" i="15"/>
  <c r="K154" i="15"/>
  <c r="O154" i="15"/>
  <c r="Q154" i="15"/>
  <c r="V154" i="15"/>
  <c r="G155" i="15"/>
  <c r="M155" i="15" s="1"/>
  <c r="I155" i="15"/>
  <c r="K155" i="15"/>
  <c r="O155" i="15"/>
  <c r="Q155" i="15"/>
  <c r="V155" i="15"/>
  <c r="G156" i="15"/>
  <c r="I156" i="15"/>
  <c r="K156" i="15"/>
  <c r="M156" i="15"/>
  <c r="O156" i="15"/>
  <c r="Q156" i="15"/>
  <c r="V156" i="15"/>
  <c r="G157" i="15"/>
  <c r="M157" i="15" s="1"/>
  <c r="I157" i="15"/>
  <c r="K157" i="15"/>
  <c r="O157" i="15"/>
  <c r="Q157" i="15"/>
  <c r="V157" i="15"/>
  <c r="G158" i="15"/>
  <c r="M158" i="15" s="1"/>
  <c r="I158" i="15"/>
  <c r="K158" i="15"/>
  <c r="O158" i="15"/>
  <c r="Q158" i="15"/>
  <c r="V158" i="15"/>
  <c r="G159" i="15"/>
  <c r="M159" i="15" s="1"/>
  <c r="I159" i="15"/>
  <c r="K159" i="15"/>
  <c r="O159" i="15"/>
  <c r="Q159" i="15"/>
  <c r="V159" i="15"/>
  <c r="G160" i="15"/>
  <c r="M160" i="15" s="1"/>
  <c r="I160" i="15"/>
  <c r="K160" i="15"/>
  <c r="O160" i="15"/>
  <c r="Q160" i="15"/>
  <c r="V160" i="15"/>
  <c r="G161" i="15"/>
  <c r="M161" i="15" s="1"/>
  <c r="I161" i="15"/>
  <c r="K161" i="15"/>
  <c r="O161" i="15"/>
  <c r="Q161" i="15"/>
  <c r="V161" i="15"/>
  <c r="G162" i="15"/>
  <c r="I162" i="15"/>
  <c r="K162" i="15"/>
  <c r="M162" i="15"/>
  <c r="O162" i="15"/>
  <c r="Q162" i="15"/>
  <c r="V162" i="15"/>
  <c r="G163" i="15"/>
  <c r="I163" i="15"/>
  <c r="K163" i="15"/>
  <c r="M163" i="15"/>
  <c r="O163" i="15"/>
  <c r="Q163" i="15"/>
  <c r="V163" i="15"/>
  <c r="G164" i="15"/>
  <c r="M164" i="15" s="1"/>
  <c r="I164" i="15"/>
  <c r="K164" i="15"/>
  <c r="O164" i="15"/>
  <c r="Q164" i="15"/>
  <c r="V164" i="15"/>
  <c r="G165" i="15"/>
  <c r="M165" i="15" s="1"/>
  <c r="I165" i="15"/>
  <c r="K165" i="15"/>
  <c r="O165" i="15"/>
  <c r="Q165" i="15"/>
  <c r="V165" i="15"/>
  <c r="G167" i="15"/>
  <c r="I167" i="15"/>
  <c r="K167" i="15"/>
  <c r="M167" i="15"/>
  <c r="O167" i="15"/>
  <c r="Q167" i="15"/>
  <c r="V167" i="15"/>
  <c r="G168" i="15"/>
  <c r="M168" i="15" s="1"/>
  <c r="I168" i="15"/>
  <c r="K168" i="15"/>
  <c r="O168" i="15"/>
  <c r="O166" i="15" s="1"/>
  <c r="Q168" i="15"/>
  <c r="Q166" i="15" s="1"/>
  <c r="V168" i="15"/>
  <c r="G169" i="15"/>
  <c r="M169" i="15" s="1"/>
  <c r="I169" i="15"/>
  <c r="I166" i="15" s="1"/>
  <c r="K169" i="15"/>
  <c r="O169" i="15"/>
  <c r="Q169" i="15"/>
  <c r="V169" i="15"/>
  <c r="G170" i="15"/>
  <c r="I170" i="15"/>
  <c r="K170" i="15"/>
  <c r="M170" i="15"/>
  <c r="O170" i="15"/>
  <c r="Q170" i="15"/>
  <c r="V170" i="15"/>
  <c r="G171" i="15"/>
  <c r="M171" i="15" s="1"/>
  <c r="I171" i="15"/>
  <c r="K171" i="15"/>
  <c r="O171" i="15"/>
  <c r="Q171" i="15"/>
  <c r="V171" i="15"/>
  <c r="G172" i="15"/>
  <c r="M172" i="15" s="1"/>
  <c r="I172" i="15"/>
  <c r="K172" i="15"/>
  <c r="O172" i="15"/>
  <c r="Q172" i="15"/>
  <c r="V172" i="15"/>
  <c r="G173" i="15"/>
  <c r="M173" i="15" s="1"/>
  <c r="I173" i="15"/>
  <c r="K173" i="15"/>
  <c r="O173" i="15"/>
  <c r="Q173" i="15"/>
  <c r="V173" i="15"/>
  <c r="G174" i="15"/>
  <c r="M174" i="15" s="1"/>
  <c r="I174" i="15"/>
  <c r="K174" i="15"/>
  <c r="O174" i="15"/>
  <c r="Q174" i="15"/>
  <c r="V174" i="15"/>
  <c r="G175" i="15"/>
  <c r="M175" i="15" s="1"/>
  <c r="I175" i="15"/>
  <c r="K175" i="15"/>
  <c r="O175" i="15"/>
  <c r="Q175" i="15"/>
  <c r="V175" i="15"/>
  <c r="G176" i="15"/>
  <c r="I176" i="15"/>
  <c r="K176" i="15"/>
  <c r="O176" i="15"/>
  <c r="Q176" i="15"/>
  <c r="V176" i="15"/>
  <c r="K177" i="15"/>
  <c r="G178" i="15"/>
  <c r="I178" i="15"/>
  <c r="I177" i="15" s="1"/>
  <c r="K178" i="15"/>
  <c r="O178" i="15"/>
  <c r="O177" i="15" s="1"/>
  <c r="Q178" i="15"/>
  <c r="Q177" i="15" s="1"/>
  <c r="V178" i="15"/>
  <c r="V177" i="15" s="1"/>
  <c r="G179" i="15"/>
  <c r="I107" i="1" s="1"/>
  <c r="Q179" i="15"/>
  <c r="G180" i="15"/>
  <c r="I180" i="15"/>
  <c r="I179" i="15" s="1"/>
  <c r="K180" i="15"/>
  <c r="K179" i="15" s="1"/>
  <c r="M180" i="15"/>
  <c r="O180" i="15"/>
  <c r="Q180" i="15"/>
  <c r="V180" i="15"/>
  <c r="V179" i="15" s="1"/>
  <c r="G181" i="15"/>
  <c r="I181" i="15"/>
  <c r="K181" i="15"/>
  <c r="M181" i="15"/>
  <c r="O181" i="15"/>
  <c r="Q181" i="15"/>
  <c r="V181" i="15"/>
  <c r="AE183" i="15"/>
  <c r="F46" i="1" s="1"/>
  <c r="BA398" i="14"/>
  <c r="BA270" i="14"/>
  <c r="BA257" i="14"/>
  <c r="BA205" i="14"/>
  <c r="BA201" i="14"/>
  <c r="BA198" i="14"/>
  <c r="BA174" i="14"/>
  <c r="BA163" i="14"/>
  <c r="BA144" i="14"/>
  <c r="BA141" i="14"/>
  <c r="BA137" i="14"/>
  <c r="BA133" i="14"/>
  <c r="BA108" i="14"/>
  <c r="BA104" i="14"/>
  <c r="BA100" i="14"/>
  <c r="BA90" i="14"/>
  <c r="BA84" i="14"/>
  <c r="BA75" i="14"/>
  <c r="BA72" i="14"/>
  <c r="BA61" i="14"/>
  <c r="BA58" i="14"/>
  <c r="BA28" i="14"/>
  <c r="BA19" i="14"/>
  <c r="BA10" i="14"/>
  <c r="G9" i="14"/>
  <c r="M9" i="14" s="1"/>
  <c r="I9" i="14"/>
  <c r="K9" i="14"/>
  <c r="O9" i="14"/>
  <c r="Q9" i="14"/>
  <c r="V9" i="14"/>
  <c r="G12" i="14"/>
  <c r="I12" i="14"/>
  <c r="K12" i="14"/>
  <c r="M12" i="14"/>
  <c r="O12" i="14"/>
  <c r="Q12" i="14"/>
  <c r="V12" i="14"/>
  <c r="G15" i="14"/>
  <c r="I15" i="14"/>
  <c r="K15" i="14"/>
  <c r="O15" i="14"/>
  <c r="Q15" i="14"/>
  <c r="V15" i="14"/>
  <c r="G18" i="14"/>
  <c r="M18" i="14" s="1"/>
  <c r="I18" i="14"/>
  <c r="K18" i="14"/>
  <c r="O18" i="14"/>
  <c r="Q18" i="14"/>
  <c r="V18" i="14"/>
  <c r="G27" i="14"/>
  <c r="M27" i="14" s="1"/>
  <c r="I27" i="14"/>
  <c r="K27" i="14"/>
  <c r="O27" i="14"/>
  <c r="Q27" i="14"/>
  <c r="V27" i="14"/>
  <c r="G30" i="14"/>
  <c r="I30" i="14"/>
  <c r="K30" i="14"/>
  <c r="M30" i="14"/>
  <c r="O30" i="14"/>
  <c r="Q30" i="14"/>
  <c r="V30" i="14"/>
  <c r="G39" i="14"/>
  <c r="M39" i="14" s="1"/>
  <c r="I39" i="14"/>
  <c r="K39" i="14"/>
  <c r="O39" i="14"/>
  <c r="Q39" i="14"/>
  <c r="V39" i="14"/>
  <c r="G44" i="14"/>
  <c r="I44" i="14"/>
  <c r="K44" i="14"/>
  <c r="M44" i="14"/>
  <c r="O44" i="14"/>
  <c r="Q44" i="14"/>
  <c r="V44" i="14"/>
  <c r="G46" i="14"/>
  <c r="M46" i="14" s="1"/>
  <c r="I46" i="14"/>
  <c r="K46" i="14"/>
  <c r="O46" i="14"/>
  <c r="Q46" i="14"/>
  <c r="V46" i="14"/>
  <c r="G48" i="14"/>
  <c r="M48" i="14" s="1"/>
  <c r="I48" i="14"/>
  <c r="K48" i="14"/>
  <c r="O48" i="14"/>
  <c r="Q48" i="14"/>
  <c r="V48" i="14"/>
  <c r="G51" i="14"/>
  <c r="I51" i="14"/>
  <c r="K51" i="14"/>
  <c r="M51" i="14"/>
  <c r="O51" i="14"/>
  <c r="Q51" i="14"/>
  <c r="V51" i="14"/>
  <c r="G54" i="14"/>
  <c r="M54" i="14" s="1"/>
  <c r="I54" i="14"/>
  <c r="K54" i="14"/>
  <c r="O54" i="14"/>
  <c r="Q54" i="14"/>
  <c r="V54" i="14"/>
  <c r="G57" i="14"/>
  <c r="M57" i="14" s="1"/>
  <c r="I57" i="14"/>
  <c r="K57" i="14"/>
  <c r="O57" i="14"/>
  <c r="Q57" i="14"/>
  <c r="V57" i="14"/>
  <c r="G60" i="14"/>
  <c r="I60" i="14"/>
  <c r="K60" i="14"/>
  <c r="M60" i="14"/>
  <c r="O60" i="14"/>
  <c r="Q60" i="14"/>
  <c r="V60" i="14"/>
  <c r="G63" i="14"/>
  <c r="M63" i="14" s="1"/>
  <c r="I63" i="14"/>
  <c r="K63" i="14"/>
  <c r="O63" i="14"/>
  <c r="Q63" i="14"/>
  <c r="V63" i="14"/>
  <c r="G66" i="14"/>
  <c r="M66" i="14" s="1"/>
  <c r="I66" i="14"/>
  <c r="K66" i="14"/>
  <c r="O66" i="14"/>
  <c r="Q66" i="14"/>
  <c r="V66" i="14"/>
  <c r="G71" i="14"/>
  <c r="M71" i="14" s="1"/>
  <c r="I71" i="14"/>
  <c r="K71" i="14"/>
  <c r="O71" i="14"/>
  <c r="Q71" i="14"/>
  <c r="V71" i="14"/>
  <c r="G74" i="14"/>
  <c r="M74" i="14" s="1"/>
  <c r="I74" i="14"/>
  <c r="K74" i="14"/>
  <c r="O74" i="14"/>
  <c r="Q74" i="14"/>
  <c r="V74" i="14"/>
  <c r="G77" i="14"/>
  <c r="M77" i="14" s="1"/>
  <c r="I77" i="14"/>
  <c r="K77" i="14"/>
  <c r="O77" i="14"/>
  <c r="Q77" i="14"/>
  <c r="V77" i="14"/>
  <c r="G79" i="14"/>
  <c r="M79" i="14" s="1"/>
  <c r="I79" i="14"/>
  <c r="K79" i="14"/>
  <c r="O79" i="14"/>
  <c r="Q79" i="14"/>
  <c r="V79" i="14"/>
  <c r="G83" i="14"/>
  <c r="M83" i="14" s="1"/>
  <c r="I83" i="14"/>
  <c r="K83" i="14"/>
  <c r="O83" i="14"/>
  <c r="Q83" i="14"/>
  <c r="V83" i="14"/>
  <c r="G89" i="14"/>
  <c r="M89" i="14" s="1"/>
  <c r="I89" i="14"/>
  <c r="K89" i="14"/>
  <c r="O89" i="14"/>
  <c r="Q89" i="14"/>
  <c r="V89" i="14"/>
  <c r="G92" i="14"/>
  <c r="I92" i="14"/>
  <c r="K92" i="14"/>
  <c r="O92" i="14"/>
  <c r="Q92" i="14"/>
  <c r="V92" i="14"/>
  <c r="G94" i="14"/>
  <c r="I94" i="14"/>
  <c r="K94" i="14"/>
  <c r="O94" i="14"/>
  <c r="O93" i="14" s="1"/>
  <c r="Q94" i="14"/>
  <c r="V94" i="14"/>
  <c r="G97" i="14"/>
  <c r="M97" i="14" s="1"/>
  <c r="I97" i="14"/>
  <c r="K97" i="14"/>
  <c r="O97" i="14"/>
  <c r="Q97" i="14"/>
  <c r="V97" i="14"/>
  <c r="V93" i="14" s="1"/>
  <c r="G98" i="14"/>
  <c r="I98" i="14"/>
  <c r="K98" i="14"/>
  <c r="M98" i="14"/>
  <c r="O98" i="14"/>
  <c r="Q98" i="14"/>
  <c r="V98" i="14"/>
  <c r="G99" i="14"/>
  <c r="M99" i="14" s="1"/>
  <c r="I99" i="14"/>
  <c r="K99" i="14"/>
  <c r="O99" i="14"/>
  <c r="Q99" i="14"/>
  <c r="V99" i="14"/>
  <c r="G103" i="14"/>
  <c r="M103" i="14" s="1"/>
  <c r="I103" i="14"/>
  <c r="K103" i="14"/>
  <c r="O103" i="14"/>
  <c r="Q103" i="14"/>
  <c r="V103" i="14"/>
  <c r="G107" i="14"/>
  <c r="I107" i="14"/>
  <c r="K107" i="14"/>
  <c r="M107" i="14"/>
  <c r="O107" i="14"/>
  <c r="Q107" i="14"/>
  <c r="V107" i="14"/>
  <c r="G110" i="14"/>
  <c r="M110" i="14" s="1"/>
  <c r="I110" i="14"/>
  <c r="K110" i="14"/>
  <c r="O110" i="14"/>
  <c r="Q110" i="14"/>
  <c r="V110" i="14"/>
  <c r="G114" i="14"/>
  <c r="M114" i="14" s="1"/>
  <c r="I114" i="14"/>
  <c r="K114" i="14"/>
  <c r="O114" i="14"/>
  <c r="Q114" i="14"/>
  <c r="V114" i="14"/>
  <c r="G120" i="14"/>
  <c r="I120" i="14"/>
  <c r="K120" i="14"/>
  <c r="M120" i="14"/>
  <c r="O120" i="14"/>
  <c r="Q120" i="14"/>
  <c r="V120" i="14"/>
  <c r="G122" i="14"/>
  <c r="M122" i="14" s="1"/>
  <c r="I122" i="14"/>
  <c r="K122" i="14"/>
  <c r="O122" i="14"/>
  <c r="Q122" i="14"/>
  <c r="V122" i="14"/>
  <c r="G124" i="14"/>
  <c r="M124" i="14" s="1"/>
  <c r="I124" i="14"/>
  <c r="K124" i="14"/>
  <c r="O124" i="14"/>
  <c r="Q124" i="14"/>
  <c r="V124" i="14"/>
  <c r="G126" i="14"/>
  <c r="I126" i="14"/>
  <c r="K126" i="14"/>
  <c r="M126" i="14"/>
  <c r="O126" i="14"/>
  <c r="Q126" i="14"/>
  <c r="V126" i="14"/>
  <c r="G129" i="14"/>
  <c r="M129" i="14" s="1"/>
  <c r="I129" i="14"/>
  <c r="K129" i="14"/>
  <c r="O129" i="14"/>
  <c r="Q129" i="14"/>
  <c r="V129" i="14"/>
  <c r="G132" i="14"/>
  <c r="I132" i="14"/>
  <c r="K132" i="14"/>
  <c r="M132" i="14"/>
  <c r="O132" i="14"/>
  <c r="Q132" i="14"/>
  <c r="V132" i="14"/>
  <c r="G136" i="14"/>
  <c r="M136" i="14" s="1"/>
  <c r="I136" i="14"/>
  <c r="K136" i="14"/>
  <c r="O136" i="14"/>
  <c r="Q136" i="14"/>
  <c r="V136" i="14"/>
  <c r="G140" i="14"/>
  <c r="M140" i="14" s="1"/>
  <c r="I140" i="14"/>
  <c r="K140" i="14"/>
  <c r="O140" i="14"/>
  <c r="Q140" i="14"/>
  <c r="V140" i="14"/>
  <c r="G143" i="14"/>
  <c r="I143" i="14"/>
  <c r="K143" i="14"/>
  <c r="M143" i="14"/>
  <c r="O143" i="14"/>
  <c r="Q143" i="14"/>
  <c r="V143" i="14"/>
  <c r="G146" i="14"/>
  <c r="M146" i="14" s="1"/>
  <c r="I146" i="14"/>
  <c r="K146" i="14"/>
  <c r="O146" i="14"/>
  <c r="Q146" i="14"/>
  <c r="V146" i="14"/>
  <c r="G148" i="14"/>
  <c r="M148" i="14" s="1"/>
  <c r="I148" i="14"/>
  <c r="K148" i="14"/>
  <c r="O148" i="14"/>
  <c r="Q148" i="14"/>
  <c r="V148" i="14"/>
  <c r="G150" i="14"/>
  <c r="M150" i="14" s="1"/>
  <c r="I150" i="14"/>
  <c r="K150" i="14"/>
  <c r="O150" i="14"/>
  <c r="Q150" i="14"/>
  <c r="V150" i="14"/>
  <c r="G152" i="14"/>
  <c r="M152" i="14" s="1"/>
  <c r="I152" i="14"/>
  <c r="K152" i="14"/>
  <c r="O152" i="14"/>
  <c r="Q152" i="14"/>
  <c r="V152" i="14"/>
  <c r="G155" i="14"/>
  <c r="I155" i="14"/>
  <c r="K155" i="14"/>
  <c r="O155" i="14"/>
  <c r="Q155" i="14"/>
  <c r="V155" i="14"/>
  <c r="G158" i="14"/>
  <c r="M158" i="14" s="1"/>
  <c r="I158" i="14"/>
  <c r="K158" i="14"/>
  <c r="O158" i="14"/>
  <c r="Q158" i="14"/>
  <c r="V158" i="14"/>
  <c r="G160" i="14"/>
  <c r="I160" i="14"/>
  <c r="K160" i="14"/>
  <c r="M160" i="14"/>
  <c r="O160" i="14"/>
  <c r="Q160" i="14"/>
  <c r="V160" i="14"/>
  <c r="G162" i="14"/>
  <c r="M162" i="14" s="1"/>
  <c r="I162" i="14"/>
  <c r="K162" i="14"/>
  <c r="O162" i="14"/>
  <c r="Q162" i="14"/>
  <c r="V162" i="14"/>
  <c r="G165" i="14"/>
  <c r="M165" i="14" s="1"/>
  <c r="I165" i="14"/>
  <c r="K165" i="14"/>
  <c r="O165" i="14"/>
  <c r="Q165" i="14"/>
  <c r="V165" i="14"/>
  <c r="G169" i="14"/>
  <c r="I169" i="14"/>
  <c r="I168" i="14" s="1"/>
  <c r="K169" i="14"/>
  <c r="M169" i="14"/>
  <c r="O169" i="14"/>
  <c r="Q169" i="14"/>
  <c r="Q168" i="14" s="1"/>
  <c r="V169" i="14"/>
  <c r="V168" i="14" s="1"/>
  <c r="G173" i="14"/>
  <c r="M173" i="14" s="1"/>
  <c r="I173" i="14"/>
  <c r="K173" i="14"/>
  <c r="O173" i="14"/>
  <c r="O168" i="14" s="1"/>
  <c r="Q173" i="14"/>
  <c r="V173" i="14"/>
  <c r="G183" i="14"/>
  <c r="M183" i="14" s="1"/>
  <c r="I183" i="14"/>
  <c r="K183" i="14"/>
  <c r="O183" i="14"/>
  <c r="Q183" i="14"/>
  <c r="V183" i="14"/>
  <c r="G193" i="14"/>
  <c r="I193" i="14"/>
  <c r="I192" i="14" s="1"/>
  <c r="K193" i="14"/>
  <c r="K192" i="14" s="1"/>
  <c r="M193" i="14"/>
  <c r="O193" i="14"/>
  <c r="Q193" i="14"/>
  <c r="V193" i="14"/>
  <c r="G197" i="14"/>
  <c r="M197" i="14" s="1"/>
  <c r="I197" i="14"/>
  <c r="K197" i="14"/>
  <c r="O197" i="14"/>
  <c r="Q197" i="14"/>
  <c r="V197" i="14"/>
  <c r="G200" i="14"/>
  <c r="M200" i="14" s="1"/>
  <c r="I200" i="14"/>
  <c r="K200" i="14"/>
  <c r="O200" i="14"/>
  <c r="Q200" i="14"/>
  <c r="V200" i="14"/>
  <c r="G204" i="14"/>
  <c r="I204" i="14"/>
  <c r="K204" i="14"/>
  <c r="M204" i="14"/>
  <c r="O204" i="14"/>
  <c r="Q204" i="14"/>
  <c r="V204" i="14"/>
  <c r="G209" i="14"/>
  <c r="I209" i="14"/>
  <c r="K209" i="14"/>
  <c r="M209" i="14"/>
  <c r="O209" i="14"/>
  <c r="Q209" i="14"/>
  <c r="V209" i="14"/>
  <c r="G215" i="14"/>
  <c r="G216" i="14"/>
  <c r="M216" i="14" s="1"/>
  <c r="I216" i="14"/>
  <c r="K216" i="14"/>
  <c r="O216" i="14"/>
  <c r="Q216" i="14"/>
  <c r="V216" i="14"/>
  <c r="G221" i="14"/>
  <c r="I221" i="14"/>
  <c r="K221" i="14"/>
  <c r="M221" i="14"/>
  <c r="O221" i="14"/>
  <c r="Q221" i="14"/>
  <c r="V221" i="14"/>
  <c r="G224" i="14"/>
  <c r="I224" i="14"/>
  <c r="K224" i="14"/>
  <c r="M224" i="14"/>
  <c r="O224" i="14"/>
  <c r="Q224" i="14"/>
  <c r="V224" i="14"/>
  <c r="G227" i="14"/>
  <c r="M227" i="14" s="1"/>
  <c r="I227" i="14"/>
  <c r="K227" i="14"/>
  <c r="O227" i="14"/>
  <c r="Q227" i="14"/>
  <c r="V227" i="14"/>
  <c r="G230" i="14"/>
  <c r="M230" i="14" s="1"/>
  <c r="I230" i="14"/>
  <c r="K230" i="14"/>
  <c r="O230" i="14"/>
  <c r="Q230" i="14"/>
  <c r="V230" i="14"/>
  <c r="G234" i="14"/>
  <c r="I234" i="14"/>
  <c r="K234" i="14"/>
  <c r="K233" i="14" s="1"/>
  <c r="M234" i="14"/>
  <c r="O234" i="14"/>
  <c r="Q234" i="14"/>
  <c r="V234" i="14"/>
  <c r="G235" i="14"/>
  <c r="M235" i="14" s="1"/>
  <c r="I235" i="14"/>
  <c r="K235" i="14"/>
  <c r="O235" i="14"/>
  <c r="Q235" i="14"/>
  <c r="V235" i="14"/>
  <c r="G236" i="14"/>
  <c r="M236" i="14" s="1"/>
  <c r="I236" i="14"/>
  <c r="K236" i="14"/>
  <c r="O236" i="14"/>
  <c r="Q236" i="14"/>
  <c r="V236" i="14"/>
  <c r="G237" i="14"/>
  <c r="I237" i="14"/>
  <c r="K237" i="14"/>
  <c r="M237" i="14"/>
  <c r="O237" i="14"/>
  <c r="Q237" i="14"/>
  <c r="V237" i="14"/>
  <c r="G238" i="14"/>
  <c r="M238" i="14" s="1"/>
  <c r="I238" i="14"/>
  <c r="K238" i="14"/>
  <c r="O238" i="14"/>
  <c r="Q238" i="14"/>
  <c r="V238" i="14"/>
  <c r="G241" i="14"/>
  <c r="M241" i="14" s="1"/>
  <c r="I241" i="14"/>
  <c r="K241" i="14"/>
  <c r="O241" i="14"/>
  <c r="Q241" i="14"/>
  <c r="V241" i="14"/>
  <c r="I245" i="14"/>
  <c r="G246" i="14"/>
  <c r="I246" i="14"/>
  <c r="K246" i="14"/>
  <c r="M246" i="14"/>
  <c r="O246" i="14"/>
  <c r="Q246" i="14"/>
  <c r="Q245" i="14" s="1"/>
  <c r="V246" i="14"/>
  <c r="V245" i="14" s="1"/>
  <c r="G249" i="14"/>
  <c r="I249" i="14"/>
  <c r="K249" i="14"/>
  <c r="M249" i="14"/>
  <c r="O249" i="14"/>
  <c r="Q249" i="14"/>
  <c r="V249" i="14"/>
  <c r="G252" i="14"/>
  <c r="M252" i="14" s="1"/>
  <c r="I252" i="14"/>
  <c r="K252" i="14"/>
  <c r="O252" i="14"/>
  <c r="O251" i="14" s="1"/>
  <c r="Q252" i="14"/>
  <c r="V252" i="14"/>
  <c r="G253" i="14"/>
  <c r="M253" i="14" s="1"/>
  <c r="I253" i="14"/>
  <c r="K253" i="14"/>
  <c r="O253" i="14"/>
  <c r="Q253" i="14"/>
  <c r="Q251" i="14" s="1"/>
  <c r="V253" i="14"/>
  <c r="G256" i="14"/>
  <c r="M256" i="14" s="1"/>
  <c r="M255" i="14" s="1"/>
  <c r="I256" i="14"/>
  <c r="I255" i="14" s="1"/>
  <c r="K256" i="14"/>
  <c r="K255" i="14" s="1"/>
  <c r="O256" i="14"/>
  <c r="O255" i="14" s="1"/>
  <c r="Q256" i="14"/>
  <c r="Q255" i="14" s="1"/>
  <c r="V256" i="14"/>
  <c r="V255" i="14" s="1"/>
  <c r="G258" i="14"/>
  <c r="I136" i="1" s="1"/>
  <c r="G259" i="14"/>
  <c r="I259" i="14"/>
  <c r="K259" i="14"/>
  <c r="M259" i="14"/>
  <c r="O259" i="14"/>
  <c r="Q259" i="14"/>
  <c r="V259" i="14"/>
  <c r="G261" i="14"/>
  <c r="M261" i="14" s="1"/>
  <c r="M258" i="14" s="1"/>
  <c r="I261" i="14"/>
  <c r="K261" i="14"/>
  <c r="O261" i="14"/>
  <c r="Q261" i="14"/>
  <c r="V261" i="14"/>
  <c r="G263" i="14"/>
  <c r="M263" i="14" s="1"/>
  <c r="I263" i="14"/>
  <c r="K263" i="14"/>
  <c r="O263" i="14"/>
  <c r="Q263" i="14"/>
  <c r="V263" i="14"/>
  <c r="G266" i="14"/>
  <c r="M266" i="14" s="1"/>
  <c r="I266" i="14"/>
  <c r="K266" i="14"/>
  <c r="O266" i="14"/>
  <c r="Q266" i="14"/>
  <c r="V266" i="14"/>
  <c r="G269" i="14"/>
  <c r="G268" i="14" s="1"/>
  <c r="I269" i="14"/>
  <c r="K269" i="14"/>
  <c r="O269" i="14"/>
  <c r="Q269" i="14"/>
  <c r="V269" i="14"/>
  <c r="G272" i="14"/>
  <c r="M272" i="14" s="1"/>
  <c r="I272" i="14"/>
  <c r="K272" i="14"/>
  <c r="O272" i="14"/>
  <c r="Q272" i="14"/>
  <c r="V272" i="14"/>
  <c r="G274" i="14"/>
  <c r="M274" i="14" s="1"/>
  <c r="I274" i="14"/>
  <c r="K274" i="14"/>
  <c r="O274" i="14"/>
  <c r="Q274" i="14"/>
  <c r="V274" i="14"/>
  <c r="G276" i="14"/>
  <c r="M276" i="14" s="1"/>
  <c r="I276" i="14"/>
  <c r="K276" i="14"/>
  <c r="O276" i="14"/>
  <c r="Q276" i="14"/>
  <c r="V276" i="14"/>
  <c r="G278" i="14"/>
  <c r="I278" i="14"/>
  <c r="K278" i="14"/>
  <c r="M278" i="14"/>
  <c r="O278" i="14"/>
  <c r="Q278" i="14"/>
  <c r="V278" i="14"/>
  <c r="G280" i="14"/>
  <c r="M280" i="14" s="1"/>
  <c r="I280" i="14"/>
  <c r="K280" i="14"/>
  <c r="O280" i="14"/>
  <c r="Q280" i="14"/>
  <c r="V280" i="14"/>
  <c r="G283" i="14"/>
  <c r="M283" i="14" s="1"/>
  <c r="I283" i="14"/>
  <c r="K283" i="14"/>
  <c r="O283" i="14"/>
  <c r="Q283" i="14"/>
  <c r="V283" i="14"/>
  <c r="G286" i="14"/>
  <c r="M286" i="14" s="1"/>
  <c r="I286" i="14"/>
  <c r="K286" i="14"/>
  <c r="O286" i="14"/>
  <c r="Q286" i="14"/>
  <c r="V286" i="14"/>
  <c r="G288" i="14"/>
  <c r="M288" i="14" s="1"/>
  <c r="I288" i="14"/>
  <c r="K288" i="14"/>
  <c r="O288" i="14"/>
  <c r="Q288" i="14"/>
  <c r="V288" i="14"/>
  <c r="G291" i="14"/>
  <c r="M291" i="14" s="1"/>
  <c r="I291" i="14"/>
  <c r="K291" i="14"/>
  <c r="O291" i="14"/>
  <c r="Q291" i="14"/>
  <c r="V291" i="14"/>
  <c r="G294" i="14"/>
  <c r="M294" i="14" s="1"/>
  <c r="I294" i="14"/>
  <c r="K294" i="14"/>
  <c r="O294" i="14"/>
  <c r="Q294" i="14"/>
  <c r="V294" i="14"/>
  <c r="G297" i="14"/>
  <c r="I297" i="14"/>
  <c r="K297" i="14"/>
  <c r="M297" i="14"/>
  <c r="O297" i="14"/>
  <c r="Q297" i="14"/>
  <c r="V297" i="14"/>
  <c r="G300" i="14"/>
  <c r="M300" i="14" s="1"/>
  <c r="I300" i="14"/>
  <c r="K300" i="14"/>
  <c r="O300" i="14"/>
  <c r="Q300" i="14"/>
  <c r="V300" i="14"/>
  <c r="G303" i="14"/>
  <c r="M303" i="14" s="1"/>
  <c r="I303" i="14"/>
  <c r="K303" i="14"/>
  <c r="O303" i="14"/>
  <c r="Q303" i="14"/>
  <c r="V303" i="14"/>
  <c r="G306" i="14"/>
  <c r="M306" i="14" s="1"/>
  <c r="I306" i="14"/>
  <c r="K306" i="14"/>
  <c r="O306" i="14"/>
  <c r="Q306" i="14"/>
  <c r="V306" i="14"/>
  <c r="G309" i="14"/>
  <c r="M309" i="14" s="1"/>
  <c r="I309" i="14"/>
  <c r="K309" i="14"/>
  <c r="O309" i="14"/>
  <c r="Q309" i="14"/>
  <c r="V309" i="14"/>
  <c r="G311" i="14"/>
  <c r="M311" i="14" s="1"/>
  <c r="I311" i="14"/>
  <c r="K311" i="14"/>
  <c r="O311" i="14"/>
  <c r="Q311" i="14"/>
  <c r="V311" i="14"/>
  <c r="G314" i="14"/>
  <c r="M314" i="14" s="1"/>
  <c r="I314" i="14"/>
  <c r="K314" i="14"/>
  <c r="O314" i="14"/>
  <c r="Q314" i="14"/>
  <c r="V314" i="14"/>
  <c r="G317" i="14"/>
  <c r="I317" i="14"/>
  <c r="K317" i="14"/>
  <c r="M317" i="14"/>
  <c r="O317" i="14"/>
  <c r="Q317" i="14"/>
  <c r="V317" i="14"/>
  <c r="G320" i="14"/>
  <c r="G319" i="14" s="1"/>
  <c r="I320" i="14"/>
  <c r="K320" i="14"/>
  <c r="O320" i="14"/>
  <c r="Q320" i="14"/>
  <c r="V320" i="14"/>
  <c r="G322" i="14"/>
  <c r="M322" i="14" s="1"/>
  <c r="I322" i="14"/>
  <c r="I319" i="14" s="1"/>
  <c r="K322" i="14"/>
  <c r="O322" i="14"/>
  <c r="Q322" i="14"/>
  <c r="V322" i="14"/>
  <c r="G324" i="14"/>
  <c r="I324" i="14"/>
  <c r="K324" i="14"/>
  <c r="M324" i="14"/>
  <c r="O324" i="14"/>
  <c r="Q324" i="14"/>
  <c r="V324" i="14"/>
  <c r="G328" i="14"/>
  <c r="M328" i="14" s="1"/>
  <c r="I328" i="14"/>
  <c r="K328" i="14"/>
  <c r="O328" i="14"/>
  <c r="Q328" i="14"/>
  <c r="V328" i="14"/>
  <c r="G331" i="14"/>
  <c r="M331" i="14" s="1"/>
  <c r="I331" i="14"/>
  <c r="K331" i="14"/>
  <c r="O331" i="14"/>
  <c r="Q331" i="14"/>
  <c r="V331" i="14"/>
  <c r="V330" i="14" s="1"/>
  <c r="G336" i="14"/>
  <c r="M336" i="14" s="1"/>
  <c r="I336" i="14"/>
  <c r="K336" i="14"/>
  <c r="O336" i="14"/>
  <c r="Q336" i="14"/>
  <c r="V336" i="14"/>
  <c r="G338" i="14"/>
  <c r="M338" i="14" s="1"/>
  <c r="I338" i="14"/>
  <c r="K338" i="14"/>
  <c r="O338" i="14"/>
  <c r="Q338" i="14"/>
  <c r="V338" i="14"/>
  <c r="G341" i="14"/>
  <c r="M341" i="14" s="1"/>
  <c r="I341" i="14"/>
  <c r="K341" i="14"/>
  <c r="O341" i="14"/>
  <c r="Q341" i="14"/>
  <c r="V341" i="14"/>
  <c r="G343" i="14"/>
  <c r="M343" i="14" s="1"/>
  <c r="I343" i="14"/>
  <c r="K343" i="14"/>
  <c r="O343" i="14"/>
  <c r="Q343" i="14"/>
  <c r="V343" i="14"/>
  <c r="G345" i="14"/>
  <c r="M345" i="14" s="1"/>
  <c r="I345" i="14"/>
  <c r="K345" i="14"/>
  <c r="O345" i="14"/>
  <c r="Q345" i="14"/>
  <c r="V345" i="14"/>
  <c r="G347" i="14"/>
  <c r="M347" i="14" s="1"/>
  <c r="I347" i="14"/>
  <c r="K347" i="14"/>
  <c r="O347" i="14"/>
  <c r="Q347" i="14"/>
  <c r="V347" i="14"/>
  <c r="G350" i="14"/>
  <c r="I350" i="14"/>
  <c r="K350" i="14"/>
  <c r="O350" i="14"/>
  <c r="Q350" i="14"/>
  <c r="V350" i="14"/>
  <c r="G351" i="14"/>
  <c r="I351" i="14"/>
  <c r="K351" i="14"/>
  <c r="M351" i="14"/>
  <c r="O351" i="14"/>
  <c r="Q351" i="14"/>
  <c r="V351" i="14"/>
  <c r="G352" i="14"/>
  <c r="I352" i="14"/>
  <c r="K352" i="14"/>
  <c r="M352" i="14"/>
  <c r="O352" i="14"/>
  <c r="Q352" i="14"/>
  <c r="V352" i="14"/>
  <c r="G353" i="14"/>
  <c r="M353" i="14" s="1"/>
  <c r="I353" i="14"/>
  <c r="K353" i="14"/>
  <c r="O353" i="14"/>
  <c r="Q353" i="14"/>
  <c r="V353" i="14"/>
  <c r="G357" i="14"/>
  <c r="M357" i="14" s="1"/>
  <c r="I357" i="14"/>
  <c r="K357" i="14"/>
  <c r="O357" i="14"/>
  <c r="Q357" i="14"/>
  <c r="V357" i="14"/>
  <c r="G363" i="14"/>
  <c r="M363" i="14" s="1"/>
  <c r="I363" i="14"/>
  <c r="K363" i="14"/>
  <c r="O363" i="14"/>
  <c r="Q363" i="14"/>
  <c r="V363" i="14"/>
  <c r="G364" i="14"/>
  <c r="I364" i="14"/>
  <c r="K364" i="14"/>
  <c r="M364" i="14"/>
  <c r="O364" i="14"/>
  <c r="Q364" i="14"/>
  <c r="V364" i="14"/>
  <c r="G365" i="14"/>
  <c r="M365" i="14" s="1"/>
  <c r="I365" i="14"/>
  <c r="K365" i="14"/>
  <c r="O365" i="14"/>
  <c r="Q365" i="14"/>
  <c r="V365" i="14"/>
  <c r="V367" i="14"/>
  <c r="G368" i="14"/>
  <c r="G367" i="14" s="1"/>
  <c r="I368" i="14"/>
  <c r="I367" i="14" s="1"/>
  <c r="K368" i="14"/>
  <c r="K367" i="14" s="1"/>
  <c r="M368" i="14"/>
  <c r="M367" i="14" s="1"/>
  <c r="O368" i="14"/>
  <c r="O367" i="14" s="1"/>
  <c r="Q368" i="14"/>
  <c r="Q367" i="14" s="1"/>
  <c r="V368" i="14"/>
  <c r="G374" i="14"/>
  <c r="M374" i="14" s="1"/>
  <c r="I374" i="14"/>
  <c r="K374" i="14"/>
  <c r="O374" i="14"/>
  <c r="Q374" i="14"/>
  <c r="V374" i="14"/>
  <c r="G383" i="14"/>
  <c r="M383" i="14" s="1"/>
  <c r="I383" i="14"/>
  <c r="I373" i="14" s="1"/>
  <c r="K383" i="14"/>
  <c r="O383" i="14"/>
  <c r="Q383" i="14"/>
  <c r="V383" i="14"/>
  <c r="G385" i="14"/>
  <c r="I385" i="14"/>
  <c r="K385" i="14"/>
  <c r="M385" i="14"/>
  <c r="O385" i="14"/>
  <c r="Q385" i="14"/>
  <c r="V385" i="14"/>
  <c r="G388" i="14"/>
  <c r="M388" i="14" s="1"/>
  <c r="I388" i="14"/>
  <c r="K388" i="14"/>
  <c r="O388" i="14"/>
  <c r="Q388" i="14"/>
  <c r="V388" i="14"/>
  <c r="G391" i="14"/>
  <c r="M391" i="14" s="1"/>
  <c r="I391" i="14"/>
  <c r="K391" i="14"/>
  <c r="O391" i="14"/>
  <c r="Q391" i="14"/>
  <c r="V391" i="14"/>
  <c r="G397" i="14"/>
  <c r="M397" i="14" s="1"/>
  <c r="I397" i="14"/>
  <c r="K397" i="14"/>
  <c r="K390" i="14" s="1"/>
  <c r="O397" i="14"/>
  <c r="Q397" i="14"/>
  <c r="V397" i="14"/>
  <c r="G404" i="14"/>
  <c r="M404" i="14" s="1"/>
  <c r="I404" i="14"/>
  <c r="K404" i="14"/>
  <c r="O404" i="14"/>
  <c r="Q404" i="14"/>
  <c r="V404" i="14"/>
  <c r="G407" i="14"/>
  <c r="M407" i="14" s="1"/>
  <c r="I407" i="14"/>
  <c r="K407" i="14"/>
  <c r="O407" i="14"/>
  <c r="Q407" i="14"/>
  <c r="V407" i="14"/>
  <c r="G409" i="14"/>
  <c r="I409" i="14"/>
  <c r="K409" i="14"/>
  <c r="M409" i="14"/>
  <c r="O409" i="14"/>
  <c r="Q409" i="14"/>
  <c r="V409" i="14"/>
  <c r="G411" i="14"/>
  <c r="M411" i="14" s="1"/>
  <c r="I411" i="14"/>
  <c r="K411" i="14"/>
  <c r="O411" i="14"/>
  <c r="Q411" i="14"/>
  <c r="V411" i="14"/>
  <c r="G414" i="14"/>
  <c r="M414" i="14" s="1"/>
  <c r="I414" i="14"/>
  <c r="K414" i="14"/>
  <c r="O414" i="14"/>
  <c r="Q414" i="14"/>
  <c r="V414" i="14"/>
  <c r="G416" i="14"/>
  <c r="M416" i="14" s="1"/>
  <c r="I416" i="14"/>
  <c r="K416" i="14"/>
  <c r="O416" i="14"/>
  <c r="Q416" i="14"/>
  <c r="V416" i="14"/>
  <c r="I418" i="14"/>
  <c r="O418" i="14"/>
  <c r="G419" i="14"/>
  <c r="I419" i="14"/>
  <c r="K419" i="14"/>
  <c r="K418" i="14" s="1"/>
  <c r="M419" i="14"/>
  <c r="O419" i="14"/>
  <c r="Q419" i="14"/>
  <c r="V419" i="14"/>
  <c r="V418" i="14" s="1"/>
  <c r="G422" i="14"/>
  <c r="M422" i="14" s="1"/>
  <c r="I422" i="14"/>
  <c r="K422" i="14"/>
  <c r="O422" i="14"/>
  <c r="Q422" i="14"/>
  <c r="V422" i="14"/>
  <c r="G425" i="14"/>
  <c r="M425" i="14" s="1"/>
  <c r="I425" i="14"/>
  <c r="I424" i="14" s="1"/>
  <c r="K425" i="14"/>
  <c r="O425" i="14"/>
  <c r="Q425" i="14"/>
  <c r="V425" i="14"/>
  <c r="G426" i="14"/>
  <c r="I426" i="14"/>
  <c r="K426" i="14"/>
  <c r="M426" i="14"/>
  <c r="O426" i="14"/>
  <c r="Q426" i="14"/>
  <c r="V426" i="14"/>
  <c r="G427" i="14"/>
  <c r="M427" i="14" s="1"/>
  <c r="I427" i="14"/>
  <c r="K427" i="14"/>
  <c r="O427" i="14"/>
  <c r="O424" i="14" s="1"/>
  <c r="Q427" i="14"/>
  <c r="V427" i="14"/>
  <c r="G428" i="14"/>
  <c r="I428" i="14"/>
  <c r="K428" i="14"/>
  <c r="M428" i="14"/>
  <c r="O428" i="14"/>
  <c r="Q428" i="14"/>
  <c r="V428" i="14"/>
  <c r="AE430" i="14"/>
  <c r="BA99" i="13"/>
  <c r="BA38" i="13"/>
  <c r="BA33" i="13"/>
  <c r="BA25" i="13"/>
  <c r="G8" i="13"/>
  <c r="G9" i="13"/>
  <c r="M9" i="13" s="1"/>
  <c r="M8" i="13" s="1"/>
  <c r="I9" i="13"/>
  <c r="I8" i="13" s="1"/>
  <c r="K9" i="13"/>
  <c r="O9" i="13"/>
  <c r="O8" i="13" s="1"/>
  <c r="Q9" i="13"/>
  <c r="Q8" i="13" s="1"/>
  <c r="V9" i="13"/>
  <c r="V8" i="13" s="1"/>
  <c r="G13" i="13"/>
  <c r="I13" i="13"/>
  <c r="K13" i="13"/>
  <c r="M13" i="13"/>
  <c r="O13" i="13"/>
  <c r="Q13" i="13"/>
  <c r="V13" i="13"/>
  <c r="G15" i="13"/>
  <c r="G16" i="13"/>
  <c r="M16" i="13" s="1"/>
  <c r="M15" i="13" s="1"/>
  <c r="I16" i="13"/>
  <c r="I15" i="13" s="1"/>
  <c r="K16" i="13"/>
  <c r="K15" i="13" s="1"/>
  <c r="O16" i="13"/>
  <c r="O15" i="13" s="1"/>
  <c r="Q16" i="13"/>
  <c r="Q15" i="13" s="1"/>
  <c r="V16" i="13"/>
  <c r="V15" i="13" s="1"/>
  <c r="G17" i="13"/>
  <c r="G18" i="13"/>
  <c r="M18" i="13" s="1"/>
  <c r="M17" i="13" s="1"/>
  <c r="I18" i="13"/>
  <c r="I17" i="13" s="1"/>
  <c r="K18" i="13"/>
  <c r="K17" i="13" s="1"/>
  <c r="O18" i="13"/>
  <c r="O17" i="13" s="1"/>
  <c r="Q18" i="13"/>
  <c r="Q17" i="13" s="1"/>
  <c r="V18" i="13"/>
  <c r="V17" i="13" s="1"/>
  <c r="G20" i="13"/>
  <c r="I20" i="13"/>
  <c r="K20" i="13"/>
  <c r="M20" i="13"/>
  <c r="O20" i="13"/>
  <c r="Q20" i="13"/>
  <c r="V20" i="13"/>
  <c r="G24" i="13"/>
  <c r="I24" i="13"/>
  <c r="K24" i="13"/>
  <c r="O24" i="13"/>
  <c r="Q24" i="13"/>
  <c r="V24" i="13"/>
  <c r="G32" i="13"/>
  <c r="M32" i="13" s="1"/>
  <c r="I32" i="13"/>
  <c r="K32" i="13"/>
  <c r="O32" i="13"/>
  <c r="Q32" i="13"/>
  <c r="V32" i="13"/>
  <c r="G37" i="13"/>
  <c r="M37" i="13" s="1"/>
  <c r="I37" i="13"/>
  <c r="K37" i="13"/>
  <c r="O37" i="13"/>
  <c r="Q37" i="13"/>
  <c r="V37" i="13"/>
  <c r="G41" i="13"/>
  <c r="M41" i="13" s="1"/>
  <c r="I41" i="13"/>
  <c r="K41" i="13"/>
  <c r="O41" i="13"/>
  <c r="Q41" i="13"/>
  <c r="V41" i="13"/>
  <c r="G45" i="13"/>
  <c r="I45" i="13"/>
  <c r="K45" i="13"/>
  <c r="M45" i="13"/>
  <c r="O45" i="13"/>
  <c r="Q45" i="13"/>
  <c r="V45" i="13"/>
  <c r="G47" i="13"/>
  <c r="M47" i="13" s="1"/>
  <c r="I47" i="13"/>
  <c r="K47" i="13"/>
  <c r="O47" i="13"/>
  <c r="Q47" i="13"/>
  <c r="V47" i="13"/>
  <c r="G49" i="13"/>
  <c r="M49" i="13" s="1"/>
  <c r="I49" i="13"/>
  <c r="K49" i="13"/>
  <c r="O49" i="13"/>
  <c r="Q49" i="13"/>
  <c r="V49" i="13"/>
  <c r="G52" i="13"/>
  <c r="M52" i="13" s="1"/>
  <c r="I52" i="13"/>
  <c r="K52" i="13"/>
  <c r="O52" i="13"/>
  <c r="Q52" i="13"/>
  <c r="V52" i="13"/>
  <c r="G54" i="13"/>
  <c r="M54" i="13" s="1"/>
  <c r="I54" i="13"/>
  <c r="K54" i="13"/>
  <c r="O54" i="13"/>
  <c r="Q54" i="13"/>
  <c r="V54" i="13"/>
  <c r="G56" i="13"/>
  <c r="I56" i="13"/>
  <c r="K56" i="13"/>
  <c r="M56" i="13"/>
  <c r="O56" i="13"/>
  <c r="Q56" i="13"/>
  <c r="V56" i="13"/>
  <c r="G59" i="13"/>
  <c r="I59" i="13"/>
  <c r="K59" i="13"/>
  <c r="M59" i="13"/>
  <c r="O59" i="13"/>
  <c r="Q59" i="13"/>
  <c r="V59" i="13"/>
  <c r="G62" i="13"/>
  <c r="M62" i="13" s="1"/>
  <c r="I62" i="13"/>
  <c r="K62" i="13"/>
  <c r="O62" i="13"/>
  <c r="Q62" i="13"/>
  <c r="V62" i="13"/>
  <c r="G66" i="13"/>
  <c r="M66" i="13" s="1"/>
  <c r="I66" i="13"/>
  <c r="K66" i="13"/>
  <c r="O66" i="13"/>
  <c r="Q66" i="13"/>
  <c r="V66" i="13"/>
  <c r="G68" i="13"/>
  <c r="M68" i="13" s="1"/>
  <c r="I68" i="13"/>
  <c r="K68" i="13"/>
  <c r="O68" i="13"/>
  <c r="Q68" i="13"/>
  <c r="V68" i="13"/>
  <c r="G70" i="13"/>
  <c r="M70" i="13" s="1"/>
  <c r="I70" i="13"/>
  <c r="K70" i="13"/>
  <c r="O70" i="13"/>
  <c r="Q70" i="13"/>
  <c r="V70" i="13"/>
  <c r="G80" i="13"/>
  <c r="G79" i="13" s="1"/>
  <c r="I80" i="13"/>
  <c r="I79" i="13" s="1"/>
  <c r="K80" i="13"/>
  <c r="K79" i="13" s="1"/>
  <c r="O80" i="13"/>
  <c r="O79" i="13" s="1"/>
  <c r="Q80" i="13"/>
  <c r="Q79" i="13" s="1"/>
  <c r="V80" i="13"/>
  <c r="V79" i="13" s="1"/>
  <c r="K82" i="13"/>
  <c r="G83" i="13"/>
  <c r="G82" i="13" s="1"/>
  <c r="I83" i="13"/>
  <c r="K83" i="13"/>
  <c r="O83" i="13"/>
  <c r="O82" i="13" s="1"/>
  <c r="Q83" i="13"/>
  <c r="V83" i="13"/>
  <c r="G85" i="13"/>
  <c r="M85" i="13" s="1"/>
  <c r="I85" i="13"/>
  <c r="K85" i="13"/>
  <c r="O85" i="13"/>
  <c r="Q85" i="13"/>
  <c r="V85" i="13"/>
  <c r="G88" i="13"/>
  <c r="I88" i="13"/>
  <c r="I87" i="13" s="1"/>
  <c r="K88" i="13"/>
  <c r="M88" i="13"/>
  <c r="O88" i="13"/>
  <c r="Q88" i="13"/>
  <c r="V88" i="13"/>
  <c r="G89" i="13"/>
  <c r="I89" i="13"/>
  <c r="K89" i="13"/>
  <c r="M89" i="13"/>
  <c r="O89" i="13"/>
  <c r="Q89" i="13"/>
  <c r="V89" i="13"/>
  <c r="G90" i="13"/>
  <c r="M90" i="13" s="1"/>
  <c r="I90" i="13"/>
  <c r="K90" i="13"/>
  <c r="O90" i="13"/>
  <c r="Q90" i="13"/>
  <c r="V90" i="13"/>
  <c r="G91" i="13"/>
  <c r="M91" i="13" s="1"/>
  <c r="I91" i="13"/>
  <c r="K91" i="13"/>
  <c r="O91" i="13"/>
  <c r="Q91" i="13"/>
  <c r="V91" i="13"/>
  <c r="G92" i="13"/>
  <c r="I92" i="13"/>
  <c r="K92" i="13"/>
  <c r="O92" i="13"/>
  <c r="Q92" i="13"/>
  <c r="V92" i="13"/>
  <c r="G93" i="13"/>
  <c r="M93" i="13" s="1"/>
  <c r="I93" i="13"/>
  <c r="K93" i="13"/>
  <c r="O93" i="13"/>
  <c r="Q93" i="13"/>
  <c r="V93" i="13"/>
  <c r="G96" i="13"/>
  <c r="I96" i="13"/>
  <c r="K96" i="13"/>
  <c r="K95" i="13" s="1"/>
  <c r="M96" i="13"/>
  <c r="O96" i="13"/>
  <c r="Q96" i="13"/>
  <c r="Q95" i="13" s="1"/>
  <c r="V96" i="13"/>
  <c r="V95" i="13" s="1"/>
  <c r="G98" i="13"/>
  <c r="G95" i="13" s="1"/>
  <c r="I98" i="13"/>
  <c r="K98" i="13"/>
  <c r="M98" i="13"/>
  <c r="O98" i="13"/>
  <c r="Q98" i="13"/>
  <c r="V98" i="13"/>
  <c r="G101" i="13"/>
  <c r="M101" i="13" s="1"/>
  <c r="I101" i="13"/>
  <c r="K101" i="13"/>
  <c r="O101" i="13"/>
  <c r="Q101" i="13"/>
  <c r="V101" i="13"/>
  <c r="G104" i="13"/>
  <c r="M104" i="13" s="1"/>
  <c r="I104" i="13"/>
  <c r="K104" i="13"/>
  <c r="O104" i="13"/>
  <c r="Q104" i="13"/>
  <c r="Q103" i="13" s="1"/>
  <c r="V104" i="13"/>
  <c r="G106" i="13"/>
  <c r="I106" i="13"/>
  <c r="K106" i="13"/>
  <c r="M106" i="13"/>
  <c r="O106" i="13"/>
  <c r="Q106" i="13"/>
  <c r="V106" i="13"/>
  <c r="G107" i="13"/>
  <c r="I107" i="13"/>
  <c r="K107" i="13"/>
  <c r="M107" i="13"/>
  <c r="O107" i="13"/>
  <c r="Q107" i="13"/>
  <c r="V107" i="13"/>
  <c r="G109" i="13"/>
  <c r="M109" i="13" s="1"/>
  <c r="I109" i="13"/>
  <c r="K109" i="13"/>
  <c r="O109" i="13"/>
  <c r="Q109" i="13"/>
  <c r="V109" i="13"/>
  <c r="G111" i="13"/>
  <c r="M111" i="13" s="1"/>
  <c r="I111" i="13"/>
  <c r="K111" i="13"/>
  <c r="O111" i="13"/>
  <c r="Q111" i="13"/>
  <c r="V111" i="13"/>
  <c r="G114" i="13"/>
  <c r="M114" i="13" s="1"/>
  <c r="I114" i="13"/>
  <c r="K114" i="13"/>
  <c r="K113" i="13" s="1"/>
  <c r="O114" i="13"/>
  <c r="Q114" i="13"/>
  <c r="V114" i="13"/>
  <c r="G116" i="13"/>
  <c r="M116" i="13" s="1"/>
  <c r="I116" i="13"/>
  <c r="K116" i="13"/>
  <c r="O116" i="13"/>
  <c r="Q116" i="13"/>
  <c r="V116" i="13"/>
  <c r="G117" i="13"/>
  <c r="I117" i="13"/>
  <c r="K117" i="13"/>
  <c r="M117" i="13"/>
  <c r="O117" i="13"/>
  <c r="Q117" i="13"/>
  <c r="V117" i="13"/>
  <c r="G118" i="13"/>
  <c r="I118" i="13"/>
  <c r="K118" i="13"/>
  <c r="M118" i="13"/>
  <c r="O118" i="13"/>
  <c r="Q118" i="13"/>
  <c r="V118" i="13"/>
  <c r="G119" i="13"/>
  <c r="M119" i="13" s="1"/>
  <c r="I119" i="13"/>
  <c r="K119" i="13"/>
  <c r="O119" i="13"/>
  <c r="Q119" i="13"/>
  <c r="V119" i="13"/>
  <c r="G120" i="13"/>
  <c r="M120" i="13" s="1"/>
  <c r="I120" i="13"/>
  <c r="K120" i="13"/>
  <c r="O120" i="13"/>
  <c r="Q120" i="13"/>
  <c r="V120" i="13"/>
  <c r="G121" i="13"/>
  <c r="M121" i="13" s="1"/>
  <c r="I121" i="13"/>
  <c r="K121" i="13"/>
  <c r="O121" i="13"/>
  <c r="Q121" i="13"/>
  <c r="V121" i="13"/>
  <c r="G122" i="13"/>
  <c r="M122" i="13" s="1"/>
  <c r="I122" i="13"/>
  <c r="K122" i="13"/>
  <c r="O122" i="13"/>
  <c r="Q122" i="13"/>
  <c r="V122" i="13"/>
  <c r="G123" i="13"/>
  <c r="I123" i="13"/>
  <c r="K123" i="13"/>
  <c r="M123" i="13"/>
  <c r="O123" i="13"/>
  <c r="Q123" i="13"/>
  <c r="V123" i="13"/>
  <c r="G125" i="13"/>
  <c r="I125" i="13"/>
  <c r="I124" i="13" s="1"/>
  <c r="K125" i="13"/>
  <c r="K124" i="13" s="1"/>
  <c r="O125" i="13"/>
  <c r="O124" i="13" s="1"/>
  <c r="Q125" i="13"/>
  <c r="V125" i="13"/>
  <c r="V124" i="13" s="1"/>
  <c r="G126" i="13"/>
  <c r="M126" i="13" s="1"/>
  <c r="I126" i="13"/>
  <c r="K126" i="13"/>
  <c r="O126" i="13"/>
  <c r="Q126" i="13"/>
  <c r="V126" i="13"/>
  <c r="AE129" i="13"/>
  <c r="F43" i="1" s="1"/>
  <c r="BA92" i="12"/>
  <c r="BA33" i="12"/>
  <c r="BA30" i="12"/>
  <c r="BA23" i="12"/>
  <c r="G8" i="12"/>
  <c r="G9" i="12"/>
  <c r="M9" i="12" s="1"/>
  <c r="M8" i="12" s="1"/>
  <c r="I9" i="12"/>
  <c r="I8" i="12" s="1"/>
  <c r="K9" i="12"/>
  <c r="O9" i="12"/>
  <c r="O8" i="12" s="1"/>
  <c r="Q9" i="12"/>
  <c r="Q8" i="12" s="1"/>
  <c r="V9" i="12"/>
  <c r="V8" i="12" s="1"/>
  <c r="G12" i="12"/>
  <c r="I12" i="12"/>
  <c r="K12" i="12"/>
  <c r="M12" i="12"/>
  <c r="O12" i="12"/>
  <c r="Q12" i="12"/>
  <c r="V12" i="12"/>
  <c r="G14" i="12"/>
  <c r="I124" i="1" s="1"/>
  <c r="G15" i="12"/>
  <c r="M15" i="12" s="1"/>
  <c r="M14" i="12" s="1"/>
  <c r="I15" i="12"/>
  <c r="I14" i="12" s="1"/>
  <c r="K15" i="12"/>
  <c r="K14" i="12" s="1"/>
  <c r="O15" i="12"/>
  <c r="O14" i="12" s="1"/>
  <c r="Q15" i="12"/>
  <c r="Q14" i="12" s="1"/>
  <c r="V15" i="12"/>
  <c r="V14" i="12" s="1"/>
  <c r="G16" i="12"/>
  <c r="G17" i="12"/>
  <c r="M17" i="12" s="1"/>
  <c r="M16" i="12" s="1"/>
  <c r="I17" i="12"/>
  <c r="I16" i="12" s="1"/>
  <c r="K17" i="12"/>
  <c r="K16" i="12" s="1"/>
  <c r="O17" i="12"/>
  <c r="O16" i="12" s="1"/>
  <c r="Q17" i="12"/>
  <c r="Q16" i="12" s="1"/>
  <c r="V17" i="12"/>
  <c r="V16" i="12" s="1"/>
  <c r="G19" i="12"/>
  <c r="I19" i="12"/>
  <c r="K19" i="12"/>
  <c r="M19" i="12"/>
  <c r="O19" i="12"/>
  <c r="Q19" i="12"/>
  <c r="V19" i="12"/>
  <c r="G22" i="12"/>
  <c r="I22" i="12"/>
  <c r="K22" i="12"/>
  <c r="O22" i="12"/>
  <c r="Q22" i="12"/>
  <c r="V22" i="12"/>
  <c r="G29" i="12"/>
  <c r="M29" i="12" s="1"/>
  <c r="I29" i="12"/>
  <c r="K29" i="12"/>
  <c r="O29" i="12"/>
  <c r="Q29" i="12"/>
  <c r="V29" i="12"/>
  <c r="G32" i="12"/>
  <c r="M32" i="12" s="1"/>
  <c r="I32" i="12"/>
  <c r="K32" i="12"/>
  <c r="O32" i="12"/>
  <c r="Q32" i="12"/>
  <c r="V32" i="12"/>
  <c r="G36" i="12"/>
  <c r="M36" i="12" s="1"/>
  <c r="I36" i="12"/>
  <c r="K36" i="12"/>
  <c r="O36" i="12"/>
  <c r="Q36" i="12"/>
  <c r="V36" i="12"/>
  <c r="G40" i="12"/>
  <c r="I40" i="12"/>
  <c r="K40" i="12"/>
  <c r="M40" i="12"/>
  <c r="O40" i="12"/>
  <c r="Q40" i="12"/>
  <c r="V40" i="12"/>
  <c r="G42" i="12"/>
  <c r="M42" i="12" s="1"/>
  <c r="I42" i="12"/>
  <c r="K42" i="12"/>
  <c r="O42" i="12"/>
  <c r="Q42" i="12"/>
  <c r="V42" i="12"/>
  <c r="G44" i="12"/>
  <c r="M44" i="12" s="1"/>
  <c r="I44" i="12"/>
  <c r="K44" i="12"/>
  <c r="O44" i="12"/>
  <c r="Q44" i="12"/>
  <c r="V44" i="12"/>
  <c r="G47" i="12"/>
  <c r="M47" i="12" s="1"/>
  <c r="I47" i="12"/>
  <c r="K47" i="12"/>
  <c r="O47" i="12"/>
  <c r="Q47" i="12"/>
  <c r="V47" i="12"/>
  <c r="G50" i="12"/>
  <c r="M50" i="12" s="1"/>
  <c r="I50" i="12"/>
  <c r="K50" i="12"/>
  <c r="O50" i="12"/>
  <c r="Q50" i="12"/>
  <c r="V50" i="12"/>
  <c r="G52" i="12"/>
  <c r="I52" i="12"/>
  <c r="K52" i="12"/>
  <c r="M52" i="12"/>
  <c r="O52" i="12"/>
  <c r="Q52" i="12"/>
  <c r="V52" i="12"/>
  <c r="G55" i="12"/>
  <c r="M55" i="12" s="1"/>
  <c r="I55" i="12"/>
  <c r="K55" i="12"/>
  <c r="O55" i="12"/>
  <c r="Q55" i="12"/>
  <c r="V55" i="12"/>
  <c r="G59" i="12"/>
  <c r="M59" i="12" s="1"/>
  <c r="I59" i="12"/>
  <c r="K59" i="12"/>
  <c r="O59" i="12"/>
  <c r="Q59" i="12"/>
  <c r="V59" i="12"/>
  <c r="G62" i="12"/>
  <c r="M62" i="12" s="1"/>
  <c r="I62" i="12"/>
  <c r="K62" i="12"/>
  <c r="O62" i="12"/>
  <c r="Q62" i="12"/>
  <c r="V62" i="12"/>
  <c r="G65" i="12"/>
  <c r="M65" i="12" s="1"/>
  <c r="I65" i="12"/>
  <c r="K65" i="12"/>
  <c r="O65" i="12"/>
  <c r="Q65" i="12"/>
  <c r="V65" i="12"/>
  <c r="G67" i="12"/>
  <c r="M67" i="12" s="1"/>
  <c r="I67" i="12"/>
  <c r="K67" i="12"/>
  <c r="O67" i="12"/>
  <c r="Q67" i="12"/>
  <c r="V67" i="12"/>
  <c r="G74" i="12"/>
  <c r="G75" i="12"/>
  <c r="M75" i="12" s="1"/>
  <c r="M74" i="12" s="1"/>
  <c r="I75" i="12"/>
  <c r="I74" i="12" s="1"/>
  <c r="K75" i="12"/>
  <c r="K74" i="12" s="1"/>
  <c r="O75" i="12"/>
  <c r="O74" i="12" s="1"/>
  <c r="Q75" i="12"/>
  <c r="Q74" i="12" s="1"/>
  <c r="V75" i="12"/>
  <c r="V74" i="12" s="1"/>
  <c r="G78" i="12"/>
  <c r="M78" i="12" s="1"/>
  <c r="I78" i="12"/>
  <c r="I77" i="12" s="1"/>
  <c r="K78" i="12"/>
  <c r="K77" i="12" s="1"/>
  <c r="O78" i="12"/>
  <c r="Q78" i="12"/>
  <c r="Q77" i="12" s="1"/>
  <c r="V78" i="12"/>
  <c r="V77" i="12" s="1"/>
  <c r="G80" i="12"/>
  <c r="M80" i="12" s="1"/>
  <c r="I80" i="12"/>
  <c r="K80" i="12"/>
  <c r="O80" i="12"/>
  <c r="Q80" i="12"/>
  <c r="V80" i="12"/>
  <c r="G83" i="12"/>
  <c r="G82" i="12" s="1"/>
  <c r="I83" i="12"/>
  <c r="K83" i="12"/>
  <c r="O83" i="12"/>
  <c r="O82" i="12" s="1"/>
  <c r="Q83" i="12"/>
  <c r="V83" i="12"/>
  <c r="G85" i="12"/>
  <c r="M85" i="12" s="1"/>
  <c r="I85" i="12"/>
  <c r="I82" i="12" s="1"/>
  <c r="K85" i="12"/>
  <c r="O85" i="12"/>
  <c r="Q85" i="12"/>
  <c r="V85" i="12"/>
  <c r="G86" i="12"/>
  <c r="I86" i="12"/>
  <c r="K86" i="12"/>
  <c r="M86" i="12"/>
  <c r="O86" i="12"/>
  <c r="Q86" i="12"/>
  <c r="V86" i="12"/>
  <c r="G89" i="12"/>
  <c r="M89" i="12" s="1"/>
  <c r="I89" i="12"/>
  <c r="K89" i="12"/>
  <c r="O89" i="12"/>
  <c r="Q89" i="12"/>
  <c r="V89" i="12"/>
  <c r="V88" i="12" s="1"/>
  <c r="G91" i="12"/>
  <c r="M91" i="12" s="1"/>
  <c r="I91" i="12"/>
  <c r="K91" i="12"/>
  <c r="O91" i="12"/>
  <c r="Q91" i="12"/>
  <c r="V91" i="12"/>
  <c r="G94" i="12"/>
  <c r="M94" i="12" s="1"/>
  <c r="I94" i="12"/>
  <c r="K94" i="12"/>
  <c r="O94" i="12"/>
  <c r="Q94" i="12"/>
  <c r="V94" i="12"/>
  <c r="G97" i="12"/>
  <c r="M97" i="12" s="1"/>
  <c r="I97" i="12"/>
  <c r="K97" i="12"/>
  <c r="K96" i="12" s="1"/>
  <c r="O97" i="12"/>
  <c r="Q97" i="12"/>
  <c r="V97" i="12"/>
  <c r="G99" i="12"/>
  <c r="M99" i="12" s="1"/>
  <c r="I99" i="12"/>
  <c r="K99" i="12"/>
  <c r="O99" i="12"/>
  <c r="Q99" i="12"/>
  <c r="V99" i="12"/>
  <c r="G100" i="12"/>
  <c r="M100" i="12" s="1"/>
  <c r="I100" i="12"/>
  <c r="K100" i="12"/>
  <c r="O100" i="12"/>
  <c r="Q100" i="12"/>
  <c r="V100" i="12"/>
  <c r="G103" i="12"/>
  <c r="I103" i="12"/>
  <c r="K103" i="12"/>
  <c r="M103" i="12"/>
  <c r="O103" i="12"/>
  <c r="Q103" i="12"/>
  <c r="V103" i="12"/>
  <c r="G105" i="12"/>
  <c r="I105" i="12"/>
  <c r="K105" i="12"/>
  <c r="M105" i="12"/>
  <c r="O105" i="12"/>
  <c r="Q105" i="12"/>
  <c r="V105" i="12"/>
  <c r="I107" i="12"/>
  <c r="G108" i="12"/>
  <c r="I108" i="12"/>
  <c r="K108" i="12"/>
  <c r="K107" i="12" s="1"/>
  <c r="M108" i="12"/>
  <c r="O108" i="12"/>
  <c r="Q108" i="12"/>
  <c r="Q107" i="12" s="1"/>
  <c r="V108" i="12"/>
  <c r="V107" i="12" s="1"/>
  <c r="G109" i="12"/>
  <c r="G107" i="12" s="1"/>
  <c r="I109" i="12"/>
  <c r="K109" i="12"/>
  <c r="O109" i="12"/>
  <c r="Q109" i="12"/>
  <c r="V109" i="12"/>
  <c r="G112" i="12"/>
  <c r="M112" i="12" s="1"/>
  <c r="I112" i="12"/>
  <c r="I111" i="12" s="1"/>
  <c r="K112" i="12"/>
  <c r="O112" i="12"/>
  <c r="Q112" i="12"/>
  <c r="V112" i="12"/>
  <c r="V111" i="12" s="1"/>
  <c r="G114" i="12"/>
  <c r="G111" i="12" s="1"/>
  <c r="I145" i="1" s="1"/>
  <c r="I114" i="12"/>
  <c r="K114" i="12"/>
  <c r="O114" i="12"/>
  <c r="O111" i="12" s="1"/>
  <c r="Q114" i="12"/>
  <c r="Q111" i="12" s="1"/>
  <c r="V114" i="12"/>
  <c r="K116" i="12"/>
  <c r="O116" i="12"/>
  <c r="G117" i="12"/>
  <c r="M117" i="12" s="1"/>
  <c r="M116" i="12" s="1"/>
  <c r="I117" i="12"/>
  <c r="I116" i="12" s="1"/>
  <c r="K117" i="12"/>
  <c r="O117" i="12"/>
  <c r="Q117" i="12"/>
  <c r="Q116" i="12" s="1"/>
  <c r="V117" i="12"/>
  <c r="V116" i="12" s="1"/>
  <c r="G119" i="12"/>
  <c r="G118" i="12" s="1"/>
  <c r="I119" i="12"/>
  <c r="K119" i="12"/>
  <c r="O119" i="12"/>
  <c r="Q119" i="12"/>
  <c r="V119" i="12"/>
  <c r="V118" i="12" s="1"/>
  <c r="G121" i="12"/>
  <c r="I121" i="12"/>
  <c r="K121" i="12"/>
  <c r="M121" i="12"/>
  <c r="O121" i="12"/>
  <c r="Q121" i="12"/>
  <c r="V121" i="12"/>
  <c r="G122" i="12"/>
  <c r="I122" i="12"/>
  <c r="K122" i="12"/>
  <c r="M122" i="12"/>
  <c r="O122" i="12"/>
  <c r="Q122" i="12"/>
  <c r="V122" i="12"/>
  <c r="G123" i="12"/>
  <c r="M123" i="12" s="1"/>
  <c r="I123" i="12"/>
  <c r="K123" i="12"/>
  <c r="O123" i="12"/>
  <c r="Q123" i="12"/>
  <c r="V123" i="12"/>
  <c r="G124" i="12"/>
  <c r="M124" i="12" s="1"/>
  <c r="I124" i="12"/>
  <c r="K124" i="12"/>
  <c r="O124" i="12"/>
  <c r="Q124" i="12"/>
  <c r="V124" i="12"/>
  <c r="G125" i="12"/>
  <c r="M125" i="12" s="1"/>
  <c r="I125" i="12"/>
  <c r="K125" i="12"/>
  <c r="O125" i="12"/>
  <c r="Q125" i="12"/>
  <c r="V125" i="12"/>
  <c r="G126" i="12"/>
  <c r="M126" i="12" s="1"/>
  <c r="I126" i="12"/>
  <c r="K126" i="12"/>
  <c r="O126" i="12"/>
  <c r="Q126" i="12"/>
  <c r="Q118" i="12" s="1"/>
  <c r="V126" i="12"/>
  <c r="G127" i="12"/>
  <c r="M127" i="12" s="1"/>
  <c r="I127" i="12"/>
  <c r="K127" i="12"/>
  <c r="O127" i="12"/>
  <c r="Q127" i="12"/>
  <c r="V127" i="12"/>
  <c r="G128" i="12"/>
  <c r="M128" i="12" s="1"/>
  <c r="I128" i="12"/>
  <c r="K128" i="12"/>
  <c r="O128" i="12"/>
  <c r="Q128" i="12"/>
  <c r="V128" i="12"/>
  <c r="G130" i="12"/>
  <c r="M130" i="12" s="1"/>
  <c r="I130" i="12"/>
  <c r="K130" i="12"/>
  <c r="K129" i="12" s="1"/>
  <c r="O130" i="12"/>
  <c r="O129" i="12" s="1"/>
  <c r="Q130" i="12"/>
  <c r="V130" i="12"/>
  <c r="G131" i="12"/>
  <c r="M131" i="12" s="1"/>
  <c r="I131" i="12"/>
  <c r="K131" i="12"/>
  <c r="O131" i="12"/>
  <c r="Q131" i="12"/>
  <c r="Q129" i="12" s="1"/>
  <c r="V131" i="12"/>
  <c r="V129" i="12" s="1"/>
  <c r="AE134" i="12"/>
  <c r="I19" i="1"/>
  <c r="H40" i="1"/>
  <c r="I8" i="17" l="1"/>
  <c r="G64" i="16"/>
  <c r="V64" i="16"/>
  <c r="O64" i="16"/>
  <c r="K64" i="16"/>
  <c r="O17" i="16"/>
  <c r="I96" i="12"/>
  <c r="M350" i="14"/>
  <c r="G349" i="14"/>
  <c r="I330" i="14"/>
  <c r="V308" i="14"/>
  <c r="O215" i="14"/>
  <c r="Q192" i="14"/>
  <c r="I29" i="16"/>
  <c r="M103" i="18"/>
  <c r="G101" i="18"/>
  <c r="I160" i="1" s="1"/>
  <c r="M114" i="12"/>
  <c r="Q88" i="12"/>
  <c r="M83" i="12"/>
  <c r="M82" i="12" s="1"/>
  <c r="Q18" i="12"/>
  <c r="G103" i="13"/>
  <c r="Q87" i="13"/>
  <c r="M83" i="13"/>
  <c r="I19" i="13"/>
  <c r="K373" i="14"/>
  <c r="M320" i="14"/>
  <c r="M319" i="14" s="1"/>
  <c r="M269" i="14"/>
  <c r="K258" i="14"/>
  <c r="V233" i="14"/>
  <c r="K154" i="14"/>
  <c r="K119" i="14"/>
  <c r="G8" i="14"/>
  <c r="M15" i="14"/>
  <c r="I84" i="15"/>
  <c r="V87" i="13"/>
  <c r="K19" i="13"/>
  <c r="M418" i="14"/>
  <c r="M390" i="14"/>
  <c r="Q349" i="14"/>
  <c r="I308" i="14"/>
  <c r="I53" i="14"/>
  <c r="G84" i="15"/>
  <c r="I134" i="1" s="1"/>
  <c r="M87" i="15"/>
  <c r="V93" i="25"/>
  <c r="I118" i="12"/>
  <c r="M96" i="12"/>
  <c r="I18" i="12"/>
  <c r="O103" i="13"/>
  <c r="K87" i="13"/>
  <c r="M80" i="13"/>
  <c r="M79" i="13" s="1"/>
  <c r="Q19" i="13"/>
  <c r="Q424" i="14"/>
  <c r="M408" i="14"/>
  <c r="K408" i="14"/>
  <c r="O390" i="14"/>
  <c r="Q308" i="14"/>
  <c r="K245" i="14"/>
  <c r="G53" i="14"/>
  <c r="V8" i="14"/>
  <c r="I17" i="16"/>
  <c r="I34" i="18"/>
  <c r="Q96" i="19"/>
  <c r="M92" i="23"/>
  <c r="M91" i="23" s="1"/>
  <c r="G91" i="23"/>
  <c r="F56" i="1"/>
  <c r="F55" i="1"/>
  <c r="G139" i="24"/>
  <c r="M140" i="24"/>
  <c r="M139" i="24" s="1"/>
  <c r="I129" i="12"/>
  <c r="K118" i="12"/>
  <c r="O118" i="12"/>
  <c r="M119" i="12"/>
  <c r="K111" i="12"/>
  <c r="M111" i="12"/>
  <c r="O107" i="12"/>
  <c r="O96" i="12"/>
  <c r="V96" i="12"/>
  <c r="O88" i="12"/>
  <c r="V82" i="12"/>
  <c r="O77" i="12"/>
  <c r="V18" i="12"/>
  <c r="O18" i="12"/>
  <c r="Q124" i="13"/>
  <c r="G124" i="13"/>
  <c r="V113" i="13"/>
  <c r="Q113" i="13"/>
  <c r="K103" i="13"/>
  <c r="I95" i="13"/>
  <c r="O95" i="13"/>
  <c r="O87" i="13"/>
  <c r="V82" i="13"/>
  <c r="V19" i="13"/>
  <c r="O19" i="13"/>
  <c r="AF430" i="14"/>
  <c r="Q418" i="14"/>
  <c r="V408" i="14"/>
  <c r="Q408" i="14"/>
  <c r="I408" i="14"/>
  <c r="Q390" i="14"/>
  <c r="O373" i="14"/>
  <c r="V373" i="14"/>
  <c r="K349" i="14"/>
  <c r="O330" i="14"/>
  <c r="O319" i="14"/>
  <c r="V319" i="14"/>
  <c r="K319" i="14"/>
  <c r="O308" i="14"/>
  <c r="O268" i="14"/>
  <c r="V268" i="14"/>
  <c r="K268" i="14"/>
  <c r="V258" i="14"/>
  <c r="Q258" i="14"/>
  <c r="I258" i="14"/>
  <c r="O233" i="14"/>
  <c r="I215" i="14"/>
  <c r="M192" i="14"/>
  <c r="O154" i="14"/>
  <c r="V154" i="14"/>
  <c r="V119" i="14"/>
  <c r="M119" i="14"/>
  <c r="I93" i="14"/>
  <c r="O8" i="14"/>
  <c r="K39" i="15"/>
  <c r="I8" i="15"/>
  <c r="M65" i="16"/>
  <c r="M63" i="16"/>
  <c r="M62" i="16" s="1"/>
  <c r="I110" i="18"/>
  <c r="Q86" i="18"/>
  <c r="Q46" i="18"/>
  <c r="V34" i="18"/>
  <c r="I31" i="22"/>
  <c r="V20" i="22"/>
  <c r="M11" i="22"/>
  <c r="AF41" i="22"/>
  <c r="G53" i="1" s="1"/>
  <c r="H53" i="1" s="1"/>
  <c r="I53" i="1" s="1"/>
  <c r="V8" i="22"/>
  <c r="O8" i="23"/>
  <c r="K155" i="24"/>
  <c r="G128" i="24"/>
  <c r="I88" i="12"/>
  <c r="K18" i="12"/>
  <c r="V424" i="14"/>
  <c r="K8" i="14"/>
  <c r="Q39" i="15"/>
  <c r="K101" i="18"/>
  <c r="M102" i="25"/>
  <c r="M15" i="25"/>
  <c r="G8" i="25"/>
  <c r="V8" i="25"/>
  <c r="F42" i="1"/>
  <c r="F39" i="1"/>
  <c r="F41" i="1"/>
  <c r="Q96" i="12"/>
  <c r="K88" i="12"/>
  <c r="G88" i="12"/>
  <c r="I140" i="1" s="1"/>
  <c r="K82" i="12"/>
  <c r="Q82" i="12"/>
  <c r="G18" i="12"/>
  <c r="K8" i="12"/>
  <c r="I113" i="13"/>
  <c r="O113" i="13"/>
  <c r="V103" i="13"/>
  <c r="I103" i="13"/>
  <c r="M95" i="13"/>
  <c r="G87" i="13"/>
  <c r="I139" i="1" s="1"/>
  <c r="Q82" i="13"/>
  <c r="I82" i="13"/>
  <c r="G19" i="13"/>
  <c r="G129" i="13" s="1"/>
  <c r="K8" i="13"/>
  <c r="F44" i="1"/>
  <c r="F45" i="1"/>
  <c r="K424" i="14"/>
  <c r="G418" i="14"/>
  <c r="I148" i="1" s="1"/>
  <c r="O408" i="14"/>
  <c r="V390" i="14"/>
  <c r="I390" i="14"/>
  <c r="Q373" i="14"/>
  <c r="V349" i="14"/>
  <c r="I349" i="14"/>
  <c r="K308" i="14"/>
  <c r="I268" i="14"/>
  <c r="K251" i="14"/>
  <c r="M251" i="14"/>
  <c r="M245" i="14"/>
  <c r="V215" i="14"/>
  <c r="Q215" i="14"/>
  <c r="M215" i="14"/>
  <c r="K168" i="14"/>
  <c r="Q154" i="14"/>
  <c r="M155" i="14"/>
  <c r="M154" i="14" s="1"/>
  <c r="G154" i="14"/>
  <c r="Q93" i="14"/>
  <c r="G93" i="14"/>
  <c r="M94" i="14"/>
  <c r="I8" i="14"/>
  <c r="AF183" i="15"/>
  <c r="G46" i="1" s="1"/>
  <c r="H46" i="1" s="1"/>
  <c r="I46" i="1" s="1"/>
  <c r="M179" i="15"/>
  <c r="M178" i="15"/>
  <c r="M177" i="15" s="1"/>
  <c r="G177" i="15"/>
  <c r="I106" i="1" s="1"/>
  <c r="V39" i="15"/>
  <c r="I39" i="15"/>
  <c r="Q8" i="15"/>
  <c r="K17" i="16"/>
  <c r="Q17" i="16"/>
  <c r="M17" i="17"/>
  <c r="AF23" i="17"/>
  <c r="G48" i="1" s="1"/>
  <c r="H48" i="1" s="1"/>
  <c r="I48" i="1" s="1"/>
  <c r="V86" i="18"/>
  <c r="O86" i="18"/>
  <c r="Q8" i="21"/>
  <c r="G59" i="25"/>
  <c r="G20" i="26"/>
  <c r="I116" i="1" s="1"/>
  <c r="O349" i="14"/>
  <c r="K330" i="14"/>
  <c r="Q330" i="14"/>
  <c r="Q319" i="14"/>
  <c r="M308" i="14"/>
  <c r="Q268" i="14"/>
  <c r="O258" i="14"/>
  <c r="V251" i="14"/>
  <c r="I251" i="14"/>
  <c r="O245" i="14"/>
  <c r="G245" i="14"/>
  <c r="I126" i="1" s="1"/>
  <c r="Q233" i="14"/>
  <c r="I233" i="14"/>
  <c r="K215" i="14"/>
  <c r="V192" i="14"/>
  <c r="O192" i="14"/>
  <c r="G168" i="14"/>
  <c r="I120" i="1" s="1"/>
  <c r="I154" i="14"/>
  <c r="O119" i="14"/>
  <c r="Q53" i="14"/>
  <c r="Q8" i="14"/>
  <c r="G166" i="15"/>
  <c r="I135" i="1" s="1"/>
  <c r="Q84" i="15"/>
  <c r="O8" i="15"/>
  <c r="K29" i="16"/>
  <c r="Q29" i="16"/>
  <c r="Q8" i="16"/>
  <c r="K8" i="17"/>
  <c r="AF131" i="18"/>
  <c r="G49" i="1" s="1"/>
  <c r="H49" i="1" s="1"/>
  <c r="I49" i="1" s="1"/>
  <c r="V110" i="18"/>
  <c r="O110" i="18"/>
  <c r="I86" i="18"/>
  <c r="G86" i="18"/>
  <c r="I159" i="1" s="1"/>
  <c r="O77" i="18"/>
  <c r="Q61" i="18"/>
  <c r="Q8" i="18"/>
  <c r="G8" i="18"/>
  <c r="O87" i="19"/>
  <c r="K75" i="19"/>
  <c r="Q31" i="19"/>
  <c r="K8" i="19"/>
  <c r="Q8" i="20"/>
  <c r="G8" i="20"/>
  <c r="Q19" i="21"/>
  <c r="O31" i="22"/>
  <c r="M119" i="24"/>
  <c r="G116" i="24"/>
  <c r="V97" i="24"/>
  <c r="I97" i="24"/>
  <c r="G75" i="24"/>
  <c r="M76" i="24"/>
  <c r="G41" i="24"/>
  <c r="M42" i="24"/>
  <c r="M15" i="24"/>
  <c r="AF160" i="24"/>
  <c r="V8" i="24"/>
  <c r="I8" i="24"/>
  <c r="F58" i="1"/>
  <c r="F59" i="1"/>
  <c r="K31" i="26"/>
  <c r="Q31" i="26"/>
  <c r="G31" i="26"/>
  <c r="I117" i="1" s="1"/>
  <c r="M32" i="26"/>
  <c r="K20" i="26"/>
  <c r="Q124" i="18"/>
  <c r="K77" i="18"/>
  <c r="K61" i="18"/>
  <c r="I46" i="18"/>
  <c r="V46" i="18"/>
  <c r="V8" i="18"/>
  <c r="Q87" i="19"/>
  <c r="K57" i="19"/>
  <c r="V19" i="21"/>
  <c r="M18" i="21"/>
  <c r="M17" i="21" s="1"/>
  <c r="G17" i="21"/>
  <c r="I99" i="1" s="1"/>
  <c r="V49" i="23"/>
  <c r="AF118" i="23"/>
  <c r="G54" i="1" s="1"/>
  <c r="H54" i="1" s="1"/>
  <c r="I54" i="1" s="1"/>
  <c r="M9" i="23"/>
  <c r="G109" i="24"/>
  <c r="M110" i="24"/>
  <c r="V75" i="24"/>
  <c r="Q114" i="25"/>
  <c r="V166" i="15"/>
  <c r="O84" i="15"/>
  <c r="G39" i="15"/>
  <c r="I132" i="1" s="1"/>
  <c r="O29" i="16"/>
  <c r="G29" i="16"/>
  <c r="I100" i="1" s="1"/>
  <c r="I8" i="16"/>
  <c r="O8" i="17"/>
  <c r="V8" i="17"/>
  <c r="V124" i="18"/>
  <c r="I124" i="18"/>
  <c r="G110" i="18"/>
  <c r="I161" i="1" s="1"/>
  <c r="K110" i="18"/>
  <c r="V101" i="18"/>
  <c r="K86" i="18"/>
  <c r="V77" i="18"/>
  <c r="I61" i="18"/>
  <c r="G61" i="18"/>
  <c r="I157" i="1" s="1"/>
  <c r="I8" i="18"/>
  <c r="V96" i="19"/>
  <c r="I96" i="19"/>
  <c r="K87" i="19"/>
  <c r="Q57" i="19"/>
  <c r="AF103" i="19"/>
  <c r="G50" i="1" s="1"/>
  <c r="H50" i="1" s="1"/>
  <c r="I50" i="1" s="1"/>
  <c r="O8" i="19"/>
  <c r="K8" i="21"/>
  <c r="Q13" i="22"/>
  <c r="O8" i="22"/>
  <c r="M114" i="23"/>
  <c r="K49" i="23"/>
  <c r="V8" i="23"/>
  <c r="K109" i="24"/>
  <c r="O75" i="24"/>
  <c r="M116" i="25"/>
  <c r="M114" i="25" s="1"/>
  <c r="G114" i="25"/>
  <c r="Q102" i="25"/>
  <c r="O93" i="25"/>
  <c r="M15" i="26"/>
  <c r="AF41" i="26"/>
  <c r="G93" i="27"/>
  <c r="M94" i="27"/>
  <c r="M93" i="27" s="1"/>
  <c r="M66" i="27"/>
  <c r="G62" i="27"/>
  <c r="O34" i="27"/>
  <c r="Q119" i="14"/>
  <c r="I119" i="14"/>
  <c r="K93" i="14"/>
  <c r="O53" i="14"/>
  <c r="V53" i="14"/>
  <c r="K53" i="14"/>
  <c r="O179" i="15"/>
  <c r="K166" i="15"/>
  <c r="V84" i="15"/>
  <c r="K84" i="15"/>
  <c r="O39" i="15"/>
  <c r="M42" i="15"/>
  <c r="G8" i="15"/>
  <c r="V8" i="15"/>
  <c r="K8" i="15"/>
  <c r="Q64" i="16"/>
  <c r="I64" i="16"/>
  <c r="V29" i="16"/>
  <c r="V17" i="16"/>
  <c r="O8" i="16"/>
  <c r="V8" i="16"/>
  <c r="K8" i="16"/>
  <c r="G8" i="16"/>
  <c r="Q8" i="17"/>
  <c r="O124" i="18"/>
  <c r="K124" i="18"/>
  <c r="Q110" i="18"/>
  <c r="I101" i="18"/>
  <c r="Q101" i="18"/>
  <c r="I77" i="18"/>
  <c r="Q77" i="18"/>
  <c r="O61" i="18"/>
  <c r="M63" i="18"/>
  <c r="V61" i="18"/>
  <c r="O46" i="18"/>
  <c r="K34" i="18"/>
  <c r="O34" i="18"/>
  <c r="K8" i="18"/>
  <c r="O96" i="19"/>
  <c r="K96" i="19"/>
  <c r="M96" i="19"/>
  <c r="G87" i="19"/>
  <c r="I105" i="1" s="1"/>
  <c r="V87" i="19"/>
  <c r="G75" i="19"/>
  <c r="I152" i="1" s="1"/>
  <c r="M76" i="19"/>
  <c r="K31" i="19"/>
  <c r="Q8" i="19"/>
  <c r="G8" i="19"/>
  <c r="I8" i="20"/>
  <c r="K8" i="20"/>
  <c r="Q84" i="21"/>
  <c r="K114" i="23"/>
  <c r="V101" i="23"/>
  <c r="O49" i="23"/>
  <c r="Q155" i="24"/>
  <c r="G155" i="24"/>
  <c r="M156" i="24"/>
  <c r="M155" i="24" s="1"/>
  <c r="O124" i="24"/>
  <c r="O8" i="24"/>
  <c r="Q59" i="25"/>
  <c r="V33" i="25"/>
  <c r="K8" i="25"/>
  <c r="I8" i="25"/>
  <c r="O8" i="25"/>
  <c r="I20" i="26"/>
  <c r="M76" i="27"/>
  <c r="Q75" i="19"/>
  <c r="I57" i="19"/>
  <c r="G31" i="19"/>
  <c r="I151" i="1" s="1"/>
  <c r="I31" i="19"/>
  <c r="I8" i="19"/>
  <c r="O8" i="20"/>
  <c r="K84" i="21"/>
  <c r="G8" i="21"/>
  <c r="I8" i="21"/>
  <c r="O8" i="21"/>
  <c r="G31" i="22"/>
  <c r="I165" i="1" s="1"/>
  <c r="I20" i="22"/>
  <c r="O13" i="22"/>
  <c r="Q8" i="22"/>
  <c r="G8" i="22"/>
  <c r="V114" i="23"/>
  <c r="M110" i="23"/>
  <c r="Q49" i="23"/>
  <c r="I49" i="23"/>
  <c r="K8" i="23"/>
  <c r="G8" i="23"/>
  <c r="O139" i="24"/>
  <c r="V128" i="24"/>
  <c r="M109" i="24"/>
  <c r="V109" i="24"/>
  <c r="V114" i="25"/>
  <c r="O33" i="25"/>
  <c r="Q33" i="25"/>
  <c r="Q8" i="25"/>
  <c r="O31" i="26"/>
  <c r="Q13" i="26"/>
  <c r="V76" i="27"/>
  <c r="V75" i="19"/>
  <c r="O75" i="19"/>
  <c r="O57" i="19"/>
  <c r="V57" i="19"/>
  <c r="V31" i="19"/>
  <c r="O31" i="19"/>
  <c r="V8" i="19"/>
  <c r="V8" i="20"/>
  <c r="M84" i="21"/>
  <c r="G84" i="21"/>
  <c r="I104" i="1" s="1"/>
  <c r="K19" i="21"/>
  <c r="I19" i="21"/>
  <c r="O19" i="21"/>
  <c r="V8" i="21"/>
  <c r="K31" i="22"/>
  <c r="Q31" i="22"/>
  <c r="K20" i="22"/>
  <c r="Q20" i="22"/>
  <c r="O20" i="22"/>
  <c r="V13" i="22"/>
  <c r="K13" i="22"/>
  <c r="K8" i="22"/>
  <c r="K101" i="23"/>
  <c r="Q101" i="23"/>
  <c r="I101" i="23"/>
  <c r="G49" i="23"/>
  <c r="Q8" i="23"/>
  <c r="I8" i="23"/>
  <c r="K139" i="24"/>
  <c r="I139" i="24"/>
  <c r="K97" i="24"/>
  <c r="O41" i="24"/>
  <c r="K8" i="24"/>
  <c r="Q8" i="24"/>
  <c r="I102" i="25"/>
  <c r="O102" i="25"/>
  <c r="V59" i="25"/>
  <c r="I59" i="25"/>
  <c r="I33" i="25"/>
  <c r="V31" i="26"/>
  <c r="I31" i="26"/>
  <c r="O13" i="26"/>
  <c r="V8" i="26"/>
  <c r="K8" i="26"/>
  <c r="F60" i="1"/>
  <c r="F61" i="1"/>
  <c r="M70" i="27"/>
  <c r="M69" i="27" s="1"/>
  <c r="G69" i="27"/>
  <c r="Q48" i="27"/>
  <c r="I48" i="27"/>
  <c r="K8" i="27"/>
  <c r="K48" i="27"/>
  <c r="Q34" i="27"/>
  <c r="O8" i="27"/>
  <c r="I8" i="28"/>
  <c r="K8" i="28"/>
  <c r="G62" i="1"/>
  <c r="H62" i="1" s="1"/>
  <c r="I62" i="1" s="1"/>
  <c r="V8" i="28"/>
  <c r="F63" i="1"/>
  <c r="H63" i="1" s="1"/>
  <c r="I63" i="1" s="1"/>
  <c r="V13" i="26"/>
  <c r="I8" i="26"/>
  <c r="G8" i="26"/>
  <c r="O98" i="27"/>
  <c r="V85" i="27"/>
  <c r="K76" i="27"/>
  <c r="O76" i="27"/>
  <c r="Q62" i="27"/>
  <c r="M62" i="27"/>
  <c r="O48" i="27"/>
  <c r="G8" i="27"/>
  <c r="I8" i="27"/>
  <c r="Q8" i="28"/>
  <c r="V116" i="24"/>
  <c r="Q116" i="24"/>
  <c r="M116" i="24"/>
  <c r="O97" i="24"/>
  <c r="K75" i="24"/>
  <c r="Q75" i="24"/>
  <c r="I75" i="24"/>
  <c r="G72" i="24"/>
  <c r="K41" i="24"/>
  <c r="Q41" i="24"/>
  <c r="I41" i="24"/>
  <c r="O114" i="25"/>
  <c r="G111" i="25"/>
  <c r="V102" i="25"/>
  <c r="K102" i="25"/>
  <c r="AF119" i="25"/>
  <c r="G57" i="1" s="1"/>
  <c r="H57" i="1" s="1"/>
  <c r="I57" i="1" s="1"/>
  <c r="Q93" i="25"/>
  <c r="I93" i="25"/>
  <c r="Q80" i="25"/>
  <c r="I80" i="25"/>
  <c r="Q72" i="25"/>
  <c r="G72" i="25"/>
  <c r="O59" i="25"/>
  <c r="O20" i="26"/>
  <c r="Q20" i="26"/>
  <c r="K13" i="26"/>
  <c r="I13" i="26"/>
  <c r="Q85" i="27"/>
  <c r="G85" i="27"/>
  <c r="V48" i="27"/>
  <c r="M48" i="27"/>
  <c r="G48" i="27"/>
  <c r="V34" i="27"/>
  <c r="I34" i="27"/>
  <c r="Q8" i="27"/>
  <c r="M8" i="28"/>
  <c r="G8" i="28"/>
  <c r="G47" i="28" s="1"/>
  <c r="M8" i="27"/>
  <c r="M34" i="27"/>
  <c r="AF102" i="27"/>
  <c r="M86" i="27"/>
  <c r="M85" i="27" s="1"/>
  <c r="G76" i="27"/>
  <c r="G73" i="27"/>
  <c r="M15" i="27"/>
  <c r="G34" i="27"/>
  <c r="M13" i="26"/>
  <c r="M31" i="26"/>
  <c r="M8" i="26"/>
  <c r="G13" i="26"/>
  <c r="I113" i="1" s="1"/>
  <c r="M23" i="26"/>
  <c r="M20" i="26" s="1"/>
  <c r="M33" i="25"/>
  <c r="M8" i="25"/>
  <c r="M97" i="25"/>
  <c r="M93" i="25" s="1"/>
  <c r="G93" i="25"/>
  <c r="I142" i="1" s="1"/>
  <c r="M73" i="25"/>
  <c r="M72" i="25" s="1"/>
  <c r="M69" i="25"/>
  <c r="M59" i="25" s="1"/>
  <c r="G33" i="25"/>
  <c r="M128" i="24"/>
  <c r="M97" i="24"/>
  <c r="M124" i="24"/>
  <c r="M75" i="24"/>
  <c r="M41" i="24"/>
  <c r="M8" i="24"/>
  <c r="G8" i="24"/>
  <c r="G152" i="24"/>
  <c r="G124" i="24"/>
  <c r="G97" i="24"/>
  <c r="I122" i="1" s="1"/>
  <c r="M8" i="23"/>
  <c r="M49" i="23"/>
  <c r="M101" i="23"/>
  <c r="M16" i="23"/>
  <c r="G101" i="23"/>
  <c r="I143" i="1" s="1"/>
  <c r="G110" i="23"/>
  <c r="M87" i="23"/>
  <c r="M20" i="22"/>
  <c r="M13" i="22"/>
  <c r="M31" i="22"/>
  <c r="G13" i="22"/>
  <c r="I163" i="1" s="1"/>
  <c r="M9" i="22"/>
  <c r="M8" i="22" s="1"/>
  <c r="G20" i="22"/>
  <c r="I164" i="1" s="1"/>
  <c r="M19" i="21"/>
  <c r="G19" i="21"/>
  <c r="I101" i="1" s="1"/>
  <c r="AF88" i="21"/>
  <c r="G52" i="1" s="1"/>
  <c r="H52" i="1" s="1"/>
  <c r="I52" i="1" s="1"/>
  <c r="G82" i="21"/>
  <c r="I103" i="1" s="1"/>
  <c r="M13" i="21"/>
  <c r="M8" i="21" s="1"/>
  <c r="M9" i="20"/>
  <c r="M8" i="20" s="1"/>
  <c r="AF44" i="20"/>
  <c r="G51" i="1" s="1"/>
  <c r="H51" i="1" s="1"/>
  <c r="I51" i="1" s="1"/>
  <c r="M75" i="19"/>
  <c r="M9" i="19"/>
  <c r="M8" i="19" s="1"/>
  <c r="G57" i="19"/>
  <c r="I102" i="1" s="1"/>
  <c r="G96" i="19"/>
  <c r="I110" i="1" s="1"/>
  <c r="M58" i="19"/>
  <c r="M57" i="19" s="1"/>
  <c r="M46" i="19"/>
  <c r="M31" i="19" s="1"/>
  <c r="M90" i="19"/>
  <c r="M87" i="19" s="1"/>
  <c r="M110" i="18"/>
  <c r="M86" i="18"/>
  <c r="M46" i="18"/>
  <c r="M34" i="18"/>
  <c r="M124" i="18"/>
  <c r="M61" i="18"/>
  <c r="M101" i="18"/>
  <c r="M77" i="18"/>
  <c r="M9" i="18"/>
  <c r="M8" i="18" s="1"/>
  <c r="G124" i="18"/>
  <c r="I162" i="1" s="1"/>
  <c r="M113" i="18"/>
  <c r="G77" i="18"/>
  <c r="I158" i="1" s="1"/>
  <c r="G46" i="18"/>
  <c r="I156" i="1" s="1"/>
  <c r="G34" i="18"/>
  <c r="I155" i="1" s="1"/>
  <c r="M10" i="17"/>
  <c r="M8" i="17" s="1"/>
  <c r="G18" i="17"/>
  <c r="I133" i="1" s="1"/>
  <c r="M64" i="16"/>
  <c r="M17" i="16"/>
  <c r="M9" i="16"/>
  <c r="M8" i="16" s="1"/>
  <c r="M31" i="16"/>
  <c r="M29" i="16" s="1"/>
  <c r="AF68" i="16"/>
  <c r="G47" i="1" s="1"/>
  <c r="H47" i="1" s="1"/>
  <c r="I47" i="1" s="1"/>
  <c r="G17" i="16"/>
  <c r="I98" i="1" s="1"/>
  <c r="M84" i="15"/>
  <c r="M39" i="15"/>
  <c r="M176" i="15"/>
  <c r="M166" i="15" s="1"/>
  <c r="M20" i="15"/>
  <c r="M8" i="15" s="1"/>
  <c r="M373" i="14"/>
  <c r="M330" i="14"/>
  <c r="M424" i="14"/>
  <c r="M349" i="14"/>
  <c r="M93" i="14"/>
  <c r="M168" i="14"/>
  <c r="M268" i="14"/>
  <c r="M8" i="14"/>
  <c r="M233" i="14"/>
  <c r="G308" i="14"/>
  <c r="I138" i="1" s="1"/>
  <c r="G233" i="14"/>
  <c r="I123" i="1" s="1"/>
  <c r="G192" i="14"/>
  <c r="I121" i="1" s="1"/>
  <c r="G119" i="14"/>
  <c r="I118" i="1" s="1"/>
  <c r="G373" i="14"/>
  <c r="I144" i="1" s="1"/>
  <c r="G390" i="14"/>
  <c r="I146" i="1" s="1"/>
  <c r="G330" i="14"/>
  <c r="G251" i="14"/>
  <c r="I127" i="1" s="1"/>
  <c r="G408" i="14"/>
  <c r="I147" i="1" s="1"/>
  <c r="G255" i="14"/>
  <c r="I129" i="1" s="1"/>
  <c r="G424" i="14"/>
  <c r="M92" i="14"/>
  <c r="M53" i="14" s="1"/>
  <c r="M103" i="13"/>
  <c r="M82" i="13"/>
  <c r="M113" i="13"/>
  <c r="AF129" i="13"/>
  <c r="G43" i="1" s="1"/>
  <c r="H43" i="1" s="1"/>
  <c r="I43" i="1" s="1"/>
  <c r="M125" i="13"/>
  <c r="M124" i="13" s="1"/>
  <c r="M24" i="13"/>
  <c r="M19" i="13" s="1"/>
  <c r="M92" i="13"/>
  <c r="M87" i="13" s="1"/>
  <c r="G113" i="13"/>
  <c r="I166" i="1" s="1"/>
  <c r="M88" i="12"/>
  <c r="M77" i="12"/>
  <c r="M129" i="12"/>
  <c r="M118" i="12"/>
  <c r="G129" i="12"/>
  <c r="G116" i="12"/>
  <c r="I149" i="1" s="1"/>
  <c r="G96" i="12"/>
  <c r="I141" i="1" s="1"/>
  <c r="M109" i="12"/>
  <c r="M107" i="12" s="1"/>
  <c r="M22" i="12"/>
  <c r="M18" i="12" s="1"/>
  <c r="AF134" i="12"/>
  <c r="G77" i="12"/>
  <c r="I137" i="1" s="1"/>
  <c r="J28" i="1"/>
  <c r="J26" i="1"/>
  <c r="G38" i="1"/>
  <c r="F38" i="1"/>
  <c r="J23" i="1"/>
  <c r="J24" i="1"/>
  <c r="J25" i="1"/>
  <c r="J27" i="1"/>
  <c r="E24" i="1"/>
  <c r="E26" i="1"/>
  <c r="G118" i="23" l="1"/>
  <c r="G55" i="1"/>
  <c r="G56" i="1"/>
  <c r="I97" i="1"/>
  <c r="G44" i="20"/>
  <c r="G119" i="25"/>
  <c r="I112" i="1"/>
  <c r="G41" i="1"/>
  <c r="H41" i="1" s="1"/>
  <c r="I41" i="1" s="1"/>
  <c r="G42" i="1"/>
  <c r="G39" i="1"/>
  <c r="H39" i="1" s="1"/>
  <c r="H64" i="1" s="1"/>
  <c r="G160" i="24"/>
  <c r="I96" i="1"/>
  <c r="G88" i="21"/>
  <c r="I95" i="1"/>
  <c r="G68" i="16"/>
  <c r="G59" i="1"/>
  <c r="H59" i="1" s="1"/>
  <c r="I59" i="1" s="1"/>
  <c r="G58" i="1"/>
  <c r="H58" i="1"/>
  <c r="I58" i="1" s="1"/>
  <c r="I115" i="1"/>
  <c r="I128" i="1"/>
  <c r="F64" i="1"/>
  <c r="G45" i="1"/>
  <c r="H45" i="1" s="1"/>
  <c r="I45" i="1" s="1"/>
  <c r="G44" i="1"/>
  <c r="H44" i="1" s="1"/>
  <c r="I44" i="1" s="1"/>
  <c r="H55" i="1"/>
  <c r="I55" i="1" s="1"/>
  <c r="G134" i="12"/>
  <c r="G61" i="1"/>
  <c r="G60" i="1"/>
  <c r="H60" i="1" s="1"/>
  <c r="I60" i="1" s="1"/>
  <c r="I153" i="1"/>
  <c r="G41" i="22"/>
  <c r="I154" i="1"/>
  <c r="G131" i="18"/>
  <c r="H42" i="1"/>
  <c r="I42" i="1" s="1"/>
  <c r="H56" i="1"/>
  <c r="I56" i="1" s="1"/>
  <c r="I114" i="1"/>
  <c r="I167" i="1"/>
  <c r="I20" i="1" s="1"/>
  <c r="G102" i="27"/>
  <c r="I111" i="1"/>
  <c r="G41" i="26"/>
  <c r="H61" i="1"/>
  <c r="I61" i="1" s="1"/>
  <c r="I150" i="1"/>
  <c r="I18" i="1" s="1"/>
  <c r="G103" i="19"/>
  <c r="I131" i="1"/>
  <c r="G23" i="17"/>
  <c r="I130" i="1"/>
  <c r="I17" i="1" s="1"/>
  <c r="G183" i="15"/>
  <c r="I119" i="1"/>
  <c r="I125" i="1"/>
  <c r="G430" i="14"/>
  <c r="G23" i="1" l="1"/>
  <c r="A23" i="1" s="1"/>
  <c r="A24" i="1" s="1"/>
  <c r="G24" i="1" s="1"/>
  <c r="I16" i="1"/>
  <c r="I21" i="1" s="1"/>
  <c r="I168" i="1"/>
  <c r="G64" i="1"/>
  <c r="G25" i="1" s="1"/>
  <c r="A25" i="1" s="1"/>
  <c r="A26" i="1" s="1"/>
  <c r="G26" i="1" s="1"/>
  <c r="I39" i="1"/>
  <c r="I64" i="1" s="1"/>
  <c r="A27" i="1" l="1"/>
  <c r="A29" i="1" s="1"/>
  <c r="G29" i="1" s="1"/>
  <c r="G27" i="1" s="1"/>
  <c r="J167" i="1"/>
  <c r="J122" i="1"/>
  <c r="J147" i="1"/>
  <c r="J124" i="1"/>
  <c r="J142" i="1"/>
  <c r="J163" i="1"/>
  <c r="J141" i="1"/>
  <c r="J140" i="1"/>
  <c r="J98" i="1"/>
  <c r="J144" i="1"/>
  <c r="J149" i="1"/>
  <c r="J107" i="1"/>
  <c r="J130" i="1"/>
  <c r="J116" i="1"/>
  <c r="J99" i="1"/>
  <c r="J97" i="1"/>
  <c r="J100" i="1"/>
  <c r="J120" i="1"/>
  <c r="J128" i="1"/>
  <c r="J154" i="1"/>
  <c r="J135" i="1"/>
  <c r="J157" i="1"/>
  <c r="J145" i="1"/>
  <c r="J126" i="1"/>
  <c r="J133" i="1"/>
  <c r="J129" i="1"/>
  <c r="J153" i="1"/>
  <c r="J104" i="1"/>
  <c r="J115" i="1"/>
  <c r="J150" i="1"/>
  <c r="J134" i="1"/>
  <c r="J111" i="1"/>
  <c r="J138" i="1"/>
  <c r="J108" i="1"/>
  <c r="J166" i="1"/>
  <c r="J119" i="1"/>
  <c r="J152" i="1"/>
  <c r="J96" i="1"/>
  <c r="J113" i="1"/>
  <c r="J123" i="1"/>
  <c r="J114" i="1"/>
  <c r="J127" i="1"/>
  <c r="J158" i="1"/>
  <c r="J136" i="1"/>
  <c r="J109" i="1"/>
  <c r="J118" i="1"/>
  <c r="J105" i="1"/>
  <c r="J164" i="1"/>
  <c r="J139" i="1"/>
  <c r="J143" i="1"/>
  <c r="J112" i="1"/>
  <c r="J106" i="1"/>
  <c r="J125" i="1"/>
  <c r="J159" i="1"/>
  <c r="J160" i="1"/>
  <c r="J110" i="1"/>
  <c r="J101" i="1"/>
  <c r="J151" i="1"/>
  <c r="J161" i="1"/>
  <c r="J148" i="1"/>
  <c r="J155" i="1"/>
  <c r="J121" i="1"/>
  <c r="J117" i="1"/>
  <c r="J156" i="1"/>
  <c r="J137" i="1"/>
  <c r="J95" i="1"/>
  <c r="J162" i="1"/>
  <c r="J103" i="1"/>
  <c r="J131" i="1"/>
  <c r="J132" i="1"/>
  <c r="J146" i="1"/>
  <c r="J165" i="1"/>
  <c r="J102" i="1"/>
  <c r="J60" i="1"/>
  <c r="J61" i="1"/>
  <c r="J51" i="1"/>
  <c r="J39" i="1"/>
  <c r="J64" i="1" s="1"/>
  <c r="J52" i="1"/>
  <c r="J55" i="1"/>
  <c r="J48" i="1"/>
  <c r="J47" i="1"/>
  <c r="J45" i="1"/>
  <c r="J44" i="1"/>
  <c r="J56" i="1"/>
  <c r="J59" i="1"/>
  <c r="J58" i="1"/>
  <c r="J57" i="1"/>
  <c r="J63" i="1"/>
  <c r="J54" i="1"/>
  <c r="J41" i="1"/>
  <c r="J46" i="1"/>
  <c r="J53" i="1"/>
  <c r="J49" i="1"/>
  <c r="J50" i="1"/>
  <c r="J43" i="1"/>
  <c r="J42" i="1"/>
  <c r="J62" i="1"/>
  <c r="G28" i="1"/>
  <c r="J168" i="1" l="1"/>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authors>
    <author>Lidumil</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<sst xmlns="http://schemas.openxmlformats.org/spreadsheetml/2006/main" count="10811" uniqueCount="2029">
  <si>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</si>
  <si>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</si>
  <si>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</si>
  <si>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</si>
  <si>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</si>
  <si>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</si>
  <si>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</si>
  <si>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</si>
  <si>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</si>
  <si>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</si>
  <si>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</si>
  <si>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</si>
  <si>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</si>
  <si>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</si>
  <si>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</si>
  <si>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</si>
  <si>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</si>
  <si>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</si>
  <si>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</si>
  <si>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</si>
  <si>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</si>
  <si>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</si>
  <si>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</si>
  <si>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</si>
  <si>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</si>
  <si>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</si>
  <si>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</si>
  <si>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</si>
  <si>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</si>
  <si>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</si>
  <si>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</si>
  <si>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</si>
  <si>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</si>
  <si>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</si>
  <si>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</si>
  <si>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</si>
  <si>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</si>
  <si>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</si>
  <si>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</si>
  <si>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</si>
  <si>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</si>
  <si>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</si>
  <si>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</si>
  <si>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ing. Procházka</t>
  </si>
  <si>
    <t>2022-051</t>
  </si>
  <si>
    <t>ROŠ Otrokovice - II. etapa</t>
  </si>
  <si>
    <t>Stavba</t>
  </si>
  <si>
    <t>Stavební objekt</t>
  </si>
  <si>
    <t>00</t>
  </si>
  <si>
    <t>Demolice WC</t>
  </si>
  <si>
    <t>2022051-001</t>
  </si>
  <si>
    <t>VV Restaurace</t>
  </si>
  <si>
    <t>2022051-002</t>
  </si>
  <si>
    <t>VV WC</t>
  </si>
  <si>
    <t>01</t>
  </si>
  <si>
    <t>Objekt občerstvení a WC</t>
  </si>
  <si>
    <t>2022051-010</t>
  </si>
  <si>
    <t>VV stavba</t>
  </si>
  <si>
    <t>2022051-011</t>
  </si>
  <si>
    <t>VV ZTI</t>
  </si>
  <si>
    <t>2022051-012</t>
  </si>
  <si>
    <t>Deěťová a splašková kanalizace, akumulační objekt</t>
  </si>
  <si>
    <t>2022051-013</t>
  </si>
  <si>
    <t>VV vytápění</t>
  </si>
  <si>
    <t>2022051-014</t>
  </si>
  <si>
    <t>VV elektro</t>
  </si>
  <si>
    <t>2022051-015</t>
  </si>
  <si>
    <t>VV VZT</t>
  </si>
  <si>
    <t>2022051-016</t>
  </si>
  <si>
    <t>VV Technologie rychlého občerstvení</t>
  </si>
  <si>
    <t>2022051-130</t>
  </si>
  <si>
    <t>VV přípojka vody</t>
  </si>
  <si>
    <t>2022051-140</t>
  </si>
  <si>
    <t>VV přípojka NN</t>
  </si>
  <si>
    <t>2022051-150</t>
  </si>
  <si>
    <t>VV Komunikace</t>
  </si>
  <si>
    <t>02</t>
  </si>
  <si>
    <t>Mobiliář</t>
  </si>
  <si>
    <t>2022051-021</t>
  </si>
  <si>
    <t>VV sprchy a 2 kabiny</t>
  </si>
  <si>
    <t>2022051-022</t>
  </si>
  <si>
    <t>VV 4 kabina</t>
  </si>
  <si>
    <t>03</t>
  </si>
  <si>
    <t>VO - úprava</t>
  </si>
  <si>
    <t>2022051-031</t>
  </si>
  <si>
    <t>VV úprava VO</t>
  </si>
  <si>
    <t>05</t>
  </si>
  <si>
    <t>Místo pro odpadní nádoby</t>
  </si>
  <si>
    <t>2022051-051</t>
  </si>
  <si>
    <t>VV odpady</t>
  </si>
  <si>
    <t>06</t>
  </si>
  <si>
    <t>Sadové úpravy</t>
  </si>
  <si>
    <t>2022051-061</t>
  </si>
  <si>
    <t>VV Sadové</t>
  </si>
  <si>
    <t>Celkem za stavbu</t>
  </si>
  <si>
    <t>CZK</t>
  </si>
  <si>
    <t>#POPS</t>
  </si>
  <si>
    <t>Popis stavby: 2022-051 - ROŠ Otrokovice - II. etapa</t>
  </si>
  <si>
    <t>#POPO</t>
  </si>
  <si>
    <t>Popis objektu: 00 - Demolice WC</t>
  </si>
  <si>
    <t>#POPR</t>
  </si>
  <si>
    <t>Popis rozpočtu: 2022051-001 - VV Restaurace</t>
  </si>
  <si>
    <t>Popis rozpočtu: 2022051-002 - VV WC</t>
  </si>
  <si>
    <t>Popis objektu: 01 - Objekt občerstvení a WC</t>
  </si>
  <si>
    <t>Popis rozpočtu: 2022051-010 - VV stavba</t>
  </si>
  <si>
    <t>Popis rozpočtu: 2022051-011 - VV ZTI</t>
  </si>
  <si>
    <t>Popis rozpočtu: 2022051-012 - Deěťová a splašková kanalizace, akumulační objekt</t>
  </si>
  <si>
    <t>Popis rozpočtu: 2022051-013 - VV vytápění</t>
  </si>
  <si>
    <t>Popis rozpočtu: 2022051-014 - VV elektro</t>
  </si>
  <si>
    <t>Popis rozpočtu: 2022051-015 - VV VZT</t>
  </si>
  <si>
    <t>Popis rozpočtu: 2022051-016 - VV Technologie rychlého občerstvení</t>
  </si>
  <si>
    <t>Popis rozpočtu: 2022051-130 - VV přípojka vody</t>
  </si>
  <si>
    <t>Popis rozpočtu: 2022051-140 - VV přípojka NN</t>
  </si>
  <si>
    <t>Popis rozpočtu: 2022051-150 - VV Komunikace</t>
  </si>
  <si>
    <t>Popis objektu: 02 - Mobiliář</t>
  </si>
  <si>
    <t>Popis rozpočtu: 2022051-021 - VV sprchy a 2 kabiny</t>
  </si>
  <si>
    <t>Popis rozpočtu: 2022051-022 - VV 4 kabina</t>
  </si>
  <si>
    <t>Popis objektu: 03 - VO - úprava</t>
  </si>
  <si>
    <t>Popis rozpočtu: 2022051-031 - VV úprava VO</t>
  </si>
  <si>
    <t>Popis objektu: 05 - Místo pro odpadní nádoby</t>
  </si>
  <si>
    <t>Popis rozpočtu: 2022051-051 - VV odpady</t>
  </si>
  <si>
    <t>Popis objektu: 06 - Sadové úpravy</t>
  </si>
  <si>
    <t>Popis rozpočtu: 2022051-061 - VV Sadové</t>
  </si>
  <si>
    <t>Rekapitulace dílů</t>
  </si>
  <si>
    <t>Typ dílu</t>
  </si>
  <si>
    <t>_1</t>
  </si>
  <si>
    <t>1 - Zemní práce</t>
  </si>
  <si>
    <t>800-1 - Zemní práce</t>
  </si>
  <si>
    <t>místnost č. 106</t>
  </si>
  <si>
    <t>_2</t>
  </si>
  <si>
    <t>721 - SO01-01 Splašková kanalizace</t>
  </si>
  <si>
    <t>827-1 Demontáže vodovodu</t>
  </si>
  <si>
    <t>_3</t>
  </si>
  <si>
    <t>721 - SO01-02 Dešťová kanalizace, akumulační objekt</t>
  </si>
  <si>
    <t>827-1 SO01-03 Vodovodní přípojka - úprava</t>
  </si>
  <si>
    <t>Zařízení č. 3 - Větrání šatny a hygienického zařízení personálu v 1. NP</t>
  </si>
  <si>
    <t>_4</t>
  </si>
  <si>
    <t>VN - Vedlejší náklady</t>
  </si>
  <si>
    <t>_5</t>
  </si>
  <si>
    <t>ON - Ostatní náklady</t>
  </si>
  <si>
    <t>PSV nátěry</t>
  </si>
  <si>
    <t>_6</t>
  </si>
  <si>
    <t>PSV tepelné izolace</t>
  </si>
  <si>
    <t>_7</t>
  </si>
  <si>
    <t>HSV lešení</t>
  </si>
  <si>
    <t>_8</t>
  </si>
  <si>
    <t>Hodinová zúčtovací sazba</t>
  </si>
  <si>
    <t>1</t>
  </si>
  <si>
    <t>Kabely</t>
  </si>
  <si>
    <t>Zemní práce</t>
  </si>
  <si>
    <t>2</t>
  </si>
  <si>
    <t>Svítidla, sloupy</t>
  </si>
  <si>
    <t>Základy a zvláštní zakládání</t>
  </si>
  <si>
    <t>3</t>
  </si>
  <si>
    <t>Svislé a kompletní konstrukce</t>
  </si>
  <si>
    <t>4</t>
  </si>
  <si>
    <t>Revize, zkoušky, HZS</t>
  </si>
  <si>
    <t>Vodorovné konstrukce</t>
  </si>
  <si>
    <t>5</t>
  </si>
  <si>
    <t>Komunikace</t>
  </si>
  <si>
    <t>61</t>
  </si>
  <si>
    <t>Úpravy povrchů vnitřní</t>
  </si>
  <si>
    <t>62</t>
  </si>
  <si>
    <t>Úpravy povrchů vnější</t>
  </si>
  <si>
    <t>63</t>
  </si>
  <si>
    <t>Podlahy a podlahové konstrukce</t>
  </si>
  <si>
    <t>64</t>
  </si>
  <si>
    <t>Výplně otvorů</t>
  </si>
  <si>
    <t>8</t>
  </si>
  <si>
    <t>Trubní vedení</t>
  </si>
  <si>
    <t>91</t>
  </si>
  <si>
    <t>Doplňující práce na komunikaci</t>
  </si>
  <si>
    <t>94</t>
  </si>
  <si>
    <t>Lešení a stavební výtahy</t>
  </si>
  <si>
    <t>95</t>
  </si>
  <si>
    <t>Dokončovací konstrukce na pozemních stavbách</t>
  </si>
  <si>
    <t>96</t>
  </si>
  <si>
    <t>Bourání konstrukcí</t>
  </si>
  <si>
    <t>99</t>
  </si>
  <si>
    <t>Staveništní přesun hmot</t>
  </si>
  <si>
    <t>721 - Vnitřní kanalizace</t>
  </si>
  <si>
    <t>735 - Otopná tělesa</t>
  </si>
  <si>
    <t>722 - Vnitřní vodovod</t>
  </si>
  <si>
    <t>789 - HZS</t>
  </si>
  <si>
    <t>725 - Zařizovací předměty</t>
  </si>
  <si>
    <t>713 - Izolace tepelné</t>
  </si>
  <si>
    <t>711</t>
  </si>
  <si>
    <t>Izolace proti vodě</t>
  </si>
  <si>
    <t>712</t>
  </si>
  <si>
    <t>Povlakové krytiny</t>
  </si>
  <si>
    <t>713</t>
  </si>
  <si>
    <t>Izolace tepelné</t>
  </si>
  <si>
    <t>725</t>
  </si>
  <si>
    <t>Zařizovací předměty</t>
  </si>
  <si>
    <t>762</t>
  </si>
  <si>
    <t>Konstrukce tesařské</t>
  </si>
  <si>
    <t>764</t>
  </si>
  <si>
    <t>Konstrukce klempířské</t>
  </si>
  <si>
    <t>766</t>
  </si>
  <si>
    <t>Konstrukce truhlářské</t>
  </si>
  <si>
    <t>767</t>
  </si>
  <si>
    <t>Konstrukce zámečnické</t>
  </si>
  <si>
    <t>771</t>
  </si>
  <si>
    <t>Podlahy z dlaždic a obklady</t>
  </si>
  <si>
    <t>776</t>
  </si>
  <si>
    <t>Podlahy povlakové</t>
  </si>
  <si>
    <t>781</t>
  </si>
  <si>
    <t>Obklady keramické</t>
  </si>
  <si>
    <t>783</t>
  </si>
  <si>
    <t>Nátěry</t>
  </si>
  <si>
    <t>784</t>
  </si>
  <si>
    <t>Malby</t>
  </si>
  <si>
    <t>799</t>
  </si>
  <si>
    <t>Ostatní</t>
  </si>
  <si>
    <t>Zařízení č. 1 - Větrání prostoru občerstvení v 1. NP</t>
  </si>
  <si>
    <t>Zařízení č. 2 - Větrání hygienického zařízení mužů a žen v 1. NP</t>
  </si>
  <si>
    <t>Montážní, spojovací a těsnicí materiál</t>
  </si>
  <si>
    <t>Rozvaděč RE</t>
  </si>
  <si>
    <t>11</t>
  </si>
  <si>
    <t>Rozvaděč R-bistro</t>
  </si>
  <si>
    <t>12</t>
  </si>
  <si>
    <t>Nosný systém, trubkování</t>
  </si>
  <si>
    <t>13</t>
  </si>
  <si>
    <t>14</t>
  </si>
  <si>
    <t>Přístroje a zařízení</t>
  </si>
  <si>
    <t>15</t>
  </si>
  <si>
    <t>LED svítidla</t>
  </si>
  <si>
    <t>16</t>
  </si>
  <si>
    <t>Bleskosvod a uzemnění</t>
  </si>
  <si>
    <t>17</t>
  </si>
  <si>
    <t>Vyrovnání potenciálu</t>
  </si>
  <si>
    <t>18</t>
  </si>
  <si>
    <t>REVIZE, ZKOUŠKY, HZS</t>
  </si>
  <si>
    <t>19</t>
  </si>
  <si>
    <t>D96</t>
  </si>
  <si>
    <t>Přesuny suti a vybouraných hmot</t>
  </si>
  <si>
    <t>PSU</t>
  </si>
  <si>
    <t>ON</t>
  </si>
  <si>
    <t>VN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</si>
  <si>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</si>
  <si>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</si>
  <si>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</si>
  <si>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</si>
  <si>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</si>
  <si>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</si>
  <si>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</si>
  <si>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</si>
  <si>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</si>
  <si>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</si>
  <si>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</si>
  <si>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</si>
  <si>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</si>
  <si>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</si>
  <si>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</si>
  <si>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</si>
  <si>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</si>
  <si>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</si>
  <si>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</si>
  <si>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</si>
  <si>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</si>
  <si>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</si>
  <si>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</si>
  <si>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</si>
  <si>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</si>
  <si>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</si>
  <si>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</si>
  <si>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</si>
  <si>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</si>
  <si>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174101101R00</t>
  </si>
  <si>
    <t>Zásyp sypaninou se zhutněním jam, šachet, rýh nebo kolem objektů v těchto vykopávkách</t>
  </si>
  <si>
    <t>m3</t>
  </si>
  <si>
    <t>800-1</t>
  </si>
  <si>
    <t>RTS 22/ II</t>
  </si>
  <si>
    <t>Práce</t>
  </si>
  <si>
    <t>Běžná</t>
  </si>
  <si>
    <t>POL1_</t>
  </si>
  <si>
    <t>z jakékoliv horniny s uložením výkopku po vrstvách,</t>
  </si>
  <si>
    <t>SPI</t>
  </si>
  <si>
    <t>(9,2+8,16)*2*0,5*0,9</t>
  </si>
  <si>
    <t>VV</t>
  </si>
  <si>
    <t>59691002.AR</t>
  </si>
  <si>
    <t>recyklát  betonový; frakce 16,0 až 32,0 mm</t>
  </si>
  <si>
    <t>t</t>
  </si>
  <si>
    <t>SPCM</t>
  </si>
  <si>
    <t>Specifikace</t>
  </si>
  <si>
    <t>POL3_</t>
  </si>
  <si>
    <t>Odkaz na mn. položky pořadí 1 : 15,62400*2</t>
  </si>
  <si>
    <t>801</t>
  </si>
  <si>
    <t>Ověření polohy přípojek a jejich odpojení (příp. zrušení)</t>
  </si>
  <si>
    <t>kpl</t>
  </si>
  <si>
    <t>Vlastní</t>
  </si>
  <si>
    <t>Indiv</t>
  </si>
  <si>
    <t>941955002R00</t>
  </si>
  <si>
    <t>Lešení lehké pracovní pomocné pomocné, o výšce lešeňové podlahy přes 1,2 do 1,9 m</t>
  </si>
  <si>
    <t>m2</t>
  </si>
  <si>
    <t>800-3</t>
  </si>
  <si>
    <t>961044111R00</t>
  </si>
  <si>
    <t>Bourání základů z betonu prostého</t>
  </si>
  <si>
    <t>801-3</t>
  </si>
  <si>
    <t>nebo vybourání otvorů průřezové plochy přes 4 m2 v základech,</t>
  </si>
  <si>
    <t>962031113R00</t>
  </si>
  <si>
    <t>Bourání příček z cihel pálených plných, tloušťky 65 mm</t>
  </si>
  <si>
    <t>nebo vybourání otvorů průřezové plochy přes 4 m2 v příčkách, včetně pomocného lešení o výšce podlahy do 1900 mm a pro zatížení do 1,5 kPa  (150 kg/m2),</t>
  </si>
  <si>
    <t>108,109 : 5,4*3,3*2-0,9*2*2</t>
  </si>
  <si>
    <t>110 : 4,155*3,3-0,9*2</t>
  </si>
  <si>
    <t>111 : (3,2+0,1+4,155)*3,3-0,9*2*3</t>
  </si>
  <si>
    <t>112 : 1,5*3,3-0,9*2</t>
  </si>
  <si>
    <t>114,115 : (2,75+1,05*2)*3,3-0,7*2*2</t>
  </si>
  <si>
    <t>962031116R00</t>
  </si>
  <si>
    <t>Bourání příček z cihel pálených plných, tloušťky 140 mm</t>
  </si>
  <si>
    <t>108,109 : (1,5+0,15+2,505+0,1)*3,3</t>
  </si>
  <si>
    <t>962032241R00</t>
  </si>
  <si>
    <t>Bourání zdiva nadzákladového z cihel pálených nebo vápenopískových, na maltu cementovou</t>
  </si>
  <si>
    <t>nebo vybourání otvorů průřezové plochy přes 4 m2 ve zdivu nadzákladovém, včetně pomocného lešení o výšce podlahy do 1900 mm a pro zatížení do 1,5 kPa  (150 kg/m2)</t>
  </si>
  <si>
    <t>(8,36+9)*2*3,4*0,3</t>
  </si>
  <si>
    <t>-(0,9*2,02*3+1,7*2,02+3,6*1+1,6*0,8+1,3*2+3,6*0,55*2)*0,3</t>
  </si>
  <si>
    <t>963051213R00</t>
  </si>
  <si>
    <t>Bourání železobetonových stropů žebrových s viditelnými trámy</t>
  </si>
  <si>
    <t>včetně pomocného lešení o výšce podlahy do 1900 mm a pro zatížení do 1,5 kPa  (150 kg/m2),</t>
  </si>
  <si>
    <t>deska : 8,96*9*0,15</t>
  </si>
  <si>
    <t>žebra : 0,1*0,2*9*12</t>
  </si>
  <si>
    <t>965042241R00</t>
  </si>
  <si>
    <t>Bourání podkladů pod dlažby nebo litých celistvých dlažeb a mazanin  betonových nebo z litého asfaltu, tloušťky přes 100 mm, plochy přes 4 m2</t>
  </si>
  <si>
    <t>8,96*9*0,25</t>
  </si>
  <si>
    <t>965049112RT2</t>
  </si>
  <si>
    <t>Bourání podkladů pod dlažby nebo litých celistvých dlažeb a mazanin  příplatek za bourání mazanin vyztužených svařovanou sítí, tloušťky přes 100 mm</t>
  </si>
  <si>
    <t>Odkaz na mn. položky pořadí 10 : 20,16000</t>
  </si>
  <si>
    <t>965081713RT2</t>
  </si>
  <si>
    <t>Bourání podlah z keramických dlaždic, tloušťky do 10 mm, plochy přes 1 m2</t>
  </si>
  <si>
    <t>bez podkladního lože, s jakoukoliv výplní spár</t>
  </si>
  <si>
    <t>112-114 : 6,23+8,88+1,58</t>
  </si>
  <si>
    <t>968061112R00</t>
  </si>
  <si>
    <t>Vyvěšení nebo zavěšení dřevěných křídel oken, plochy do 1,5 m2</t>
  </si>
  <si>
    <t>kus</t>
  </si>
  <si>
    <t>oken, dveří a vrat, s uložením a opětovným zavěšením po provedení stavebních změn,</t>
  </si>
  <si>
    <t>6+2+2</t>
  </si>
  <si>
    <t>968061125R00</t>
  </si>
  <si>
    <t>Vyvěšení nebo zavěšení dřevěných křídel dveří, plochy do 2 m2</t>
  </si>
  <si>
    <t>968062354R00</t>
  </si>
  <si>
    <t>Vybourání dřevěných rámů oken dvojitých nebo zdvojených, plochy do 1 m2</t>
  </si>
  <si>
    <t>1,2*0,55*6</t>
  </si>
  <si>
    <t>968062355R00</t>
  </si>
  <si>
    <t>Vybourání dřevěných rámů oken dvojitých nebo zdvojených, plochy do 2 m2</t>
  </si>
  <si>
    <t>1,6*0,8</t>
  </si>
  <si>
    <t>1,3*1</t>
  </si>
  <si>
    <t>968062356R00</t>
  </si>
  <si>
    <t>Vybourání dřevěných rámů oken dvojitých nebo zdvojených, plochy do 4 m2</t>
  </si>
  <si>
    <t>3,6*1</t>
  </si>
  <si>
    <t>968072455R00</t>
  </si>
  <si>
    <t>Vybourání a vyjmutí kovových rámů a rolet rámů, včetně pomocného lešení o výšce podlahy do 1900 mm a pro zatížení do 1,5 kPa  (150 kg/m2) dveřních zárubní, plochy do 2 m2</t>
  </si>
  <si>
    <t>0,75*2,02*2</t>
  </si>
  <si>
    <t>0,95*2,02*7</t>
  </si>
  <si>
    <t>968072456R00</t>
  </si>
  <si>
    <t>Vybourání a vyjmutí kovových rámů a rolet rámů, včetně pomocného lešení o výšce podlahy do 1900 mm a pro zatížení do 1,5 kPa  (150 kg/m2) dveřních zárubní, plochy přes 2 m2</t>
  </si>
  <si>
    <t>1,7*2,02</t>
  </si>
  <si>
    <t>978013191R00</t>
  </si>
  <si>
    <t>Otlučení omítek vápenných nebo vápenocementových vnitřních s vyškrabáním spár, s očištěním zdiva stěn, v rozsahu do 100 %</t>
  </si>
  <si>
    <t>Koeficient : 1</t>
  </si>
  <si>
    <t>999281105R00</t>
  </si>
  <si>
    <t xml:space="preserve">Přesun hmot pro opravy a údržbu objektů pro opravy a údržbu dosavadních objektů včetně vnějších plášťů  výšky do 6 m,  </t>
  </si>
  <si>
    <t>801-4</t>
  </si>
  <si>
    <t>Přesun hmot</t>
  </si>
  <si>
    <t>POL7_</t>
  </si>
  <si>
    <t>oborů 801, 803, 811 a 812</t>
  </si>
  <si>
    <t>712400832R00</t>
  </si>
  <si>
    <t xml:space="preserve">Odstranění povlakové krytiny a mechu na střechách šikmých přes 10 do 30° povlakové krytiny dvouvrstvé,  </t>
  </si>
  <si>
    <t>800-711</t>
  </si>
  <si>
    <t>10,48*5,42+10,52*5,45</t>
  </si>
  <si>
    <t>998712201R00</t>
  </si>
  <si>
    <t>Přesun hmot pro povlakové krytiny v objektech výšky do 6 m</t>
  </si>
  <si>
    <t>50 m vodorovně</t>
  </si>
  <si>
    <t>725320822R00</t>
  </si>
  <si>
    <t>Demontáž dřezů dvojitých v kuchyňské sestavě</t>
  </si>
  <si>
    <t>soubor</t>
  </si>
  <si>
    <t>800-721</t>
  </si>
  <si>
    <t>bez výtokových armatur,</t>
  </si>
  <si>
    <t>725820801R00</t>
  </si>
  <si>
    <t>Demontáž baterií nástěnných do G 3/4"</t>
  </si>
  <si>
    <t>998725201R00</t>
  </si>
  <si>
    <t>Přesun hmot pro zařizovací předměty v objektech výšky do 6 m</t>
  </si>
  <si>
    <t>vodorovně do 50 m</t>
  </si>
  <si>
    <t>762341811R00</t>
  </si>
  <si>
    <t>Demontáž bednění a laťování bednění střech rovných, obloukových, o sklonu do 60 stupňů včetně všech nadstřešních konstrukcí z prken hrubých</t>
  </si>
  <si>
    <t>800-762</t>
  </si>
  <si>
    <t>762900030RAA</t>
  </si>
  <si>
    <t>Demontáž krovů  , s laťováním</t>
  </si>
  <si>
    <t>AP-PSV</t>
  </si>
  <si>
    <t>Agregovaná položka</t>
  </si>
  <si>
    <t>POL2_</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</si>
  <si>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</si>
  <si>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10,48*10,52</t>
  </si>
  <si>
    <t>998762202R00</t>
  </si>
  <si>
    <t>Přesun hmot pro konstrukce tesařské v objektech výšky do 12 m</t>
  </si>
  <si>
    <t>764352810R00</t>
  </si>
  <si>
    <t>Demontáž žlabů podokapních půlkruhových rovných, rš 330 mm, sklonu do 30°</t>
  </si>
  <si>
    <t>m</t>
  </si>
  <si>
    <t>800-764</t>
  </si>
  <si>
    <t>10,48+10,52*2+7,58</t>
  </si>
  <si>
    <t>764359810R00</t>
  </si>
  <si>
    <t>Demontáž žlabů kotlíku kónického,  , sklonu do 30°</t>
  </si>
  <si>
    <t>764410850R00</t>
  </si>
  <si>
    <t>Demontáž oplechování parapetů rš od 100 do 330 mm</t>
  </si>
  <si>
    <t>3,6*3</t>
  </si>
  <si>
    <t>1,6+1,3</t>
  </si>
  <si>
    <t>764454801R00</t>
  </si>
  <si>
    <t>Demontáž odpadních trub nebo součástí trub kruhových , o průměru 75 a 100 mm</t>
  </si>
  <si>
    <t>3*2</t>
  </si>
  <si>
    <t>998764201R00</t>
  </si>
  <si>
    <t>Přesun hmot pro konstrukce klempířské v objektech výšky do 6 m</t>
  </si>
  <si>
    <t>766812830R00</t>
  </si>
  <si>
    <t>Demontáž kuchyňských linek délky přes 1500 do 1800 mnm</t>
  </si>
  <si>
    <t>800-766</t>
  </si>
  <si>
    <t>998766201R00</t>
  </si>
  <si>
    <t>Přesun hmot pro konstrukce truhlářské v objektech výšky do 6 m</t>
  </si>
  <si>
    <t>776511810R00</t>
  </si>
  <si>
    <t>Odstranění povlakových podlah z nášlapné plochy lepených, bez podložky, z ploch přes 20 m2</t>
  </si>
  <si>
    <t>800-775</t>
  </si>
  <si>
    <t>108-111 : 8,1+13,52+14,49+13,35</t>
  </si>
  <si>
    <t>998776201R00</t>
  </si>
  <si>
    <t>Přesun hmot pro podlahy povlakové v objektech výšky do 6 m</t>
  </si>
  <si>
    <t>79901</t>
  </si>
  <si>
    <t>Vyklizení, odvoz a likvidace vybavení restaurace (lednice, mrazáky a pod.)</t>
  </si>
  <si>
    <t>979086112R00</t>
  </si>
  <si>
    <t xml:space="preserve">Vodorovná doprava suti a vybouraných hmot nakládání nebo překládání suti a vybouraných hmot na dopravní prostředek při vodorovné dopravě,  ,  </t>
  </si>
  <si>
    <t>832-1</t>
  </si>
  <si>
    <t>Přesun suti</t>
  </si>
  <si>
    <t>POL8_</t>
  </si>
  <si>
    <t>bez naložení, s vyložením a hrubým urovnáním</t>
  </si>
  <si>
    <t>979081111R00</t>
  </si>
  <si>
    <t>Odvoz suti a vybouraných hmot na skládku do 1 km</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</si>
  <si>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</si>
  <si>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</si>
  <si>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</si>
  <si>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</si>
  <si>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</si>
  <si>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</si>
  <si>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979990101R00</t>
  </si>
  <si>
    <t>Poplatek za skládku za uložení, směsi betonu a cihel,  , skupina 17 01 01 a 17 01 02 z Katalogu odpadů</t>
  </si>
  <si>
    <t>979990121R00</t>
  </si>
  <si>
    <t>Poplatek za skládku za uložení, asfaltové pásy,  , skupina 17 03 02 z Katalogu odpadů</t>
  </si>
  <si>
    <t>979990162R00</t>
  </si>
  <si>
    <t>Poplatek za skládku za uložení, dřevo+sklo,  , skupina 17 09 04 z Katalogu odpadů</t>
  </si>
  <si>
    <t>979990181R00</t>
  </si>
  <si>
    <t>Poplatek za skládku za uložení, PVC podlahová krytina,  , skupina 20 03 07 z Katalogu odpadů</t>
  </si>
  <si>
    <t>005122 R</t>
  </si>
  <si>
    <t>Provozní vlivy</t>
  </si>
  <si>
    <t>Soubor</t>
  </si>
  <si>
    <t>VRN</t>
  </si>
  <si>
    <t>POL99_1</t>
  </si>
  <si>
    <t>005211080R</t>
  </si>
  <si>
    <t xml:space="preserve">Bezpečnostní a hygienická opatření na staveništi </t>
  </si>
  <si>
    <t>POL99_2</t>
  </si>
  <si>
    <t>1% z celkové ceny</t>
  </si>
  <si>
    <t>POP</t>
  </si>
  <si>
    <t>SUM</t>
  </si>
  <si>
    <t>END</t>
  </si>
  <si>
    <t>(9,2+8,12)*2*0,5*0,9</t>
  </si>
  <si>
    <t>(1,35+1,9)*0,3*0,9*2</t>
  </si>
  <si>
    <t>Odkaz na mn. položky pořadí 1 : 17,34300*2</t>
  </si>
  <si>
    <t>101 : (1,7+1,2)*3,3</t>
  </si>
  <si>
    <t>102 : (1,55*2+1,3)*3,3-0,7*2</t>
  </si>
  <si>
    <t>103 : 1,7*3,3</t>
  </si>
  <si>
    <t>104 : (1,55*2+1,3)*3,3-0,7*2</t>
  </si>
  <si>
    <t>105 : (1,15+0,9)*3,3-0,7*2</t>
  </si>
  <si>
    <t>106,107 : (3,7+1,05)*3,3-0,7*2</t>
  </si>
  <si>
    <t>8,4*3,3</t>
  </si>
  <si>
    <t>106 : 1,05*3,3</t>
  </si>
  <si>
    <t>venkovní zástěny : (1,35+1,9)*3,4*2</t>
  </si>
  <si>
    <t>(8,32+9)*2*3,4*0,3</t>
  </si>
  <si>
    <t>-(1*2,02*2+0,8*2,02+3,6*0,55*2)*0,3</t>
  </si>
  <si>
    <t>8,92*10,5*0,15</t>
  </si>
  <si>
    <t>0,1*0,2*10,5*12</t>
  </si>
  <si>
    <t>8,92*10,5*0,25</t>
  </si>
  <si>
    <t>Odkaz na mn. položky pořadí 10 : 23,41500</t>
  </si>
  <si>
    <t>101-107 : 31,95+1,92+26,37+1,92+0,94+2,02+1,77</t>
  </si>
  <si>
    <t>968062746R00</t>
  </si>
  <si>
    <t>Vybourání dřevěných rámů stěn plných, zesklených nebo výkladních, pevných nebo otevíravých, plochy do 4 m2</t>
  </si>
  <si>
    <t>kabinky : (2,7+1,55*2)*2,1*2</t>
  </si>
  <si>
    <t>1*2,02*2</t>
  </si>
  <si>
    <t>0,8*2,02</t>
  </si>
  <si>
    <t>0,85*2,02*4</t>
  </si>
  <si>
    <t>969011121R00</t>
  </si>
  <si>
    <t>Vybourání vodovodního, plynového a podobného vedení DN do 52 mm</t>
  </si>
  <si>
    <t>969021111R00</t>
  </si>
  <si>
    <t>Vybourání kanalizačního potrubí DN do 100 mm</t>
  </si>
  <si>
    <t>978059531R00</t>
  </si>
  <si>
    <t>Odsekání a odebrání obkladů stěn z obkládaček vnitřních z jakýchkoliv materiálů, plochy přes 2 m2</t>
  </si>
  <si>
    <t>včetně otlučení podkladní omítky až na zdivo,</t>
  </si>
  <si>
    <t>101 : (4,1+1,7+1,2+8,4+1,55)*2*2,35-1*2,02-0,9*2</t>
  </si>
  <si>
    <t>102 : (1,45+1,3)*2*2,35-0,9*2</t>
  </si>
  <si>
    <t>103 : (4,1+1,55+1,2+1,7+8,4)*2*2,35-1*2,02-0,9*2-0,7*2</t>
  </si>
  <si>
    <t>104 : (1,45+1,3)*2*2,35-0,9*2</t>
  </si>
  <si>
    <t>105 : (1,05+0,9)*2*2,35-0,7*2</t>
  </si>
  <si>
    <t>106 : (1,05+1,92)*2*2,35-0,8*2,02-0,7*2</t>
  </si>
  <si>
    <t>107 : (1,05+1,7)*2*2,35-0,7*2</t>
  </si>
  <si>
    <t>10,44*5,42+10,52*5,45</t>
  </si>
  <si>
    <t>725110811R00</t>
  </si>
  <si>
    <t>Demontáž klozetů splachovacích</t>
  </si>
  <si>
    <t>725122814R00</t>
  </si>
  <si>
    <t>Demontáž pisoárů s nádrží + 2 záchodky</t>
  </si>
  <si>
    <t>725210821R00</t>
  </si>
  <si>
    <t>Demontáž umyvadel umyvadel bez výtokových armatur</t>
  </si>
  <si>
    <t>725840860R00</t>
  </si>
  <si>
    <t>Demontáž baterií sprchových sprchových ramen nebo nebo sprch táhlových</t>
  </si>
  <si>
    <t>10,44*10,52</t>
  </si>
  <si>
    <t>10,44+10,52*2+7,54</t>
  </si>
  <si>
    <t>3,6*2</t>
  </si>
  <si>
    <t>2*3</t>
  </si>
  <si>
    <t>979990111R00</t>
  </si>
  <si>
    <t>Poplatek za skládku za uložení, tašky, stavební keramika,  , skupina 17 01 03 z Katalogu odpadů</t>
  </si>
  <si>
    <t>121101100R00</t>
  </si>
  <si>
    <t>Sejmutí ornice s přemístěním na vzdálenost do 50 m</t>
  </si>
  <si>
    <t>nebo lesní půdy, s vodorovným přemístěním na hromady v místě upotřebení nebo na dočasné či trvalé skládky se složením</t>
  </si>
  <si>
    <t>16,5*15,5*0,25</t>
  </si>
  <si>
    <t>122201101R00</t>
  </si>
  <si>
    <t>Odkopávky a  prokopávky nezapažené v hornině 3  do 100 m3</t>
  </si>
  <si>
    <t>s přehozením výkopku na vzdálenost do 3 m nebo s naložením na dopravní prostředek,</t>
  </si>
  <si>
    <t>12,5*11,5*0,05</t>
  </si>
  <si>
    <t>122201109R00</t>
  </si>
  <si>
    <t>Odkopávky a  prokopávky nezapažené v hornině 3  příplatek k cenám za lepivost horniny</t>
  </si>
  <si>
    <t>Odkaz na mn. položky pořadí 2 : 7,18750</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</si>
  <si>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</si>
  <si>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</si>
  <si>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</si>
  <si>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Začátek provozního součtu</t>
  </si>
  <si>
    <t xml:space="preserve">  (1,5*1,5*3+4*0,9*2)*0,95*2</t>
  </si>
  <si>
    <t xml:space="preserve">  3,5*0,6*0,95*6</t>
  </si>
  <si>
    <t xml:space="preserve">  1,5*1,5*0,95*3</t>
  </si>
  <si>
    <t xml:space="preserve">  1,5*1,5*0,95*7</t>
  </si>
  <si>
    <t>Konec provozního součtu</t>
  </si>
  <si>
    <t>strojně 85 % : 59,85*0,85</t>
  </si>
  <si>
    <t>132201219R00</t>
  </si>
  <si>
    <t xml:space="preserve">Hloubení rýh šířky přes 60 do 200 cm příplatek za lepivost, v hornině 3,  </t>
  </si>
  <si>
    <t>Odkaz na mn. položky pořadí 4 : 50,87250</t>
  </si>
  <si>
    <t>139601102R00</t>
  </si>
  <si>
    <t>Ruční výkop jam, rýh a šachet v hornině 3</t>
  </si>
  <si>
    <t>s přehozením na vzdálenost do 5 m nebo s naložením na ruční dopravní prostředek</t>
  </si>
  <si>
    <t>ručně 15% : 59,85*0,15</t>
  </si>
  <si>
    <t>162701105R00</t>
  </si>
  <si>
    <t>Vodorovné přemístění výkopku z horniny 1 až 4, na vzdálenost přes 9 000  do 10 000 m</t>
  </si>
  <si>
    <t>po suchu, bez naložení výkopku, avšak se složením bez rozhrnutí, zpáteční cesta vozidla.</t>
  </si>
  <si>
    <t>Odkaz na mn. položky pořadí 6 : 8,97750</t>
  </si>
  <si>
    <t>167101201R00</t>
  </si>
  <si>
    <t>Nakládání, skládání, překládání neulehlého výkopku nakládání, skládání, překládání neulehléno výkopku nebo zeminy - ručně  z horniny 1 až 4</t>
  </si>
  <si>
    <t>171201201R00</t>
  </si>
  <si>
    <t>Uložení sypaniny na dočasnou skládku tak, že na 1 m2 plochy připadá přes 2 m3 výkopku nebo ornice</t>
  </si>
  <si>
    <t>Odkaz na mn. položky pořadí 7 : 67,03750</t>
  </si>
  <si>
    <t>181101102R00</t>
  </si>
  <si>
    <t>Úprava pláně v zářezech v hornině 1 až 4, se zhutněním</t>
  </si>
  <si>
    <t>vyrovnáním výškových rozdílů, ploch vodorovných a ploch do sklonu 1 : 5.</t>
  </si>
  <si>
    <t>12,5*11,5</t>
  </si>
  <si>
    <t>199000005R00</t>
  </si>
  <si>
    <t>Poplatky za skládku zeminy 1- 4, skupina 17 05 04 z Katalogu odpadů</t>
  </si>
  <si>
    <t>273321321R00</t>
  </si>
  <si>
    <t>Beton základových desek železový třídy C 20/25, Beton čerstvý obyčejný;  C 20/25;  prostředí: X0;  cement: CEM I;  Dmax = 22 mm;  S 3</t>
  </si>
  <si>
    <t>801-1</t>
  </si>
  <si>
    <t>bez dodávky a uložení výztuže</t>
  </si>
  <si>
    <t>11,1*10,1*0,15</t>
  </si>
  <si>
    <t>273351215R00</t>
  </si>
  <si>
    <t>Bednění stěn základových desek zřízení</t>
  </si>
  <si>
    <t>svislé nebo šikmé (odkloněné) , půdorysně přímé nebo zalomené, stěn základových desek ve volných nebo zapažených jámách, rýhách, šachtách, včetně případných vzpěr,</t>
  </si>
  <si>
    <t>(11,1+10,1)*2*0,15</t>
  </si>
  <si>
    <t>273351216R00</t>
  </si>
  <si>
    <t>Bednění stěn základových desek odstranění</t>
  </si>
  <si>
    <t>Odkaz na mn. položky pořadí 13 : 6,36000</t>
  </si>
  <si>
    <t>273361921RT3</t>
  </si>
  <si>
    <t>Výztuž základových desek ze svařovaných sítí průměr drátu 5 mm, velikost oka 150/150 mm</t>
  </si>
  <si>
    <t>včetně distančních prvků</t>
  </si>
  <si>
    <t>390,6/1000</t>
  </si>
  <si>
    <t>274321321R00</t>
  </si>
  <si>
    <t>Beton základových pasů železový třídy C 20/25, Beton čerstvý obyčejný;  C 20/25;  prostředí: X0;  cement: CEM I;  Dmax = 22 mm;  S 3</t>
  </si>
  <si>
    <t>včetně dodávky a uložení betonu, bez výztuže</t>
  </si>
  <si>
    <t>4*0,9*1*4</t>
  </si>
  <si>
    <t>3,5*0,9*1*6</t>
  </si>
  <si>
    <t>Koeficient : 0,035</t>
  </si>
  <si>
    <t>274351215R00</t>
  </si>
  <si>
    <t>Bednění stěn základových pasů zřízení</t>
  </si>
  <si>
    <t>svislé nebo šikmé (odkloněné), půdorysně přímé nebo zalomené, stěn základových pasů ve volných nebo zapažených jámách, rýhách, šachtách, včetně případných vzpěr,</t>
  </si>
  <si>
    <t>(4*4+3,5*6+8,5)*2*0,15</t>
  </si>
  <si>
    <t>274351216R00</t>
  </si>
  <si>
    <t>Bednění stěn základových pasů odstranění</t>
  </si>
  <si>
    <t>Odkaz na mn. položky pořadí 17 : 13,65000</t>
  </si>
  <si>
    <t>274361821R00</t>
  </si>
  <si>
    <t>Výztuž základových pasů z betonářské oceli výztuž, z oceli 10505,  ,  , Výztuž ocelová betonářská - tyč;  úprava: střih, ohyb;  povrch: žebírkový;  značka: B500B (1.0439);  d = 12,0 mm</t>
  </si>
  <si>
    <t>pásy a patky : 1736,5/1000</t>
  </si>
  <si>
    <t>275321321R00</t>
  </si>
  <si>
    <t>Beton základových patek železový třídy C 20/25, Beton čerstvý obyčejný;  C 20/25;  prostředí: X0;  cement: CEM I;  Dmax = 22 mm;  S 3</t>
  </si>
  <si>
    <t>1,5*1,5*1*16</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</si>
  <si>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</si>
  <si>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</si>
  <si>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</si>
  <si>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(1,5+0,6)*2*0,15*6</t>
  </si>
  <si>
    <t>(1,5+0,6+0,375*2)*0,15*2</t>
  </si>
  <si>
    <t>(1,5+0,6*2)*0,15</t>
  </si>
  <si>
    <t>1,5*4*0,1*7</t>
  </si>
  <si>
    <t>275351216R00</t>
  </si>
  <si>
    <t>Bednění stěn základových patek odstranění</t>
  </si>
  <si>
    <t>Odkaz na mn. položky pořadí 21 : 9,24000</t>
  </si>
  <si>
    <t>201</t>
  </si>
  <si>
    <t>Prostup IS základovými konstrukcemi</t>
  </si>
  <si>
    <t>311271801R00</t>
  </si>
  <si>
    <t>Zdivo nosné z tvárnic porobetonových hladkých tloušťky 250 mm, charakteristická pevnost v tlaku fk = 1,50 MPa, součinitel prostupu tepla U=0,409 W/m2.K</t>
  </si>
  <si>
    <t>(4,65+4,6)*4*3,03</t>
  </si>
  <si>
    <t>-(4,5*0,75+1,45*2,8+5,1*1+3,45*0,75+1,15*2,8+1,1*2,8)</t>
  </si>
  <si>
    <t>317121047RT2</t>
  </si>
  <si>
    <t>Překlady pórobetonové nenosné délky 1240 mm, šířky 100 mm, výšky 249 mm</t>
  </si>
  <si>
    <t>317121047RT4</t>
  </si>
  <si>
    <t>Překlady pórobetonové nenosné délky 1240 mm, šířky 150 mm, výšky 249 mm</t>
  </si>
  <si>
    <t>330321311R00</t>
  </si>
  <si>
    <t>Beton sloupů a pilířů železový třídy C 20/25, Beton čerstvý obyčejný;  C 20/25;  prostředí: X0;  cement: CEM I;  Dmax = 22 mm;  S 3</t>
  </si>
  <si>
    <t>táhel, rámových stojek, vzpěr (bez výztuže), s pomocným lešením o výšce podlahy do 1,90 m a pro zatížení do 1,5 kPa,</t>
  </si>
  <si>
    <t>0,4*0,4*3,03*9</t>
  </si>
  <si>
    <t>pergola : 0,4*0,4*3,18*7</t>
  </si>
  <si>
    <t>331351101R00</t>
  </si>
  <si>
    <t>Bednění hranatých sloupů průřezu pravoúhlého čtyřúhelníka  zřízení</t>
  </si>
  <si>
    <t>(pilířů), rámových stojek, táhel nebo vzpěr svislých nebo šikmých (odkloněných) o výšce do 4 m včetně vzepření</t>
  </si>
  <si>
    <t>0,4*4*3,03*9</t>
  </si>
  <si>
    <t>pergola : 0,4*4*3,18*7</t>
  </si>
  <si>
    <t>331351102R00</t>
  </si>
  <si>
    <t>Bednění hranatých sloupů průřezu pravoúhlého čtyřúhelníka  odstranění</t>
  </si>
  <si>
    <t>Odkaz na mn. položky pořadí 28 : 79,24800</t>
  </si>
  <si>
    <t>342256253R00</t>
  </si>
  <si>
    <t>Příčky z cihel a tvárnic nepálených příčky z příčkovek pórobetonových tloušťky 100 mm</t>
  </si>
  <si>
    <t>včetně pomocného lešení</t>
  </si>
  <si>
    <t>101 : (1,6+2,35)*3,23-0,8*1,97*2</t>
  </si>
  <si>
    <t>104 : (1,25+2,6)*3,23-(0,7+0,8)*1,97</t>
  </si>
  <si>
    <t>342256255R00</t>
  </si>
  <si>
    <t>Příčky z cihel a tvárnic nepálených příčky z příčkovek pórobetonových tloušťky 150 mm</t>
  </si>
  <si>
    <t>102 : 5,95*3,23-0,8*1,97</t>
  </si>
  <si>
    <t>105,106 : (2,3+0,6+1,05+2,05)*3,23-0,6*1,97+2,44*3,23</t>
  </si>
  <si>
    <t>107,108 : (4,5+10,2)*3,23</t>
  </si>
  <si>
    <t>411321315R00</t>
  </si>
  <si>
    <t>Beton stropů železový stropů deskových, desek plochých střech, desek balkónových, desek hřibových stropů včetně hlavic hřibových sloupů, železový (bez výztuže) třídy C 20/25, Beton čerstvý obyčejný;  C 20/25;  prostředí: X0;  cement: CEM I;  Dmax = 22 mm;  S 3</t>
  </si>
  <si>
    <t>11,45*10,46*0,2</t>
  </si>
  <si>
    <t>411351101RT4</t>
  </si>
  <si>
    <t>Bednění stropů deskových, balkonových nebo plošných konzol plné, rovné, popř. s náběhy systémové, včetně podepření, tloušťka stropu 240 mm, zřízení</t>
  </si>
  <si>
    <t>s pomocným lešením</t>
  </si>
  <si>
    <t>411351102R00</t>
  </si>
  <si>
    <t>Bednění stropů deskových, balkonových nebo plošných konzol plné, rovné, popř. s náběhy  , odstranění</t>
  </si>
  <si>
    <t>411351801R00</t>
  </si>
  <si>
    <t>Bednění stropů bednění svislých ploch zřízení</t>
  </si>
  <si>
    <t>(11,46+10,46)*2*0,2</t>
  </si>
  <si>
    <t>411351802R00</t>
  </si>
  <si>
    <t>Bednění stropů bednění svislých ploch odstranění</t>
  </si>
  <si>
    <t>Odkaz na mn. položky pořadí 35 : 8,76800</t>
  </si>
  <si>
    <t>413321315R00</t>
  </si>
  <si>
    <t>Beton nosníků železový třídy C 20/25, Beton čerstvý obyčejný;  C 20/25;  prostředí: X0;  cement: CEM I;  Dmax = 22 mm;  S 3</t>
  </si>
  <si>
    <t>včetně stěnových, nosníků jeřábových drah, volných trámů, průvlaků, rámových příčlí, ztužidel, konzol, vodorovných táhel a podobných tyčových konstrukcí,</t>
  </si>
  <si>
    <t>(3,53+14,4-0,4+1,4+3,53*2)*0,4*0,4</t>
  </si>
  <si>
    <t>(9,6+10,2)*0,4*0,2</t>
  </si>
  <si>
    <t>413351101R00</t>
  </si>
  <si>
    <t>Bednění nosníků zřízení bednění nosníků š.do 600 mm, v.do 600 mm</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</si>
  <si>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</si>
  <si>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(3,53+14,4-0,4+1,4+3,53*2)</t>
  </si>
  <si>
    <t>(9,6+10,2)*0,25*2</t>
  </si>
  <si>
    <t>413351103R00</t>
  </si>
  <si>
    <t>Bednění nosníků odstranění bednění nosníků š.do 600 mm, v.do 600 mm</t>
  </si>
  <si>
    <t>Odkaz na mn. položky pořadí 38 : 35,89000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</si>
  <si>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</si>
  <si>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</si>
  <si>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</si>
  <si>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Odkaz na mn. položky pořadí 37 : 5,74240*0,1</t>
  </si>
  <si>
    <t>417321315R00</t>
  </si>
  <si>
    <t>Železobeton ztužujících pásů a věnců třídy C 20/25, Beton čerstvý obyčejný;  C 20/25;  prostředí: X0;  cement: CEM I;  Dmax = 22 mm;  S 3</t>
  </si>
  <si>
    <t>pilíře, nosníky, věnce : (708,8+320,7+2235,4)/1000</t>
  </si>
  <si>
    <t>417351115R00</t>
  </si>
  <si>
    <t>Bednění bočnic ztužujících pásů a věnců včetně vzpěr zřízení</t>
  </si>
  <si>
    <t>(11,46+9,6)*2*0,25*2</t>
  </si>
  <si>
    <t>417351116R00</t>
  </si>
  <si>
    <t>Bednění bočnic ztužujících pásů a věnců včetně vzpěr odstranění</t>
  </si>
  <si>
    <t>Odkaz na mn. položky pořadí 42 : 21,06000</t>
  </si>
  <si>
    <t>411361922T01</t>
  </si>
  <si>
    <t>Výztuž stropů svařovanou sítí, průměr drátu 10,0, oka 100/100 mm</t>
  </si>
  <si>
    <t>4146/1000</t>
  </si>
  <si>
    <t>564831111RT2</t>
  </si>
  <si>
    <t>Podklad ze štěrkodrti s rozprostřením a zhutněním frakce 0-32 mm, tloušťka po zhutnění 100 mm, Kamenivo nestanovené</t>
  </si>
  <si>
    <t>822-1</t>
  </si>
  <si>
    <t>8,5*4,225-0,225*1,5</t>
  </si>
  <si>
    <t>8,5*4,3225-(0,6+0,225)*1,5</t>
  </si>
  <si>
    <t>564851111R00</t>
  </si>
  <si>
    <t>Podklad ze štěrkodrti s rozprostřením a zhutněním frakce 0-63 mm, tloušťka po zhutnění 150 mm</t>
  </si>
  <si>
    <t>3,93*10,46+15,47*3,93</t>
  </si>
  <si>
    <t>564851114RT4</t>
  </si>
  <si>
    <t>Podklad ze štěrkodrti s rozprostřením a zhutněním frakce 0-63 mm, tloušťka po zhutnění 180 mm, Kamenivo nestanovené</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</si>
  <si>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</si>
  <si>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</si>
  <si>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</si>
  <si>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Odkaz na mn. položky pořadí 46 : 101,90490</t>
  </si>
  <si>
    <t>59245110R</t>
  </si>
  <si>
    <t>dlažba betonová dvouvrstvá, skladebná; obdélník; šedá; l = 200 mm; š = 100 mm; tl. 60,0 mm</t>
  </si>
  <si>
    <t>Koeficient : 0,05</t>
  </si>
  <si>
    <t>611472111R00</t>
  </si>
  <si>
    <t>Omítka stropu, míchané jádro, štuk ze suché směsi štuk ze suché směsy</t>
  </si>
  <si>
    <t>postřik a jádro míchané z písku, cementu a hydrátu, štuk z pytlované suché směsi</t>
  </si>
  <si>
    <t>101-107 : 3,83+12,5+4,81+2,86+0,81+29,64+18,08+25,06</t>
  </si>
  <si>
    <t>boky vnitřního nosníku : (9,6+10,2)*0,2*2</t>
  </si>
  <si>
    <t>612471411R00</t>
  </si>
  <si>
    <t>Tenkovrstvá úprava stěn aktivovaným štukem malta vápenocementová</t>
  </si>
  <si>
    <t>na rovném povrchu vnitřních stěn, pilířů, svislých panelových konstrukcí, s nejnutnějším obroušením podkladu (pemzou apod.) a oprášením,</t>
  </si>
  <si>
    <t>101 : (1,5+2,35)*2*3-0,8*1,97*3-1,45*2,8+(1,45+2,8*2)*0,25</t>
  </si>
  <si>
    <t>102 : (5,95+2,1)*2*3-0,8*1,97</t>
  </si>
  <si>
    <t>103 : (2,65+1,55)*2*3-(0,6+0,8*2)*1,97</t>
  </si>
  <si>
    <t>104 : (1,15*4+2,5*2)*0,9</t>
  </si>
  <si>
    <t>105 : 0,9*4*0,9</t>
  </si>
  <si>
    <t>106 : (5,95+5,65+2,44+0,15)*2*1,4-5,1*1+(5,1+1)*2*0,25</t>
  </si>
  <si>
    <t>107 : (4,5+3,95)*2*0,9+(1,1+2,8*2)*0,25+(4,5+0,75)*2*0,25</t>
  </si>
  <si>
    <t>108 : (4,5+5,5)*2*0,9+(3,6+2,8)*2*0,25</t>
  </si>
  <si>
    <t>612481211RT2</t>
  </si>
  <si>
    <t>Vyztužení povrchu vnitřních stěn sklotextilní síťovinou s dodávkou síťoviny a stěrkového tmelu</t>
  </si>
  <si>
    <t>104 : (1,15*4+2,5*2)*3-(0,7*2+0,8)*1,97</t>
  </si>
  <si>
    <t>105 : 0,9*4*3-0,6*1,97</t>
  </si>
  <si>
    <t>106 : (5,95+5,65+2,44+0,15)*2*3-0,8*1,97-5,1*1+(5,1+1)*2*0,25</t>
  </si>
  <si>
    <t>107 : (4,5+3,95)*2*3-1,1*2,8-4,5*0,75+(1,1+2,8*2)*0,25+(4,5+0,75)*2*0,25</t>
  </si>
  <si>
    <t>108 : (4,5+5,5)*2*3-1,15*2,8-3,45*0,75+(3,6+2,8)*2*0,25</t>
  </si>
  <si>
    <t>602011188RT7</t>
  </si>
  <si>
    <t>Omítka stěn z hotových směsí vrchní tenkovrstvá, silikonová, zatřená, tloušťka vrstvy 2 mm, probarvená</t>
  </si>
  <si>
    <t>po jednotlivých vrstvách</t>
  </si>
  <si>
    <t>Odkaz na mn. položky pořadí 56 : 3,73200</t>
  </si>
  <si>
    <t>Odkaz na mn. položky pořadí 57 : 68,66120</t>
  </si>
  <si>
    <t>622315523RV1</t>
  </si>
  <si>
    <t>Zateplení soklu extrudovaným polystyrénem, tloušťky 120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</si>
  <si>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</si>
  <si>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(5,17+4,63)*4*0,68</t>
  </si>
  <si>
    <t>622315333RV1</t>
  </si>
  <si>
    <t xml:space="preserve">Zateplení fasády  , šedým expandovaným polystyrenem,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</si>
  <si>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</si>
  <si>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(5,17+4,63)*4*2,5</t>
  </si>
  <si>
    <t>622323353RV1</t>
  </si>
  <si>
    <t>Zateplení ostění  , expandovaným polystyrénem s grafitem, tloušťky 30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</si>
  <si>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</si>
  <si>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(4,5+0,75)*2*0,12</t>
  </si>
  <si>
    <t>(5,1+1)*2*0,12</t>
  </si>
  <si>
    <t>(3,45+0,75)*2*0,12</t>
  </si>
  <si>
    <t>6223181309T0</t>
  </si>
  <si>
    <t>Zateplovací systém fasáda,desky PIR 70 mm, zakončený stěrkou s výztužnou tkaninou</t>
  </si>
  <si>
    <t>pilíře : (0,5+0,47+0,15)*3,18*4</t>
  </si>
  <si>
    <t>(0,54+0,03*2)*3,18*4</t>
  </si>
  <si>
    <t>věnec : (11,4+10,46)*2*(0,14+0,4)</t>
  </si>
  <si>
    <t>(11,4+10,46)*2*0,35</t>
  </si>
  <si>
    <t>(10,84+8,84)*2*0,2</t>
  </si>
  <si>
    <t>631312511R00</t>
  </si>
  <si>
    <t>Mazanina z betonu prostého tl. přes 50 do 80 mm třídy C 12/15,  , Beton čerstvý obyčejný;  C 12/15;  prostředí: X0;  cement: CEM II;  Dmax = 22 mm;  S 2</t>
  </si>
  <si>
    <t>(z kameniva) hlazená dřevěným hladítkem</t>
  </si>
  <si>
    <t>pod základy : 1,5*1,5*0,05*16</t>
  </si>
  <si>
    <t>4*0,9*0,05*4</t>
  </si>
  <si>
    <t>3,5*0,9*0,05*6</t>
  </si>
  <si>
    <t>631313711R00</t>
  </si>
  <si>
    <t>Mazanina z betonu prostého tl. přes 80 do 120 mm třídy C 25/30 ,  , Beton čerstvý obyčejný;  C 25/30;  prostředí: X0;  cement: CEM I;  Dmax = 22 mm;  S 2</t>
  </si>
  <si>
    <t>97,56*0,07</t>
  </si>
  <si>
    <t>631319161R00</t>
  </si>
  <si>
    <t xml:space="preserve">Příplatek za přehlazení povrchu tloušťka mazaniny do 80 mm </t>
  </si>
  <si>
    <t>betonové mazaniny min. B 10 ocelovým hladítkem s poprášením cementem pro konečnou úpravu mazaniny</t>
  </si>
  <si>
    <t>Odkaz na mn. položky pořadí 59 : 6,82920</t>
  </si>
  <si>
    <t>631319171R00</t>
  </si>
  <si>
    <t xml:space="preserve">Příplatek za stržení povrchu tloušťka mazaniny do 80 mm </t>
  </si>
  <si>
    <t>spodní vrstvy mazaniny latí před vložením výztuže nebo pletiva pro tloušťku obou vrstev mazaniny</t>
  </si>
  <si>
    <t>Odkaz na mn. položky pořadí 58 : 3,46500</t>
  </si>
  <si>
    <t>631361921RT0</t>
  </si>
  <si>
    <t>Výztuž mazanin z betonů a z lehkých betonů ze svařovaných sítí průměr drátu 4 mm, velikost oka 150/150 mm</t>
  </si>
  <si>
    <t>97,56*1,9833*1,2/1000</t>
  </si>
  <si>
    <t>642942111RT3</t>
  </si>
  <si>
    <t>Osazení zárubní dveřních ocelových bez dveřních křídel, do zdiva včetně kotvení, na jakoukoliv cementovou maltu, s vybetonováním prahu v zárubni a s osazením špalíků nebo latí pro dřevěný práh  včetně dodávky zárubní  70 x 197 x 10 cm</t>
  </si>
  <si>
    <t>642942111RT4</t>
  </si>
  <si>
    <t>Osazení zárubní dveřních ocelových bez dveřních křídel, do zdiva včetně kotvení, na jakoukoliv cementovou maltu, s vybetonováním prahu v zárubni a s osazením špalíků nebo latí pro dřevěný práh  včetně dodávky zárubní  800 x 1970 x 100 mm</t>
  </si>
  <si>
    <t>642942111RU2</t>
  </si>
  <si>
    <t>Osazení zárubní dveřních ocelových bez dveřních křídel, do zdiva včetně kotvení, na jakoukoliv cementovou maltu, s vybetonováním prahu v zárubni a s osazením špalíků nebo latí pro dřevěný práh  včetně dodávky zárubní  600 x 1970 x 150 mm</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</si>
  <si>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</si>
  <si>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</si>
  <si>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D045</t>
  </si>
  <si>
    <t>Kompletní dodávka a montáž hliníkových vstupních dveří vč. kotvení, těsnění, pásek apod.</t>
  </si>
  <si>
    <t>D04 : 1,45*2,8</t>
  </si>
  <si>
    <t>D05 : 1,1*2,8</t>
  </si>
  <si>
    <t>O123</t>
  </si>
  <si>
    <t>Dodávka a montáž hliníkových oken s trojsklem, vnitřním parapetem, kotvením, těsněním, páskami apod.</t>
  </si>
  <si>
    <t>O01 : 4,5*0,75</t>
  </si>
  <si>
    <t>O02 : 3,45*0,75+1,15*2,8</t>
  </si>
  <si>
    <t>O03 : 5,1*1</t>
  </si>
  <si>
    <t>941955001R00</t>
  </si>
  <si>
    <t>Lešení lehké pracovní pomocné pomocné, o výšce lešeňové podlahy do 1,2 m</t>
  </si>
  <si>
    <t>Odkaz na mn. položky pořadí 50 : 105,51000*0,6</t>
  </si>
  <si>
    <t>Odkaz na mn. položky pořadí 52 : 305,20000*0,4</t>
  </si>
  <si>
    <t>venkovní : 3*(17+15)</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</si>
  <si>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</si>
  <si>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</si>
  <si>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953981103R00</t>
  </si>
  <si>
    <t>Chemické kotvy do betonu, do cihelného zdiva do betonu, hloubky 110 mm, M 12, ampule pro chemickou kotvu</t>
  </si>
  <si>
    <t>kotvení hranolu 15/15 cm střecha : (16+14)*2</t>
  </si>
  <si>
    <t>998011001R00</t>
  </si>
  <si>
    <t>Přesun hmot pro budovy s nosnou konstrukcí zděnou výšky do 6 m</t>
  </si>
  <si>
    <t>přesun hmot pro budovy občanské výstavby (JKSO 801), budovy pro bydlení (JKSO 803) budovy pro výrobu a služby (JKSO 812) s nosnou svislou konstrukcí zděnou z cihel nebo tvárnic nebo kovovou</t>
  </si>
  <si>
    <t>711111001RZ1</t>
  </si>
  <si>
    <t>Provedení izolace proti zemní vlhkosti natěradly za studena na ploše vodorovné nátěrem penetračním, 1 x nátěr, včetně dodávky penetračního laku ALP, Hmota nátěrová asfaltová; typ: lak, penetrace; funkce: zpevnění povrchu, adhezní můstek; vrstva: podkladní; exteriér; podklad: beton, keramika; bar...</t>
  </si>
  <si>
    <t>11,1*10,1</t>
  </si>
  <si>
    <t>711141559RT1</t>
  </si>
  <si>
    <t xml:space="preserve">Provedení izolace proti zemní vlhkosti pásy přitavením vodorovná, 1 vrstva, bez dodávky izolačních pásů,  </t>
  </si>
  <si>
    <t>Odkaz na mn. položky pořadí 74 : 112,11000</t>
  </si>
  <si>
    <t>62836163.AR</t>
  </si>
  <si>
    <t>pás izolační z oxidovaného asfaltu natavitelný; nosná vložka hliníková fólie; horní strana jemný minerální posyp; spodní strana PE fólie; tl. 3,5 mm</t>
  </si>
  <si>
    <t>Koeficient : 0,15</t>
  </si>
  <si>
    <t>998711201R00</t>
  </si>
  <si>
    <t>Přesun hmot pro izolace proti vodě svisle do 6 m</t>
  </si>
  <si>
    <t>50 m vodorovně měřeno od těžiště půdorysné plochy skládky do těžiště půdorysné plochy objektu</t>
  </si>
  <si>
    <t>631571010R00</t>
  </si>
  <si>
    <t>Násyp pod podlahy z kameniva bez dodávky materiálu  bez určení tloušťky</t>
  </si>
  <si>
    <t>pod mazaniny a dlažby, popř. na plochých střechách, vodorovný nebo ve spádu, s udusáním a urovnáním povrchu,</t>
  </si>
  <si>
    <t>10,84*9,84</t>
  </si>
  <si>
    <t>712111111R00</t>
  </si>
  <si>
    <t>Hydroizolační nátěr plochých střech  ze syntetické pryskyřice s vlákny, na cementový podklad, Hmota pro povrchovou ochranu betonu</t>
  </si>
  <si>
    <t>11,54*10,54</t>
  </si>
  <si>
    <t>712351111RT2</t>
  </si>
  <si>
    <t>Povlakové krytiny střech do 10° samolepicími pásy 1 vrstva, včetně dodávky samolepicího asfaltového pásu</t>
  </si>
  <si>
    <t>712371801R00</t>
  </si>
  <si>
    <t xml:space="preserve">Povlakové krytiny střech do 10° termoplasty volně položené,  ,  , bez dodávky fólie,  </t>
  </si>
  <si>
    <t>712372111R00</t>
  </si>
  <si>
    <t xml:space="preserve">Povlakové krytiny střech do 10° termoplasty kotvené do betonu, 4 kotvy/m2, pro tl. izolace do 160 mm, bez dodávky fólie,  </t>
  </si>
  <si>
    <t>712391171RT1</t>
  </si>
  <si>
    <t>Textílie na střechách do 10° podkladní, položení - bez dodávky textílie</t>
  </si>
  <si>
    <t>dvě samostatné vrstvy 1x 300g a 1x200g : 10,84*9,84</t>
  </si>
  <si>
    <t>712999</t>
  </si>
  <si>
    <t>Dodávka a položení rozchodníkové rohože - viz PD</t>
  </si>
  <si>
    <t>7129991</t>
  </si>
  <si>
    <t>Dodávka a osazení kačírkové lišty</t>
  </si>
  <si>
    <t>(10,84+9,84)*2*2</t>
  </si>
  <si>
    <t>00590010R</t>
  </si>
  <si>
    <t>travní koberec š = 110,0 cm; l = 200,0 cm; složení rozchodník</t>
  </si>
  <si>
    <t>10371522R</t>
  </si>
  <si>
    <t>substrát střešní, směs spongilitu, liadrainu a rašeliny; balení volně ložený; extenzivní</t>
  </si>
  <si>
    <t>10,84*9,84*0,08</t>
  </si>
  <si>
    <t>283220022R</t>
  </si>
  <si>
    <t>fólie izolační střešní hydroizolační; tloušťka 1,50 mm; plošná hmotnost 1 800 g/m2; PVC-P, skelná výztuž; µ = 15 000,0</t>
  </si>
  <si>
    <t>Odkaz na mn. položky pořadí 82 : 106,66560</t>
  </si>
  <si>
    <t>28323125R</t>
  </si>
  <si>
    <t>fólie izolační zemní hydroakumulační, drenážní; tloušťka 1,00 mm; výška nopů 20,0 mm; plošná hmotnost 1 000 g/m2; HDPE</t>
  </si>
  <si>
    <t>Odkaz na mn. položky pořadí 81 : 106,66560</t>
  </si>
  <si>
    <t>69366197R</t>
  </si>
  <si>
    <t>geotextilie PP; funkce separační, ochranná, výztužná, filtrační; plošná hmotnost 200 g/m2; zpevněná oboustranně</t>
  </si>
  <si>
    <t>69366198R</t>
  </si>
  <si>
    <t>geotextilie PP; funkce separační, ochranná, výztužná, filtrační; plošná hmotnost 300 g/m2; zpevněná oboustranně</t>
  </si>
  <si>
    <t>713141125R00</t>
  </si>
  <si>
    <t>Montáž tepelné izolace plochých střech desky, na lepidlo</t>
  </si>
  <si>
    <t>800-713</t>
  </si>
  <si>
    <t>10,84*9,84*2</t>
  </si>
  <si>
    <t>28375705R</t>
  </si>
  <si>
    <t>deska izolační stabilizovaná; pěnový polystyren; rovná hrana; součinitel tepelné vodivosti 0,035 W/mK; obj. hmotnost 25,00 kg/m3</t>
  </si>
  <si>
    <t>10,84*9,84*0,18</t>
  </si>
  <si>
    <t>28375972R</t>
  </si>
  <si>
    <t>deska spádová, klín EPS 150; pěnový polystyren; součinitel tepelné vodivosti 0,035 W/mK</t>
  </si>
  <si>
    <t>10,84*9,84*0,07</t>
  </si>
  <si>
    <t>998713201R00</t>
  </si>
  <si>
    <t>Přesun hmot pro izolace tepelné v objektech výšky do 6 m</t>
  </si>
  <si>
    <t>762334192R00</t>
  </si>
  <si>
    <t>Vázané konstrukce krovů montáž  krokví rovnoběžných s okapem (vlašských) na podpory jakéhokoliv druhu z hraněného řeziva spojovaného ocelovými spojkami, průřezové plochy přes 120 do 288 cm2</t>
  </si>
  <si>
    <t>střecha : (11,14+9,84)*2</t>
  </si>
  <si>
    <t>7629</t>
  </si>
  <si>
    <t>Montáž nosných trámů pergoly vč. kotvicích prvků k betonové konstrukci</t>
  </si>
  <si>
    <t>bm</t>
  </si>
  <si>
    <t>3,53*3</t>
  </si>
  <si>
    <t>60515895R</t>
  </si>
  <si>
    <t>hranol SM; lepený, vrstvený; l = 1 000 až 13 000 mm; pro konstrukce pohledové; 12 %</t>
  </si>
  <si>
    <t>střecha : (11,14+9,84)*2*0,15*0,15</t>
  </si>
  <si>
    <t>pergola : 3,53*3*0,235*0,3</t>
  </si>
  <si>
    <t>Koeficient : 0,2</t>
  </si>
  <si>
    <t>764816125RT2</t>
  </si>
  <si>
    <t>Oplechování parapetů včetně rohů, lepené lepidlem, z lakovaného pozinkovaného plechu, rš 250 mm, dodávka a montáž</t>
  </si>
  <si>
    <t>včetně rohů</t>
  </si>
  <si>
    <t>K1 : 4,5</t>
  </si>
  <si>
    <t>K2 : 3,5</t>
  </si>
  <si>
    <t>K3 : 5,1</t>
  </si>
  <si>
    <t>764718114T00</t>
  </si>
  <si>
    <t>Žlab podokapní hranatý z Al plechu lak., rš 330 mm vč. háků a čel</t>
  </si>
  <si>
    <t>K4 : 10,1</t>
  </si>
  <si>
    <t>764718119T00</t>
  </si>
  <si>
    <t>Odpadní trouby hranaté z Al plechu lak., 100x100 mm</t>
  </si>
  <si>
    <t>K5 : 13</t>
  </si>
  <si>
    <t>K9 : 16</t>
  </si>
  <si>
    <t>764719554T00</t>
  </si>
  <si>
    <t>Oplechování zdí z Al plechu lak. rš. 470</t>
  </si>
  <si>
    <t>K7 : 20,8</t>
  </si>
  <si>
    <t>764719555T00</t>
  </si>
  <si>
    <t>Oplechování zdí z Al lak. plechu rš 560 mm</t>
  </si>
  <si>
    <t>K6 : 37,7</t>
  </si>
  <si>
    <t>764903216T03</t>
  </si>
  <si>
    <t>Ookapový plech Al lak. rš. 250 mm</t>
  </si>
  <si>
    <t>K8 : 20,8</t>
  </si>
  <si>
    <t>766661112R00</t>
  </si>
  <si>
    <t>Montáž dveřních křídel kompletizovaných otevíravých ,  , do ocelové nebo fošnové zárubně, jednokřídlových, šířky do 800 mm</t>
  </si>
  <si>
    <t>766670021R00</t>
  </si>
  <si>
    <t xml:space="preserve">Montáž kliky a štítku </t>
  </si>
  <si>
    <t>7669</t>
  </si>
  <si>
    <t>Kompletní dodávka a montáž ocelovřevěného paravánu vč. povrchové úpravy a kotvení, 4600x2780 mm</t>
  </si>
  <si>
    <t>76691</t>
  </si>
  <si>
    <t>Kompletní dodávka a montáž kabin WC HPL</t>
  </si>
  <si>
    <t>(4,5+4*1,55)*2,1</t>
  </si>
  <si>
    <t>(1,75+0,85)*2,1</t>
  </si>
  <si>
    <t>(3,7+1,55*4)*2,1</t>
  </si>
  <si>
    <t>766410010RAB</t>
  </si>
  <si>
    <t>Obklad stěn palubkami a deskami z aglomer.dřeva palubkami MD pero-drážka, lakování</t>
  </si>
  <si>
    <t>(5,17+4,63)*4*2,8</t>
  </si>
  <si>
    <t>(1,45+2,8*2)*0,16</t>
  </si>
  <si>
    <t>(1,15+2,8*2)*0,16</t>
  </si>
  <si>
    <t>(1,1+2,8*2)*0,16</t>
  </si>
  <si>
    <t>54914622R</t>
  </si>
  <si>
    <t>kování interiérové kliky se štíty pro klíč; povrch - kliky pochromované TiN (zlatá); povrch - štíty leštěná nerez TiN (zlatá)</t>
  </si>
  <si>
    <t>6119</t>
  </si>
  <si>
    <t>Dveře vnitřní s povrchovou HPL 60-80/197 cm, vč zámku (vložky, WC)</t>
  </si>
  <si>
    <t>Z6-9</t>
  </si>
  <si>
    <t>Dodávka a montáž bioklimatické pergoly s naklápěním lamel - viz PD</t>
  </si>
  <si>
    <t>Z6 : 5,17*3,93*2</t>
  </si>
  <si>
    <t>Z7 : 3,6*3,47</t>
  </si>
  <si>
    <t>Z8 : 5*3,93</t>
  </si>
  <si>
    <t>Z9 : 4,66*3,93</t>
  </si>
  <si>
    <t>771578011R00</t>
  </si>
  <si>
    <t>Montáž podlah vnitřních z dlaždic keramických Zvláštní úpravy spár spára podlaha-stěna silikonem</t>
  </si>
  <si>
    <t>800-771</t>
  </si>
  <si>
    <t>101 : (1,5+2,35)*2</t>
  </si>
  <si>
    <t>102 : (5,95+2,1)*2</t>
  </si>
  <si>
    <t>103 : (2,65+1,55)*2</t>
  </si>
  <si>
    <t>104 : (1,15*4+2,5*2)</t>
  </si>
  <si>
    <t>105 : 0,9*4</t>
  </si>
  <si>
    <t>106 : (5,95+5,64+2,44+0,15)*2</t>
  </si>
  <si>
    <t>107 : (4,5+3,95)*2</t>
  </si>
  <si>
    <t>108 : (4,5+5,5)*2</t>
  </si>
  <si>
    <t>771570014RAI</t>
  </si>
  <si>
    <t>Dlažba z dlaždic keramických 30 x 30 cm, položených do tmele,  , bez dodávky dlažby</t>
  </si>
  <si>
    <t>101-108 : 97,56</t>
  </si>
  <si>
    <t>597642031R</t>
  </si>
  <si>
    <t>dlažba keramická š = 300 mm; l = 300 mm; h = 9,0 mm; protiskluzová úprava; pro interiér i exteriér</t>
  </si>
  <si>
    <t>Odkaz na mn. položky pořadí 118 : 97,56000</t>
  </si>
  <si>
    <t>Koeficient : 0,12</t>
  </si>
  <si>
    <t>998771201R00</t>
  </si>
  <si>
    <t>Přesun hmot pro podlahy z dlaždic v objektech výšky do 6 m</t>
  </si>
  <si>
    <t>781497111RS3</t>
  </si>
  <si>
    <t xml:space="preserve">Lišty k obkladům profil ukončovací leštěný hliník, uložení do tmele, výška profilu 10 mm,  </t>
  </si>
  <si>
    <t>104 : 1,15*4+2,5*2+2*6</t>
  </si>
  <si>
    <t>105 : 0,9*4+2*2</t>
  </si>
  <si>
    <t>106 : (5,95+5,64+2,44+0,15)*2+6*1,6+2*1,8</t>
  </si>
  <si>
    <t>107 : (4,5+3,95)*2+2*2+0,25*2</t>
  </si>
  <si>
    <t>108 : (4,5+5,5)*2+2*2</t>
  </si>
  <si>
    <t>781470014RAI</t>
  </si>
  <si>
    <t xml:space="preserve">Obklad vnitřní keramický 300 x 300 mm, do malty, bez dodávky obkladu,  </t>
  </si>
  <si>
    <t>z dlaždic keramických kladených do malty, včetně spárování a podílu práce v omezeném prostoru a na malých plochách.</t>
  </si>
  <si>
    <t>104 : (1,15*4+2,5*2)*2,1-(0,7*2+0,8)*1,97</t>
  </si>
  <si>
    <t>105 : 0,9*4*2,1-0,6*1,97</t>
  </si>
  <si>
    <t>106 : (5,95+5,65+2,44+0,15)*2*1,6</t>
  </si>
  <si>
    <t>107 : (4,5+3,95)*2*2,1</t>
  </si>
  <si>
    <t>108 : (4,5+5,5)*2*2,1</t>
  </si>
  <si>
    <t>597813730R</t>
  </si>
  <si>
    <t>obklad keramický š = 198 mm; l = 398 mm; h = 7,0 mm; pro interiér; barva světle béžová; mat</t>
  </si>
  <si>
    <t>Odkaz na mn. položky pořadí 122 : 145,10200</t>
  </si>
  <si>
    <t>Koeficient : 0,08</t>
  </si>
  <si>
    <t>998781201R00</t>
  </si>
  <si>
    <t>Přesun hmot pro obklady keramické v objektech výšky do 6 m</t>
  </si>
  <si>
    <t>783222110R00</t>
  </si>
  <si>
    <t xml:space="preserve">Nátěry kov.stavebních doplňk.konstrukcí syntetické 2x email,  </t>
  </si>
  <si>
    <t>800-783</t>
  </si>
  <si>
    <t>6*1,25</t>
  </si>
  <si>
    <t>783726300R00</t>
  </si>
  <si>
    <t>Nátěry tesařských konstrukcí lazurovací lazurovací, 3x lak</t>
  </si>
  <si>
    <t>včetně montáže, dodávkya demontáže lešení.</t>
  </si>
  <si>
    <t>pergola : 3,53*3*(0,235+0,3)*2</t>
  </si>
  <si>
    <t>783782205R00</t>
  </si>
  <si>
    <t>Nátěry tesařských konstrukcí ochranné fungicidní+ biocidní (proti plísním, houbám a hmyzu), dvojnásobný</t>
  </si>
  <si>
    <t>střecha : (11,14+9,84)*2*0,15*4</t>
  </si>
  <si>
    <t>783903811R00</t>
  </si>
  <si>
    <t>Ostatní práce odmaštění chemickými rozpuštědly</t>
  </si>
  <si>
    <t>nové zárubně : 6*1,25</t>
  </si>
  <si>
    <t>784191301R00</t>
  </si>
  <si>
    <t>Příprava povrchu Penetrace (napouštění) podkladu protiplísňová, jednonásobná</t>
  </si>
  <si>
    <t>800-784</t>
  </si>
  <si>
    <t>Odkaz na mn. položky pořadí 50 : 105,51000</t>
  </si>
  <si>
    <t>Odkaz na mn. položky pořadí 51 : 173,93650</t>
  </si>
  <si>
    <t>784195622R00</t>
  </si>
  <si>
    <t>Malby z malířských směsí protiplísňové,  , barevné, dvojnásobné</t>
  </si>
  <si>
    <t>Odkaz na mn. položky pořadí 129 : 279,44650</t>
  </si>
  <si>
    <t>00511 R</t>
  </si>
  <si>
    <t xml:space="preserve">Geodetické práce </t>
  </si>
  <si>
    <t>005121 R</t>
  </si>
  <si>
    <t>Zařízení staveniště</t>
  </si>
  <si>
    <t>005124010R</t>
  </si>
  <si>
    <t>Koordinační činnost</t>
  </si>
  <si>
    <t>KG ( SN 4 ) SYSTÉM SVODNÉ ( LEŽATÉ ) V ZEMI</t>
  </si>
  <si>
    <t>721176722</t>
  </si>
  <si>
    <t>POTRUBÍ KANALIZAČNÍ Z PVC D 110 x 3,2</t>
  </si>
  <si>
    <t>POL1_1</t>
  </si>
  <si>
    <t>721176723</t>
  </si>
  <si>
    <t>D 125 x 3,2</t>
  </si>
  <si>
    <t>721176224R00</t>
  </si>
  <si>
    <t>D 160 x 4,0</t>
  </si>
  <si>
    <t>HT SYSTÉM PŘIPOJOVACÍ</t>
  </si>
  <si>
    <t>721176102R00</t>
  </si>
  <si>
    <t>POTRUBÍ POLYPROPYLENOVÉ (PP) D 40 x 1,8</t>
  </si>
  <si>
    <t>721176103R00</t>
  </si>
  <si>
    <t>D 50 x 1,8</t>
  </si>
  <si>
    <t>721176104R00</t>
  </si>
  <si>
    <t>D 75 x 1,9</t>
  </si>
  <si>
    <t>721176105R00</t>
  </si>
  <si>
    <t>D 110 x 2,7</t>
  </si>
  <si>
    <t>HT SYSTÉM ODPADNÍ SVISLÉ</t>
  </si>
  <si>
    <t>721179114R00</t>
  </si>
  <si>
    <t>POTRUBÍ POLYPROPYLENOVÉ (PP) D 75 x 1,9</t>
  </si>
  <si>
    <t>721176115R00</t>
  </si>
  <si>
    <t>ZKOUŠKA TĚSNOSTI KANALIZACE VODOU</t>
  </si>
  <si>
    <t>721290111R00</t>
  </si>
  <si>
    <t>DO DN 125</t>
  </si>
  <si>
    <t>721290112R00</t>
  </si>
  <si>
    <t>DN 150, 200</t>
  </si>
  <si>
    <t>VÝPUSTEK</t>
  </si>
  <si>
    <t>721194104R00</t>
  </si>
  <si>
    <t>VYVEDENÍ A UPEVNĚNÍ ODPADNÍCH D 40 x 1,8</t>
  </si>
  <si>
    <t>ks</t>
  </si>
  <si>
    <t>721194105R00</t>
  </si>
  <si>
    <t>721194109R00</t>
  </si>
  <si>
    <t>D 110 x 2,3</t>
  </si>
  <si>
    <t>Pol__0015</t>
  </si>
  <si>
    <t>SOUPRAVA VĚTRACÍ HLAVICE DN 110</t>
  </si>
  <si>
    <t>PŘIVZDUŠŇOVACÍ VENTIL S DVOJITOU IZOLAČNÍ STĚNOU DN 50/75/110</t>
  </si>
  <si>
    <t>Pol__0017</t>
  </si>
  <si>
    <t>MONTÁŽ HL PRVKŮ DN 50 - 110</t>
  </si>
  <si>
    <t>Pol__0018</t>
  </si>
  <si>
    <t>KALICH PRO ÚKAPY VČETNĚ ZÁPACHOVÉ UZÁVĚRKYY pojistné ventily , zaústění bezpečnostní armatury</t>
  </si>
  <si>
    <t>725869218R00</t>
  </si>
  <si>
    <t>MONTÁŽ ZÁPACHOVÝCH UZÁVĚREK U-sifonů</t>
  </si>
  <si>
    <t>Pol__0020</t>
  </si>
  <si>
    <t>PODLAHOVÁ VPUST SE SVISLÝM ODTOKEM HL 310NPr DN 50/75/110, mřížka 115x115mm, Primus</t>
  </si>
  <si>
    <t>721211913</t>
  </si>
  <si>
    <t>MONTÁŽ PODLAHOVÝCH VPUSTÍ DN 110</t>
  </si>
  <si>
    <t>Pol__0022</t>
  </si>
  <si>
    <t>PE LAPAČ TUKŮ montáž na podlaze, s pachotěsným výkem na čištění kalu</t>
  </si>
  <si>
    <t>Pol__0023</t>
  </si>
  <si>
    <t>MONTÁŽ LAPAČE TUKŮ PE, osazený na podlaze</t>
  </si>
  <si>
    <t>909      R00</t>
  </si>
  <si>
    <t>NEZMĚŘ. STAVEBNÍ PRÁCE vrtání a sekání nad rámec mont. položek</t>
  </si>
  <si>
    <t>hod</t>
  </si>
  <si>
    <t>998721202R00</t>
  </si>
  <si>
    <t>PŘESUN HMOT PRO KANALIZACI přes 6 do 12 m</t>
  </si>
  <si>
    <t>ČSN EN ISO 15 874, TLAKOVÁ ŘADA S 4 (PN22) VČ. TVAROVEK</t>
  </si>
  <si>
    <t>SVAŘOVANÝCH POLYFUZNĚ VČ. ZEDNICKÝCH VÝPOMOCÍ</t>
  </si>
  <si>
    <t>Pol__0026</t>
  </si>
  <si>
    <t>POTRUBÍ Z TRUBEK CELOPLASTOVÝCH PP-RCT TYP 4, D 20x2,3</t>
  </si>
  <si>
    <t>965081713RT1</t>
  </si>
  <si>
    <t>D 25x2,8</t>
  </si>
  <si>
    <t>Pol__0028</t>
  </si>
  <si>
    <t>D 32x3,6</t>
  </si>
  <si>
    <t>311271177R00</t>
  </si>
  <si>
    <t>D 40x4,5</t>
  </si>
  <si>
    <t>PP-RTC+BF TYP 4, ČSN EN ISO 15874, TLAKOVÁ ŘADA  S3,2</t>
  </si>
  <si>
    <t>SVAŘOVANÝCH POLYFUZNĚ VČ. ZEDN. VÝPOMOCÍ</t>
  </si>
  <si>
    <t>POTRUBÍ PLASTOVÉ Z VÍCEVRSTVÝCH TRUBEK D 20x2,8</t>
  </si>
  <si>
    <t>Pol__0031T00</t>
  </si>
  <si>
    <t>D 25x3,5</t>
  </si>
  <si>
    <t>Pol__0032T00</t>
  </si>
  <si>
    <t>D 32x4,4</t>
  </si>
  <si>
    <t>722280106R00</t>
  </si>
  <si>
    <t>TLAKOVÁ ZKOUŠKA VODOVOD. POTRUBÍ do DN 32</t>
  </si>
  <si>
    <t>722290234R00</t>
  </si>
  <si>
    <t>PROPLACH A DESINFEKCE POTRUBÍ do DN 80</t>
  </si>
  <si>
    <t>722190401R00</t>
  </si>
  <si>
    <t>VYVEDENÍ A UPEVNĚNÍ VÝPUSTEK DN 15</t>
  </si>
  <si>
    <t>722202213R00</t>
  </si>
  <si>
    <t>NÁSTĚNKY  PLASTOVÉ PPR PN 20 D 20 x G 1/2"</t>
  </si>
  <si>
    <t>TĚSNĚNÍM, KRÁTKÁ PÁČKA, S HADICOVOU VÝVODKOU</t>
  </si>
  <si>
    <t>A ZÁTKOU</t>
  </si>
  <si>
    <t>411354175R00</t>
  </si>
  <si>
    <t>KULOVÝ KOHOUT VYPOUŠTĚCÍ S INTEGROVANÝM G 3/8"</t>
  </si>
  <si>
    <t>Pol__0038</t>
  </si>
  <si>
    <t>G 1/2"</t>
  </si>
  <si>
    <t>S JEDNÍM ZÁVITEM</t>
  </si>
  <si>
    <t>722229101R00</t>
  </si>
  <si>
    <t>MONTÁŽ VODOVODNÍCH ARMATUR do 1/2"</t>
  </si>
  <si>
    <t>ZÁVIT, NIKLOVANÁ MOSAZ OT58, S PÁČKOU A  ATESTEM</t>
  </si>
  <si>
    <t>NA PITNOU VODU</t>
  </si>
  <si>
    <t>Pol__0040</t>
  </si>
  <si>
    <t>KULOVÝ KOHOUT UZAVÍRACÍ NÁTRUBKOVÝ VNITŘNÍ/VNITŘNÍ G 3/4"</t>
  </si>
  <si>
    <t>317941121R00</t>
  </si>
  <si>
    <t>G 1"</t>
  </si>
  <si>
    <t>Pol__0042</t>
  </si>
  <si>
    <t>G 5/4"</t>
  </si>
  <si>
    <t>MAX. PROVOZNÍ TEPLOTA 110°C</t>
  </si>
  <si>
    <t>Pol__0043</t>
  </si>
  <si>
    <t>ZPĚTNÝ VENTIL CELOMOSAZNÝ ZÁVITOVÝ G 3/4"</t>
  </si>
  <si>
    <t>PODRUŽNÝ VODOMĚR Qn 2,5 m3/h</t>
  </si>
  <si>
    <t>vícevtokový  mokroběž. vodoměr,tř. přesnosti B resp. C, PN 16, max 50°C, Q3= 2,5 m3/h, R 1/2"</t>
  </si>
  <si>
    <t>SE DVĚMA ZÁVITY</t>
  </si>
  <si>
    <t>722239101R00</t>
  </si>
  <si>
    <t>MONTÁŽ VODOVODNÍCH ARMATUR G 1/2</t>
  </si>
  <si>
    <t>722239102R00</t>
  </si>
  <si>
    <t>G 3/4</t>
  </si>
  <si>
    <t>722239103R00</t>
  </si>
  <si>
    <t>G 1</t>
  </si>
  <si>
    <t>722239104R00</t>
  </si>
  <si>
    <t>G 5/4</t>
  </si>
  <si>
    <t>Pol__0050</t>
  </si>
  <si>
    <t>ELEKTRO TVAROVKY PE SDR 11 + PE 100, PN 16 přechodový kus mosaz/PE s převlečnou maticí s vnějším, závitem D40 / 5/4"</t>
  </si>
  <si>
    <t>970031300R00</t>
  </si>
  <si>
    <t>PŘIRÁŽKA ZA 1 SPOJ ELEKTROTVAROVKY D 32</t>
  </si>
  <si>
    <t>762841812R00</t>
  </si>
  <si>
    <t>400 x 400 mm</t>
  </si>
  <si>
    <t>725989101R00</t>
  </si>
  <si>
    <t>MONTÁŽ DVÍŘEK plastových nebo ocelových</t>
  </si>
  <si>
    <t>napuštění vody do systému</t>
  </si>
  <si>
    <t>soub</t>
  </si>
  <si>
    <t>998722202R00</t>
  </si>
  <si>
    <t>PŘESUN HMOT PRO VNITŘNÍ VODOVOD přes 6 do 12 m</t>
  </si>
  <si>
    <t>Zařizovací předměty podléhají schválení investora</t>
  </si>
  <si>
    <t>oceněny ve standardu</t>
  </si>
  <si>
    <t>963022819R00</t>
  </si>
  <si>
    <t>U1 - Umývadlo</t>
  </si>
  <si>
    <t>413941123R00</t>
  </si>
  <si>
    <t>979011111R00</t>
  </si>
  <si>
    <t>PŘÍSLUŠENSTVÍ instalační sada</t>
  </si>
  <si>
    <t>odpadní ventil 5/4" s nerez mřížkou</t>
  </si>
  <si>
    <t>PÁKOVÁ CHROMOVANÁ</t>
  </si>
  <si>
    <t>725219401R00</t>
  </si>
  <si>
    <t>MONTÁŽ UMYVADEL na šrouby do zdi</t>
  </si>
  <si>
    <t>725829301R00</t>
  </si>
  <si>
    <t>MONTÁŽ BATERIÍ UMÝVADLOVÝCH A DŘEZOVÝCH stojánkových</t>
  </si>
  <si>
    <t>725819402R00</t>
  </si>
  <si>
    <t>MONTÁŽ VENTILŮ rohových bez připojovací trubičky G 1/2"</t>
  </si>
  <si>
    <t>K1 - Klozet</t>
  </si>
  <si>
    <t>ZÁVĚSNÝ KLOZET KERAMICKÝ</t>
  </si>
  <si>
    <t>KL</t>
  </si>
  <si>
    <t>Kalkul</t>
  </si>
  <si>
    <t>Pol__0068</t>
  </si>
  <si>
    <t>Závěsný klozet keramický s hlubokým splachováním</t>
  </si>
  <si>
    <t>Pol__0069</t>
  </si>
  <si>
    <t>instalační sada s chromovanými krytkami</t>
  </si>
  <si>
    <t>Pol__0070</t>
  </si>
  <si>
    <t>sedátko duraplastové s poklopem odnímatelné, nerez. úchyty</t>
  </si>
  <si>
    <t>POL3_0</t>
  </si>
  <si>
    <t>Pol__0071</t>
  </si>
  <si>
    <t>montážní prvek pro závěsný klozet, ovládání zepředu, pro zabudování suchým procesem před zděnou nebo, SDK příčku a také pro zabudování mokrým procesem do zděné předstěnové instalace, včetně odpadního</t>
  </si>
  <si>
    <t>kolena, splachovacího kolena, integrovaného rohového ventilu, délka 112 cm</t>
  </si>
  <si>
    <t>Pol__0072</t>
  </si>
  <si>
    <t>ovládací tlačítko na dvě množství vody matný chrom 250x160mm</t>
  </si>
  <si>
    <t>Pol__0073</t>
  </si>
  <si>
    <t>stavební souprava pro předstěnovou montáž</t>
  </si>
  <si>
    <t>Pol__0074</t>
  </si>
  <si>
    <t>souprava pro tlumení hluku</t>
  </si>
  <si>
    <t>Pol__0075</t>
  </si>
  <si>
    <t>ROHOVÝ VENTIL CHROMOVANÝ S FILTREM G 1/2" x 3/8"</t>
  </si>
  <si>
    <t>725119306R00</t>
  </si>
  <si>
    <t>MONTÁŽ KLOZETOVÝCH MÍS závěsných</t>
  </si>
  <si>
    <t>725119402R00</t>
  </si>
  <si>
    <t>MONTÁŽ PŘEDSTĚNOVÝCH SYSTÉMŮ do sádrokartonu</t>
  </si>
  <si>
    <t>413941121R00</t>
  </si>
  <si>
    <t>P1 - Pisoár</t>
  </si>
  <si>
    <t>SPLACHOVACÍM ZAŘÍZENÍM REAGUJÍCÍM NA ZMĚNY</t>
  </si>
  <si>
    <t>Pol__0080</t>
  </si>
  <si>
    <t>PISOÁR KERAMICKÝ S AUTOMATICKÝM INTELIGENTNÍM vč. samonasávacího sifonu, roh. ventilu, elektroniky a, snímače</t>
  </si>
  <si>
    <t>725129201R00</t>
  </si>
  <si>
    <t>MONTÁŽ PISOÁROVÉHO ZÁCHODKU bez nádrže</t>
  </si>
  <si>
    <t>413941125R00</t>
  </si>
  <si>
    <t>ZN1 - Napájecí zdroj</t>
  </si>
  <si>
    <t>Pol__0083</t>
  </si>
  <si>
    <t>NAPÁJECÍ ZDROJ S VÝKONEM 20 VA 230 V, výstup 12 V</t>
  </si>
  <si>
    <t>Pol__0084</t>
  </si>
  <si>
    <t>MONTÁŽ NAPÁJECÍHO ZDROJE 20 kVA</t>
  </si>
  <si>
    <t>Pol__0085</t>
  </si>
  <si>
    <t>VY1 - Výlevka</t>
  </si>
  <si>
    <t>Pol__0086</t>
  </si>
  <si>
    <t>ZÁVĚSNÁ VÝLEVKA DITURVITOVÁ MIRA H 851049 včetně mřížky</t>
  </si>
  <si>
    <t>Pol__0087</t>
  </si>
  <si>
    <t>PŘÍSLUŠENSTVÍ instalační sada s chromovanými krytkami</t>
  </si>
  <si>
    <t>montážní prvek pro závěsnou výlevku, pro zabudování suchým procesem</t>
  </si>
  <si>
    <t>před SDK příčku předstěnoé instalace, vč. odpadního a splachovacího</t>
  </si>
  <si>
    <t>Pol__0088</t>
  </si>
  <si>
    <t>Pol__0089</t>
  </si>
  <si>
    <t>podpěry pro stabilní montáž prvku vč. upevňovacího materiálu</t>
  </si>
  <si>
    <t>Pol__0090</t>
  </si>
  <si>
    <t>ovládací splachovací tlačítko, bílé plastové</t>
  </si>
  <si>
    <t>Pol__0091</t>
  </si>
  <si>
    <t>BATERIE UMÝVADLOVÁ NÁSTĚNNÁ s keramickou kartuší. otočný výtok 210 mm</t>
  </si>
  <si>
    <t>725339101R00</t>
  </si>
  <si>
    <t>MONTÁŽ VÝLEVKY DITURVITOVÉ bez nádrže a armatur</t>
  </si>
  <si>
    <t>725829202R00</t>
  </si>
  <si>
    <t>MONTÁŽ BATERIÍ UMÝVADLOVÝCH A DŘEZOVÝCH nástěnných</t>
  </si>
  <si>
    <t>Pol__0095</t>
  </si>
  <si>
    <t>VY2 - Výlevka</t>
  </si>
  <si>
    <t>Pol__0096</t>
  </si>
  <si>
    <t>Pol__0097</t>
  </si>
  <si>
    <t>Pol__0098</t>
  </si>
  <si>
    <t>Pol__0101</t>
  </si>
  <si>
    <t>ZO1 - Zásobníkový ohřívač</t>
  </si>
  <si>
    <t>Pol__0102</t>
  </si>
  <si>
    <t>ELEKTRICKÝ ZÁSOBNÍKOVÝ OHŘÍVAČ VODY objem 50 l, příkon 2,2 kW, 230 V, krytí IP 44, bílý</t>
  </si>
  <si>
    <t>Pol__0103</t>
  </si>
  <si>
    <t>PŘÍSLUŠENSTVÍ bezpečnostní skupina pro el. ohřívač</t>
  </si>
  <si>
    <t>725539103R00</t>
  </si>
  <si>
    <t>MONTÁŽ ELEKTR. ZÁSOBNÍKOVÝCH OHŘÍVAČŮ ostatní typy do 125 l</t>
  </si>
  <si>
    <t>Pol__0105</t>
  </si>
  <si>
    <t>ZO2 - Zásobníkový ohřívač</t>
  </si>
  <si>
    <t>Pol__0106</t>
  </si>
  <si>
    <t>ELEKTRICKÝ ZÁSOBNÍKOVÝ OHŘÍVAČ VODY objem 100 l, příkon 2,2 kW, 230 V, krytí IP 44, bílý</t>
  </si>
  <si>
    <t>Pol__0107</t>
  </si>
  <si>
    <t>Pol__0109</t>
  </si>
  <si>
    <t>G1 - Gastro provoz</t>
  </si>
  <si>
    <t>Pol__0111</t>
  </si>
  <si>
    <t>Pol__0112</t>
  </si>
  <si>
    <t>631312611RT3</t>
  </si>
  <si>
    <t>zápachová uzávěrka mosazná ( chrom ) 5/4" x 5/4"</t>
  </si>
  <si>
    <t>Pol__0114T00</t>
  </si>
  <si>
    <t>STOJÁNKOVÁ UMÝVADLOVÁ BATERIE s keramickou kartuší, bez automaticé výpusti</t>
  </si>
  <si>
    <t>Pol__0115T00</t>
  </si>
  <si>
    <t>ROHOVÝ VENTIL CHROMOVANÝ S FILTREM, PÁKOVÝ G 1/2" x 3/8"</t>
  </si>
  <si>
    <t>Pol__0119</t>
  </si>
  <si>
    <t>G2 - Gastro provoz</t>
  </si>
  <si>
    <t>Pol__0120</t>
  </si>
  <si>
    <t>BATERIE DŘEZOVÁ NÁSTĚNNÁ s keramickou kartuší. otočný výtok 210 mm</t>
  </si>
  <si>
    <t>Pol__0121</t>
  </si>
  <si>
    <t>MONTÁŽ DŘEZŮ jednodřezů</t>
  </si>
  <si>
    <t>Pol__0123</t>
  </si>
  <si>
    <t>G3 - Gastro provoz</t>
  </si>
  <si>
    <t>Pol__0124</t>
  </si>
  <si>
    <t>Pol__0125</t>
  </si>
  <si>
    <t>998725202R00</t>
  </si>
  <si>
    <t>PŘESUN HMOT PRO ZAŘIZOVACÍ PŘEDMĚTY přes 6 do 12 m</t>
  </si>
  <si>
    <t>Pol__0128</t>
  </si>
  <si>
    <t>TERMOIZOLAČNÍ TRUBICE Z PĚNOVÉHO PE tl. 6 mm 20 mm</t>
  </si>
  <si>
    <t>Pol__0129</t>
  </si>
  <si>
    <t>25 mm</t>
  </si>
  <si>
    <t>Pol__0130</t>
  </si>
  <si>
    <t>32 mm</t>
  </si>
  <si>
    <t>Pol__0131</t>
  </si>
  <si>
    <t>40 mm</t>
  </si>
  <si>
    <t>Pol__0132</t>
  </si>
  <si>
    <t>TERMOIZOLAČNÍ TRUBICEZ PĚNOVÉHO PE tl. 13 mm 20 mm</t>
  </si>
  <si>
    <t>Pol__0133</t>
  </si>
  <si>
    <t>Pol__0134</t>
  </si>
  <si>
    <t>722182011R00</t>
  </si>
  <si>
    <t>MONTÁŽ IZOLAČNÍCH SKRUŽÍ do DN 25</t>
  </si>
  <si>
    <t>722182014R00</t>
  </si>
  <si>
    <t>do DN 40</t>
  </si>
  <si>
    <t>998713202R00</t>
  </si>
  <si>
    <t>PŘESUN HMOT PRO IZOLACE TEPELNÉ přes 6 do 12 m</t>
  </si>
  <si>
    <t>005124010</t>
  </si>
  <si>
    <t>KOORDINAČNÍ ČINNOST Koordinace stavebních a technologických dodávek stavby</t>
  </si>
  <si>
    <t>005231010</t>
  </si>
  <si>
    <t>REVIZE náklady spojené s provedením všech technickými normami předepsaných zkoušek a revizí, stavebních konstrukcí nebo prací</t>
  </si>
  <si>
    <t>005241010</t>
  </si>
  <si>
    <t>DOKUMENTACE SKUTEČNÉHO PROVEDENÍ STAVBY náklady spojené s předáním a převzetím staveniště</t>
  </si>
  <si>
    <t>HLOUBENÍ RÝH ŠÍŘKY DO 200 CM V HOR. 3 STROJNĚ do 100 m3</t>
  </si>
  <si>
    <t>PŘÍPLATEK ZA LEPIVOST hloubení rýh do 200 cm v hor. 3</t>
  </si>
  <si>
    <t>451573111R00</t>
  </si>
  <si>
    <t>LOŽE POD POTRUBÍ ze štěrkopísku do 63 mm</t>
  </si>
  <si>
    <t>175101101R00</t>
  </si>
  <si>
    <t>OBSYP POTRUBÍ bez prohození sypaniny s dodáním štěrkopísku 0-22 mm</t>
  </si>
  <si>
    <t>ZÁSYP SYPANINOU  JAM, RÝH, ŠACHET se zhutněním</t>
  </si>
  <si>
    <t>VODOROVNÉ PŘEMÍSTĚNÍ VÝKOPKU Z HOR. 1-4 do 10000 m</t>
  </si>
  <si>
    <t>171201101R00</t>
  </si>
  <si>
    <t>ULOŽENÍ SYPANINY NA SKLÁDKU do násypů nezhutněných</t>
  </si>
  <si>
    <t>199000002R00</t>
  </si>
  <si>
    <t>POPLATEK ZA SKLÁDKU horniny 1 - 4</t>
  </si>
  <si>
    <t>ZKOUŠKA TĚSNOSTI KANALIZACE VODOU DN 150, 200</t>
  </si>
  <si>
    <t>Pol__0011T00</t>
  </si>
  <si>
    <t>NAPOJENÍ NA STÁVAJÍCÍ KANALIZAČNÍ ŠACHTU jádrové vrtání do netonové šachty D 200mm, včetně opěnování</t>
  </si>
  <si>
    <t>ŠSK1 - REVIZNÍ ŠACHTA PLASTOVÁ DN 400 šachtové dno 0°/135°/180°/225°, připojení DN 160</t>
  </si>
  <si>
    <t>Pol__0014</t>
  </si>
  <si>
    <t>šachtová roura hladká bez hrdla délky 1 m</t>
  </si>
  <si>
    <t>teleskop plastový s litinovým podklopem, litina/PVC</t>
  </si>
  <si>
    <t>těsnění pro teleskop</t>
  </si>
  <si>
    <t>894432112R00</t>
  </si>
  <si>
    <t>OSAZENÍ PLASTOVÉ ŠACHTY Z SYSTÉMOVÝCH DÍLŮ průměr 400 mm</t>
  </si>
  <si>
    <t>NEZMĚŘITELNÉ STAVEBNÍ PRÁCE vrtání a sekání nad rámec mont. položek</t>
  </si>
  <si>
    <t>721176222R00</t>
  </si>
  <si>
    <t>721176223R00</t>
  </si>
  <si>
    <t>721176224</t>
  </si>
  <si>
    <t>R-položka</t>
  </si>
  <si>
    <t>POL12_1</t>
  </si>
  <si>
    <t>ZKOUŠKA TĚSNOSTI KANALIZACE VODOU DO DN 125</t>
  </si>
  <si>
    <t>721290112</t>
  </si>
  <si>
    <t>MONTÁŽ LAPAČE STŘEŠNÍCH SPLAVENIN do DN 125</t>
  </si>
  <si>
    <t>ŽABÍ ZPĚTNÁ KLAPKA DN 160</t>
  </si>
  <si>
    <t>MONTÁŽ HL PRVKŮ DN 160</t>
  </si>
  <si>
    <t>MONTÁŽ VODOVOD. ARMATUR S JEDNÍM ZÁVITEM do 1/2"</t>
  </si>
  <si>
    <t>VENTILOVÁ ŠACHTA PRO NAPOJENÍ ČERPADLA NA ZÁVLAHU plastová šachta 510(400) x 380(270)</t>
  </si>
  <si>
    <t>Pol__0033T00</t>
  </si>
  <si>
    <t>OSAZENÍ PLASTOVÉ ŠACHTY ventilová šachta</t>
  </si>
  <si>
    <t>713111121RT1</t>
  </si>
  <si>
    <t>ŠDK1 - REVIZNÍ ŠACHTA PLASTOVÁ DN 400 šachtové dno 0°/135°/180°/225°, připojení DN 160</t>
  </si>
  <si>
    <t>713111121RT2</t>
  </si>
  <si>
    <t>kónus TBR-Q.1 100-63/58/9 KPS</t>
  </si>
  <si>
    <t>poklop litinový DN 600 B 125</t>
  </si>
  <si>
    <t>čerpadlo dešťové vody ovládané plovákem (regul. Vypouštění)Q= 0,5 l/s, H= 3 m</t>
  </si>
  <si>
    <t>doprava</t>
  </si>
  <si>
    <t>MONTÁŽ AKUMULAČNÍ JÍMKY DEŠŤOVÝCH VOD objem 4 m3 , řízené vypouštění</t>
  </si>
  <si>
    <t>979092111R00</t>
  </si>
  <si>
    <t>OSAZENÍ BETONOVÝCH DÍLCŮ PRO ŠACHTY skruže přechodové na kroužek</t>
  </si>
  <si>
    <t>Pol__0047</t>
  </si>
  <si>
    <t>OSAZENÍ POKLOPŮ LITINOVÝCH A OCELOVÝCH s rámem do 100 kg</t>
  </si>
  <si>
    <t>Pol__0048</t>
  </si>
  <si>
    <t>MONTÁŽ FILTRU DN 150</t>
  </si>
  <si>
    <t>Pol__0049</t>
  </si>
  <si>
    <t>VYBETONOVÁNÍ BETONEM PROSTÝM nádrže</t>
  </si>
  <si>
    <t>909 - .R00</t>
  </si>
  <si>
    <t>998721201R00</t>
  </si>
  <si>
    <t>PŘESUN HMOT PRO KANALIZACI do 6 m</t>
  </si>
  <si>
    <t>Pol__0001</t>
  </si>
  <si>
    <t>Pol__0002</t>
  </si>
  <si>
    <t>Pol__0003</t>
  </si>
  <si>
    <t>Pol__0004</t>
  </si>
  <si>
    <t>Pol__0005</t>
  </si>
  <si>
    <t>MSO-80-3, vč. Vypínací spouště</t>
  </si>
  <si>
    <t>MSO-63-3, vč. Vypínací spouště</t>
  </si>
  <si>
    <t>Blok zpoždění - 3VA9988-0BF22</t>
  </si>
  <si>
    <t>set</t>
  </si>
  <si>
    <t>svodič typ 1+2</t>
  </si>
  <si>
    <t>Jistič 2B/1</t>
  </si>
  <si>
    <t>6</t>
  </si>
  <si>
    <t>Jistič 6B/1</t>
  </si>
  <si>
    <t>7</t>
  </si>
  <si>
    <t>Jistič 16B/1</t>
  </si>
  <si>
    <t>Jistič 10B/3</t>
  </si>
  <si>
    <t>9        R00</t>
  </si>
  <si>
    <t>Jistič 16B/3</t>
  </si>
  <si>
    <t>RTS 13/ I</t>
  </si>
  <si>
    <t>10</t>
  </si>
  <si>
    <t>Jistič 25B/3</t>
  </si>
  <si>
    <t>Jistič 32B/3</t>
  </si>
  <si>
    <t>Jistič 40B/3</t>
  </si>
  <si>
    <t>odpojovač OPV, 6A</t>
  </si>
  <si>
    <t>10B/1N/0,03 kombinace  chrániče a jističe</t>
  </si>
  <si>
    <t>16B/1N/0,03 kombinace  chrániče a jističe</t>
  </si>
  <si>
    <t>OFI 25/4/030  proudový chránič</t>
  </si>
  <si>
    <t>OFI 40/4/030  proudový chránič</t>
  </si>
  <si>
    <t>Stykač RSI-20-20, A230</t>
  </si>
  <si>
    <t>his95  bílá   230 V</t>
  </si>
  <si>
    <t>20</t>
  </si>
  <si>
    <t>his95  zelená   230 V</t>
  </si>
  <si>
    <t>21</t>
  </si>
  <si>
    <t>PE</t>
  </si>
  <si>
    <t>22</t>
  </si>
  <si>
    <t>N</t>
  </si>
  <si>
    <t>23</t>
  </si>
  <si>
    <t>L</t>
  </si>
  <si>
    <t>24</t>
  </si>
  <si>
    <t>Podružný materiál, svorky, žlaby, vývodky, drátování ...</t>
  </si>
  <si>
    <t>25</t>
  </si>
  <si>
    <t>Ocep rozvaděč P - 704/1055/155, IP40/20</t>
  </si>
  <si>
    <t>26</t>
  </si>
  <si>
    <t>FX 25 sv. šedá</t>
  </si>
  <si>
    <t>27</t>
  </si>
  <si>
    <t>FX 32 sv. šedá UV odolná</t>
  </si>
  <si>
    <t>28</t>
  </si>
  <si>
    <t>krabice přístrojová</t>
  </si>
  <si>
    <t>29</t>
  </si>
  <si>
    <t>krabice rozbočovací</t>
  </si>
  <si>
    <t>30</t>
  </si>
  <si>
    <t>KO100  krabicová rozvodka</t>
  </si>
  <si>
    <t>31</t>
  </si>
  <si>
    <t>ABOX 040-L Krabice prázdná šedá</t>
  </si>
  <si>
    <t>32</t>
  </si>
  <si>
    <t>Kabelový žlab 50/50, komplet vč. spojek, konzol, závěsů …</t>
  </si>
  <si>
    <t>33</t>
  </si>
  <si>
    <t>3x1-2,5 krabicová svorka</t>
  </si>
  <si>
    <t>34</t>
  </si>
  <si>
    <t>4x1-2,5 krabicová svorka</t>
  </si>
  <si>
    <t>35</t>
  </si>
  <si>
    <t>5x1-2,5 krabicová svorka</t>
  </si>
  <si>
    <t>36</t>
  </si>
  <si>
    <t>OBO 2205408 Svazkový držák 2031 20 SP</t>
  </si>
  <si>
    <t>37</t>
  </si>
  <si>
    <t>CYKY-J 3x2.5</t>
  </si>
  <si>
    <t>38</t>
  </si>
  <si>
    <t>CYKY-J 5x2.5</t>
  </si>
  <si>
    <t>39</t>
  </si>
  <si>
    <t>CYKY-J 3x4</t>
  </si>
  <si>
    <t>40</t>
  </si>
  <si>
    <t>CYKY-J 5x6</t>
  </si>
  <si>
    <t>41</t>
  </si>
  <si>
    <t>CXKH-V 3x1,5</t>
  </si>
  <si>
    <t>42</t>
  </si>
  <si>
    <t>CYSY 3X2,5</t>
  </si>
  <si>
    <t>43</t>
  </si>
  <si>
    <t>CYSY 5X2,5</t>
  </si>
  <si>
    <t>44</t>
  </si>
  <si>
    <t>H07RN-F 5Gx6</t>
  </si>
  <si>
    <t>45</t>
  </si>
  <si>
    <t>CY 1x4 zz</t>
  </si>
  <si>
    <t>46</t>
  </si>
  <si>
    <t>CY 1x6 zz</t>
  </si>
  <si>
    <t>47</t>
  </si>
  <si>
    <t>CY 1x16 zž</t>
  </si>
  <si>
    <t>48</t>
  </si>
  <si>
    <t>Ukončení vodiče do 2,5mm2</t>
  </si>
  <si>
    <t>49</t>
  </si>
  <si>
    <t>Ukončení vodiče do 10mm2</t>
  </si>
  <si>
    <t>50</t>
  </si>
  <si>
    <t>Ukončení vodiče do 95mm2</t>
  </si>
  <si>
    <t>51</t>
  </si>
  <si>
    <t>sporáková kombinace 25A, signalizace</t>
  </si>
  <si>
    <t>52</t>
  </si>
  <si>
    <t>detektor pohybu, 360 st. IP44</t>
  </si>
  <si>
    <t>53</t>
  </si>
  <si>
    <t>zásuvka 2P+PE s přep. ochr., IP44</t>
  </si>
  <si>
    <t>54</t>
  </si>
  <si>
    <t>zásuvka 16A/400V, IP 44, zapuštěná</t>
  </si>
  <si>
    <t>55</t>
  </si>
  <si>
    <t>spínač č. 5, střídavý, IP44, zapuštěný</t>
  </si>
  <si>
    <t>56</t>
  </si>
  <si>
    <t>spínač č. 6, střídavý, IP44, zapuštěný</t>
  </si>
  <si>
    <t>57</t>
  </si>
  <si>
    <t>spínač č. 7, střídavý, IP44, zapuštěný</t>
  </si>
  <si>
    <t>58</t>
  </si>
  <si>
    <t>spínače žaluziového jednopólového kolébkového</t>
  </si>
  <si>
    <t>59</t>
  </si>
  <si>
    <t>Totalstop v zasklené skříňce</t>
  </si>
  <si>
    <t>60</t>
  </si>
  <si>
    <t>Havarijní tlačítko IP 65</t>
  </si>
  <si>
    <t>časové relé SMR-H</t>
  </si>
  <si>
    <t>konvektor přímotopný 1,0kW</t>
  </si>
  <si>
    <t>konvektor přímotopný 1,5kW</t>
  </si>
  <si>
    <t>konvektor přímotopný 2kW</t>
  </si>
  <si>
    <t>65</t>
  </si>
  <si>
    <t>Zakončovací hlava EN 4.1 pro průměr 6-50, smršťovací</t>
  </si>
  <si>
    <t>66</t>
  </si>
  <si>
    <t>S2, LOM-LL116100N</t>
  </si>
  <si>
    <t>67</t>
  </si>
  <si>
    <t>S3, NL-DM5H</t>
  </si>
  <si>
    <t>68</t>
  </si>
  <si>
    <t>S4,LOM-LL4900143</t>
  </si>
  <si>
    <t>69</t>
  </si>
  <si>
    <t>S5, LOM-LL496EM3</t>
  </si>
  <si>
    <t>70</t>
  </si>
  <si>
    <t>S9, SI-E8272-LBC-55</t>
  </si>
  <si>
    <t>71</t>
  </si>
  <si>
    <t>N1, NR-EH-200L</t>
  </si>
  <si>
    <t>73</t>
  </si>
  <si>
    <t>Recyklace za svítidlo nad 50cm</t>
  </si>
  <si>
    <t>74</t>
  </si>
  <si>
    <t>Recyklace za svítidlo do 50cm</t>
  </si>
  <si>
    <t>75</t>
  </si>
  <si>
    <t>svorka spojovací SS</t>
  </si>
  <si>
    <t>76</t>
  </si>
  <si>
    <t>svorka spojovací SO</t>
  </si>
  <si>
    <t>77</t>
  </si>
  <si>
    <t>svorka zkušební SZa</t>
  </si>
  <si>
    <t>78</t>
  </si>
  <si>
    <t>svorka pro zemnící pásku SR 2a</t>
  </si>
  <si>
    <t>79</t>
  </si>
  <si>
    <t>svorka zemnící páska-drát SR 3a</t>
  </si>
  <si>
    <t>80</t>
  </si>
  <si>
    <t>podpěra vedení</t>
  </si>
  <si>
    <t>81</t>
  </si>
  <si>
    <t>AlMgSi 8</t>
  </si>
  <si>
    <t>82</t>
  </si>
  <si>
    <t>FeZn 10</t>
  </si>
  <si>
    <t>83</t>
  </si>
  <si>
    <t>FeZn 30x4</t>
  </si>
  <si>
    <t>84</t>
  </si>
  <si>
    <t>svorka na potrubí vč. Cu pásky</t>
  </si>
  <si>
    <t>85</t>
  </si>
  <si>
    <t>štítek označení Štítek.......</t>
  </si>
  <si>
    <t>86</t>
  </si>
  <si>
    <t>ochranný úhelník OU 1,7 vč. držáků</t>
  </si>
  <si>
    <t>87</t>
  </si>
  <si>
    <t>Krabice pro SZ, KO125</t>
  </si>
  <si>
    <t>88</t>
  </si>
  <si>
    <t>FX 32 sv. šedá</t>
  </si>
  <si>
    <t>89</t>
  </si>
  <si>
    <t>CYY 1x16 zz</t>
  </si>
  <si>
    <t>90</t>
  </si>
  <si>
    <t>CYY 1x6 zz</t>
  </si>
  <si>
    <t>92</t>
  </si>
  <si>
    <t>93</t>
  </si>
  <si>
    <t>Ekvipotencionální svorkovnice EPS 1</t>
  </si>
  <si>
    <t>KT 250, vč. Víka</t>
  </si>
  <si>
    <t>Páska měděná uzemňovací ZS 16 vč. svorky</t>
  </si>
  <si>
    <t>97</t>
  </si>
  <si>
    <t>Dodavatelská dokumentace vč. skutečného provedení</t>
  </si>
  <si>
    <t>98</t>
  </si>
  <si>
    <t>zednické výpomoci (průrazy, sekání, frézování ...)</t>
  </si>
  <si>
    <t>Vrtání, lůžka na KU 68</t>
  </si>
  <si>
    <t>100</t>
  </si>
  <si>
    <t>Vrtání, prostup betonem do průměru 22-35mm/100mm</t>
  </si>
  <si>
    <t>101</t>
  </si>
  <si>
    <t>Drážkování v betonu (do šíre 20mm a do hloubky 20mm)</t>
  </si>
  <si>
    <t>102</t>
  </si>
  <si>
    <t>Připojení VZT zařízení</t>
  </si>
  <si>
    <t>103</t>
  </si>
  <si>
    <t>Mechanizační prostředky (jeřáb, plošiny, lešení …)</t>
  </si>
  <si>
    <t>den</t>
  </si>
  <si>
    <t>104</t>
  </si>
  <si>
    <t>zkušební provoz</t>
  </si>
  <si>
    <t>105</t>
  </si>
  <si>
    <t>zaučení obsluhy</t>
  </si>
  <si>
    <t>106</t>
  </si>
  <si>
    <t>zabezpečení pracoviště</t>
  </si>
  <si>
    <t>107</t>
  </si>
  <si>
    <t>revize</t>
  </si>
  <si>
    <t>108</t>
  </si>
  <si>
    <t>Podružný materiál</t>
  </si>
  <si>
    <t>109</t>
  </si>
  <si>
    <t>Přesun hmot a režie, proměnlivá položka</t>
  </si>
  <si>
    <t>110</t>
  </si>
  <si>
    <t>Kabelová rýha 35x80 vč. lože, položení fólie a záhozu</t>
  </si>
  <si>
    <t>Výstražná folie 300mm</t>
  </si>
  <si>
    <t>112</t>
  </si>
  <si>
    <t>chránička např. Kopoflex D40</t>
  </si>
  <si>
    <t>113</t>
  </si>
  <si>
    <t>Vytýčení sítí bude provedeno v rámci stavby</t>
  </si>
  <si>
    <t>114</t>
  </si>
  <si>
    <t>Geodetické zaměření bude provedeno v rámci stavby</t>
  </si>
  <si>
    <t>OPN</t>
  </si>
  <si>
    <t>POL13_0</t>
  </si>
  <si>
    <t>Zvukově izolovaný radiální ventilátor do kruhového potrubí  D 355 pro kuchyně (IP 55)</t>
  </si>
  <si>
    <t>V = 2500 m3/h, pc = 400 Pa, Ni = 0,520 kW/3 x 400 V-50 Hz, I = 1,3 A, vel.:648 x 673 x 572 mm</t>
  </si>
  <si>
    <t>včetně:</t>
  </si>
  <si>
    <t>.tlumicí manžeta   D 355</t>
  </si>
  <si>
    <t>.tlumicí vložka na výfuku vel.: 187 x 529 mm</t>
  </si>
  <si>
    <t>.frekvenční měnič N = do 0,55 kW, A = 3,6 A</t>
  </si>
  <si>
    <t>součástí pozice č. 1.01 je tukový filtr D 355 mm, vel.: 520 x 520 x 360 mm, včetně filtrační vložky</t>
  </si>
  <si>
    <t>Pol__0006</t>
  </si>
  <si>
    <t>Výfukový potrubní díl vel.: 800 x 250 x 500, vč. síťky proti hmyzu</t>
  </si>
  <si>
    <t>Pol__0007</t>
  </si>
  <si>
    <t>Tlumič hluku absorpční   vel. 800 x 250/1000, sestává ze 4 kulis 100 x 245/950.01,02</t>
  </si>
  <si>
    <t>Pol__0008T00</t>
  </si>
  <si>
    <t>Tlumič hluku absorpční   vel. 800 x 250/1000, sestává ze 4 kulis 100 x 245/950.03</t>
  </si>
  <si>
    <t>Pol__0009</t>
  </si>
  <si>
    <t>Odsávací nástěnný nerezový kuchyňský zákryt   vel. 1500 x 1000 x 450, horní odsávání, bočně zkosený,, atyp.,</t>
  </si>
  <si>
    <t>nátrubek - 1 ks   vel. 250 x 250</t>
  </si>
  <si>
    <t>součástí zákrytu jsou tukové filtry, osvětlení, tukové žlábky pro odvod kondenzátu</t>
  </si>
  <si>
    <t>Pol__0010</t>
  </si>
  <si>
    <t>Odsávací nástěnný nerezový kuchyňský zákryt   vel. 1400 x 1000 x 450, horní odsávání, bočně zkosený,, atyp.,</t>
  </si>
  <si>
    <t>Regulační klapka vel.: 250 x 250 mmm, ruční ovládání</t>
  </si>
  <si>
    <t>odsávací - čtyřhranné</t>
  </si>
  <si>
    <t>Pol__0012</t>
  </si>
  <si>
    <t>Vzduchotechnické potrubí sk. I - pozink. plech do obv. 1050    70 % tvar.</t>
  </si>
  <si>
    <t>Pol__0013</t>
  </si>
  <si>
    <t>Vzduchotechnické potrubí sk. I - pozink. plech do obv. 1500    90 % tvar.</t>
  </si>
  <si>
    <t>do obv. 2630     50  % tvar.</t>
  </si>
  <si>
    <t>střešní prostupka vel. 200 x 550 / 750 mm</t>
  </si>
  <si>
    <t>Pol__0016</t>
  </si>
  <si>
    <t>Zvukově izolovaný diagonální ventilátor do kruhového potrubí   D 200</t>
  </si>
  <si>
    <t>V = 870 m3/h, pc = 130 Pa, Ni = 0,130 kW/230 V-50 Hz</t>
  </si>
  <si>
    <t>.spojovací manžeta   D 200</t>
  </si>
  <si>
    <t>.zpětná klapka   D 200</t>
  </si>
  <si>
    <t>Pol__0019</t>
  </si>
  <si>
    <t>Výfuková hlavice D 200</t>
  </si>
  <si>
    <t>Tlumič hluku do kruhového potrubí   D 200/600</t>
  </si>
  <si>
    <t>Pol__0021</t>
  </si>
  <si>
    <t>Tlumič hluku do kruhového potrubí   D 200/900</t>
  </si>
  <si>
    <t>Odsávací vyústka na kruhové potrubí   vel. 300 x 75, komfortní, 1Ř, R1</t>
  </si>
  <si>
    <t>Dveřní mřížka   vel. 445 x 82</t>
  </si>
  <si>
    <t>Pol__0024</t>
  </si>
  <si>
    <t>Regulační klapka kruhová   D 160, ruční ovládání</t>
  </si>
  <si>
    <t>Pol__0025</t>
  </si>
  <si>
    <t>Regulační klapka kruhová   D 200, ruční ovládání</t>
  </si>
  <si>
    <t>odsávací kruhové - spiro</t>
  </si>
  <si>
    <t>Vzduchotechnické potrubí sk. I - pozink. plech rovné   D 160</t>
  </si>
  <si>
    <t>Pol__0027</t>
  </si>
  <si>
    <t>rovné   D 200</t>
  </si>
  <si>
    <t>oblouk segmentový 90°   D 160</t>
  </si>
  <si>
    <t>Pol__0029</t>
  </si>
  <si>
    <t>oblouk segmentový 90°   D 200</t>
  </si>
  <si>
    <t>Pol__0030</t>
  </si>
  <si>
    <t>odbočka jednostranná 90°  D 200/200</t>
  </si>
  <si>
    <t>odbočka jednostranná 90°  D 200/160</t>
  </si>
  <si>
    <t>přechod  osový D 200/160</t>
  </si>
  <si>
    <t>koncový kryt D 160</t>
  </si>
  <si>
    <t>Pol__0034</t>
  </si>
  <si>
    <t>koncový kryt D 200</t>
  </si>
  <si>
    <t>Pol__0035</t>
  </si>
  <si>
    <t>Pol__0036</t>
  </si>
  <si>
    <t>vnitřní spojka   D 200</t>
  </si>
  <si>
    <t>Pol__0037</t>
  </si>
  <si>
    <t>střešní prostupka  D 250 / 750 mm</t>
  </si>
  <si>
    <t>Zvukově izolovaný diagonální ventilátor do kruhového potrubí   D 160</t>
  </si>
  <si>
    <t>V = 400 m3/h, pc = 150 Pa, Ni = 0,059 kW/230 V-50 Hz</t>
  </si>
  <si>
    <t>Pol__0039</t>
  </si>
  <si>
    <t>.spojovací manžeta   D 160</t>
  </si>
  <si>
    <t>.zpětná klapka   D 160</t>
  </si>
  <si>
    <t>Pol__0041</t>
  </si>
  <si>
    <t>Výfuková hlavice D 160</t>
  </si>
  <si>
    <t>Tlumič hluku do kruhového potrubí   D 160/600</t>
  </si>
  <si>
    <t>Tlumič hluku do kruhového potrubí   D 160/900</t>
  </si>
  <si>
    <t>Pol__0044</t>
  </si>
  <si>
    <t>Pol__0045</t>
  </si>
  <si>
    <t>Plastový talířový ventil odvodní   D 160, včetně zděře</t>
  </si>
  <si>
    <t>Pol__0046</t>
  </si>
  <si>
    <t>odbočka jednostranná 90°  D 160/160</t>
  </si>
  <si>
    <t>vnitřní spojka   D 160</t>
  </si>
  <si>
    <t>Pol__0051</t>
  </si>
  <si>
    <t>střešní prostupka  D 200/ 750 mm</t>
  </si>
  <si>
    <t>Pol__0052</t>
  </si>
  <si>
    <t>Materiál pro zhotovení závěsů na montáži se skládá:</t>
  </si>
  <si>
    <t>.lišty závěsné ZL 40x40</t>
  </si>
  <si>
    <t>.závěsy ZL 8</t>
  </si>
  <si>
    <t>.závěsy kruhové s tlumicí gumou</t>
  </si>
  <si>
    <t>Pol__0053</t>
  </si>
  <si>
    <t>Zhotovení závěsů - nařezání profilů a závitových tyčí</t>
  </si>
  <si>
    <t>kg</t>
  </si>
  <si>
    <t>Pol__0054</t>
  </si>
  <si>
    <t>Montáž závěsů - instalace závěsů na stavbě</t>
  </si>
  <si>
    <t>Pol__0055</t>
  </si>
  <si>
    <t>Spojovací materiál se skládá:</t>
  </si>
  <si>
    <t>.šroub se šestihrannou hlavou M 8x30 Zn</t>
  </si>
  <si>
    <t>.matice šestihranná M 8 Zn</t>
  </si>
  <si>
    <t>.podložka plochá střední 8,4 Zn</t>
  </si>
  <si>
    <t>Pol__0056</t>
  </si>
  <si>
    <t>Těsnicí materiál - samolepicí pěnové těsnění</t>
  </si>
  <si>
    <t>Pol___0057</t>
  </si>
  <si>
    <t>odmaštění chemickými rozpouštědly</t>
  </si>
  <si>
    <t>Pol__0058</t>
  </si>
  <si>
    <t>základní nátěr na pozin. plech reaktivní 1 x S 2008</t>
  </si>
  <si>
    <t>Pol__0059</t>
  </si>
  <si>
    <t>nátěry syntetické dvojnásobné s 1x emailováním</t>
  </si>
  <si>
    <t>Pol__0060</t>
  </si>
  <si>
    <t>tepelná izolace vzduchotechnického potrubí rohožemi z čedičové plsti 6 cm</t>
  </si>
  <si>
    <t>včetně úchytné konstrukce a oplechování</t>
  </si>
  <si>
    <t>Pol__0061.</t>
  </si>
  <si>
    <t>lehké pracovní pomocné (do 3,5 m)</t>
  </si>
  <si>
    <t>Pol__0062</t>
  </si>
  <si>
    <t>Montážní práce - náklady na úpravu a přizpůsobení vzduchotechnického potrubí na stavbě</t>
  </si>
  <si>
    <t>Pol__0063</t>
  </si>
  <si>
    <t>Předávací protokoly, návody k údržbě, revizní zprávy, protokoly o zaregulování, skutečné provedení</t>
  </si>
  <si>
    <t>Pol__0064</t>
  </si>
  <si>
    <t>Doprava</t>
  </si>
  <si>
    <t>Pol__0065</t>
  </si>
  <si>
    <t>PPV</t>
  </si>
  <si>
    <t>Pol__0066</t>
  </si>
  <si>
    <t>Stavební výpomoci</t>
  </si>
  <si>
    <t>elektrický giros gril nerez, kapacita max. 30 kg, nerezové topnice, akumulační šamotové obložení,, motor nahoře chráněný krytem, posuv vzdálenosti motoru, naklánění jehly</t>
  </si>
  <si>
    <t>elektrický kontaktní gril nerez, 2 x grilovací nepřilnavá plocha v provedení nerez, hliník, nerez,, spodní plochy hladké, horní rýhované, regulace teploty do 280 °C, digitální ovládání, odkapová</t>
  </si>
  <si>
    <t>vanička</t>
  </si>
  <si>
    <t>elektrické zařízení na přípravu párků v rohlíku nerez, 4 x trn na ohřev rohlíku, skleněná nádoba na, ohřev párků s košíkem, zvlášť vypínač ohřevu trnů a zvlášť nádoby s regulací teploty</t>
  </si>
  <si>
    <t>elektrický ohřívač uzenin nerez, kapacita 2 x GN 1/2 - 150, odklopná víka, ovládání zvlášť pro, každou nádobu, vypouštěcí kohouty van</t>
  </si>
  <si>
    <t>elektrická fritéza třífázová dvoukošová nerez, objem van 2 x 11 litrů oleje, 2 x výpustný kohout,, rozměr koše 300x240x120 mm, studená zóna</t>
  </si>
  <si>
    <t>elektrický udržovač hranolek nerez, kapacita GN 1/1-150, spodní topné těleso, horní keramická lampa,, falešné děrované dno</t>
  </si>
  <si>
    <t>elektrická fritéza třífázová velkoprostorová nerez, objem vany 30 litrů oleje, výpustný kohout,, rozměr koše 570x440x80 mm, studená zóna, podestavba s nádobou s filtrem pro vypuštěný olej</t>
  </si>
  <si>
    <t>elektrická mikrovlnná trouba profi nerez, obsah 26 litrů, jeden magnetron, výkon 1100 W, mechanické, ovládání, 5 stupňů výkonu, keramické dno</t>
  </si>
  <si>
    <t>elektrický automatický kávovar, nádoba na vodu 1,5 litru, parní tryska, samočištění</t>
  </si>
  <si>
    <t>elektrická rychlovarná konvice nerez, objem 1,5 litru</t>
  </si>
  <si>
    <t>elektrická stolní váha profi, váživost 5 kg, vážní miska nerez, adaptér, ES ověření</t>
  </si>
  <si>
    <t>elektrický chladící stůl nerez, objem 450 litrů, agregát vlevo, 3 x zásuvkový set 1/2 pro GN 1/1,, izolace stěn síly 60 mm s hustotou 40 kg/ m3, rozsah nastvení teplot 0 - 8 °C,zadní lem</t>
  </si>
  <si>
    <t>elektrická chladící skříň profi nerez, obsah 500 l, pro GN 2/1, plné dveře, ventilátor, zámek</t>
  </si>
  <si>
    <t>elektrická mrazící skříň profi, obsah 500 l, pro GN 2/1, plné dveře, statické chlazení, zámek</t>
  </si>
  <si>
    <t>elektrické dopravní chladící zařízení na točené nápoje</t>
  </si>
  <si>
    <t>dodavatel piva</t>
  </si>
  <si>
    <t>výčepní stojan</t>
  </si>
  <si>
    <t>pracovní stůl nerez 1350x650x900 mm, lisovaný dřez 400x360 mm vpravo, zadní lem, 2 x zásuvka pod, prac. deskou, police, opláštěný pravý bok, posuvná dvířka</t>
  </si>
  <si>
    <t>výčepní stůl nerez 2100x700x900 mm, prolamovaná prac. deska, vevařená odkapávací vanička, zadní a, levý lem, trnož</t>
  </si>
  <si>
    <t>prodejní stůl nerez 1200x700x900 mm, zadní lem, 2 x zásuvka pod prac. deskou, police, opláštěný levý, bok</t>
  </si>
  <si>
    <t>pracovní stůl nerez 850x700x800 mm, zadní a pravý lem, trnož</t>
  </si>
  <si>
    <t>pracovní stůl nerez 1850x800x800 mm, zadní lem, police, opláštěný levý bok, posuvná dvířka</t>
  </si>
  <si>
    <t>pracovní stůl nerez 1350x800x700 mm, zadní lem, police, opláštěný pravý bok, posuvná dvířka</t>
  </si>
  <si>
    <t>pracovní stůl nerez 2100x750x900 mm, lisovaný dřez 500x600 mm vlevo, zadní, levy a pravý lem, 3 x, zásuvka pod prac. deskou, police</t>
  </si>
  <si>
    <t>závěsná skříňka nerez 1350x350x600 mm, posuvná dvířka</t>
  </si>
  <si>
    <t>závěsná skříňka nerez 2100x350x600 mm, posuvná dvířka</t>
  </si>
  <si>
    <t>nástěnný akumulační zákryt nerez 1550x850x450 mm, tukové filtry, žlábek pro kondenzát s vypouštěcím, kohoutem, osvětlení nad sklem</t>
  </si>
  <si>
    <t>nástěnný akumulační zákryt nerez 1500x850x450 mm, tukové filtry, žlábek pro kondenzát s vypouštěcím, kohoutem, osvětlení nad sklem</t>
  </si>
  <si>
    <t>umyvadlo porcelán, páková směšovací baterie, zásobník mýdla, zásobník ručníků</t>
  </si>
  <si>
    <t>Dodávka ZTI</t>
  </si>
  <si>
    <t>doprava, montáž, mont. materiál, uvedení do provozu, seřízení, zaškolení obsluhy</t>
  </si>
  <si>
    <t>132201211R00</t>
  </si>
  <si>
    <t>OBSYP POTRUBÍ bez prohození sypaniny s dod. štěrkopísku 0-22 mm</t>
  </si>
  <si>
    <t>631313611R00</t>
  </si>
  <si>
    <t>DEMONTÁŽ ROZVODŮ VODY Z PLASTŮ PE A VODOMĚRNÉ ŠACHTY DN 25, vodoměrná sestava, bet. šachta, včetně, likvidace hmot na skládce</t>
  </si>
  <si>
    <t>PLYNOVODNÍ TRUBKY ČSN EN 1555 PE 100RC SDR 11, MONTÁŽTRUB Z PE,PP, ČIŠTĚNÍ POTRUBÍ D 32 x3,0</t>
  </si>
  <si>
    <t>D 40 x3,7</t>
  </si>
  <si>
    <t>MONTÁŽ TRUBEK POLYETYLÉNOVÝCH VE VÝKOPU D 32</t>
  </si>
  <si>
    <t>892233111R00</t>
  </si>
  <si>
    <t>DESINFEKCE VODOVODNÍHO POTRUBÍ do DN 70</t>
  </si>
  <si>
    <t>892241111R00</t>
  </si>
  <si>
    <t>TLAKOVÁ ZKOUŠKA VODOVODNÍHO POTRUBÍ do DN 80</t>
  </si>
  <si>
    <t>PŘÍPLATEK ZA MONTÁŽ VODOVODNÍ PŘÍPOJKY D 100 - 150</t>
  </si>
  <si>
    <t>ZABEZPEČENÍ KONCŮ VODOVODNÍHO POTRUBÍ do DN 300</t>
  </si>
  <si>
    <t>úsek</t>
  </si>
  <si>
    <t>VÝSTRAŽNÁ FÓLIE z PVC šířka 30 cm vč. dodávky fólie</t>
  </si>
  <si>
    <t>274272130RT3</t>
  </si>
  <si>
    <t>SIGNALIZAČNÍ VODIČ CYY 2,5 mm2</t>
  </si>
  <si>
    <t>ELEKTRO TVAROVKY PE SDR 11 + PE 100, PN 16 redukce - D 40/ D 32</t>
  </si>
  <si>
    <t>spojka - D 32</t>
  </si>
  <si>
    <t>spojka - D 40</t>
  </si>
  <si>
    <t>koleno 90° - D 32</t>
  </si>
  <si>
    <t>koleno 90° - D 40</t>
  </si>
  <si>
    <t>346271112R00</t>
  </si>
  <si>
    <t>přechodový kus mosaz/PE s převlečnou maticí s vnějším závitem D32 / 1"</t>
  </si>
  <si>
    <t>přechodový kus mosaz/PE s převlečnou maticí s vnějším závitem D40 / 5/4"</t>
  </si>
  <si>
    <t>D 40</t>
  </si>
  <si>
    <t>PŘIPOJENÍ NA STÁVAJÍCÍ PŘÍPOJKU VODY d 40x3,7 PE 100RC SDR11</t>
  </si>
  <si>
    <t>CHRÁNIČKY OCELOVÉ ČERNÉ DN 50</t>
  </si>
  <si>
    <t>VODOVODNÍ PLASTOVÁ ŠACHTA SAMONOSNÁ vnitřní rozměry 1200/1200 mm, včetně pochůzného poklopu</t>
  </si>
  <si>
    <t>MONTÁŽ ŠACHTY VODOMĚRNÉ PLASTOVÉ kruhové</t>
  </si>
  <si>
    <t>KULOVÝ KOHOUT VYPOUŠTĚCÍ S INTEGROVANÝM G 1/2"</t>
  </si>
  <si>
    <t>KULOVÝ KOHOUT UZAVÍRACÍ NÁTRUBKOVÝ VNITŘNÍ/VNITŘNÍ G 1"</t>
  </si>
  <si>
    <t>ZPĚTNÝ VENTIL CELOMOSAZNÝ ZÁVITOVÝ G 5/4"</t>
  </si>
  <si>
    <t>POTRUBNÍ FILTR PRO ROZVODY PITNÉ VODY FIV 08412 G 5/4"</t>
  </si>
  <si>
    <t>FAKTURAČNÍ VODOMĚR Qn 6 m3/h, DODÁVKA VODÁREN vícevtokový  mokroběž. vodoměr,tř. přesnosti B resp., C, PN 16, max 50°C, Q3= 6 m3/h, R 5/4"</t>
  </si>
  <si>
    <t>MONTÁŽ VODOVODNÍCH ARMATUR G 1</t>
  </si>
  <si>
    <t>S1 - Sprcha</t>
  </si>
  <si>
    <t>SPRCHOVÁ BATERIE POD OMÍTKU třlačná, těleso kov, chromová</t>
  </si>
  <si>
    <t>SPORTOVNÍ HLAVOVÁ SPRCHA v provedení antivandal, chromový povrch</t>
  </si>
  <si>
    <t>MONTÁŽ BATERIÍ SPRCHOVÝCH podomítková tlačná baterie</t>
  </si>
  <si>
    <t>montážní těleso</t>
  </si>
  <si>
    <t>MONTÁŽ HLAVOVÉ SPRCHY osazení na stěnu</t>
  </si>
  <si>
    <t>968062455R00</t>
  </si>
  <si>
    <t>DVÍŘKA REVIZNÍ PLASTOVÁ BÍLÁ D 150 x 200 mm</t>
  </si>
  <si>
    <t>PŘESUN HMOT PRO VODOVOD</t>
  </si>
  <si>
    <t>ER 212/NKP7P</t>
  </si>
  <si>
    <t>Jistič 80B/3</t>
  </si>
  <si>
    <t>CYKY-J 4x25</t>
  </si>
  <si>
    <t>CYKY-J 5x1.5</t>
  </si>
  <si>
    <t>Pojistka nožová PN1 80A</t>
  </si>
  <si>
    <t xml:space="preserve">Celkem : </t>
  </si>
  <si>
    <t>0</t>
  </si>
  <si>
    <t>chránička např. Kopoflex D63</t>
  </si>
  <si>
    <t xml:space="preserve">Cena celkem bez DPH : </t>
  </si>
  <si>
    <t>chodníky : (2+1,54+3,93+2,5)*1,8*0,25</t>
  </si>
  <si>
    <t>14,4*1,7*0,25</t>
  </si>
  <si>
    <t>(1,3+10,12+1,7+5,145+0,2)*1,7*0,25</t>
  </si>
  <si>
    <t>(6,2+5,96)*1,9*0,25</t>
  </si>
  <si>
    <t>plocha : (2,3+12,73)*14,4*0,25</t>
  </si>
  <si>
    <t>(2,3+12,73)*14,4*0,1</t>
  </si>
  <si>
    <t>Odkaz na mn. položky pořadí 2 : 21,64320</t>
  </si>
  <si>
    <t>prohloubení pro obrubníky : (1,57+1,6+11,54+3,93+2,3+1,57)*0,3*0,1</t>
  </si>
  <si>
    <t>14,4*0,3*0,1</t>
  </si>
  <si>
    <t>(10,12+5,045+1,6)*0,3*0,1</t>
  </si>
  <si>
    <t>(1,5+6,2*2+5,96*2)*0,3*0,1</t>
  </si>
  <si>
    <t>Odkaz na mn. položky pořadí 4 : 2,38485</t>
  </si>
  <si>
    <t>Odkaz na mn. položky pořadí 5 : 24,02805</t>
  </si>
  <si>
    <t>chodníky : (2+1,54+3,93+2,5)*1,8</t>
  </si>
  <si>
    <t>14,4*1,7</t>
  </si>
  <si>
    <t>(1,3+10,12+1,7+5,145+0,2)*1,7</t>
  </si>
  <si>
    <t>(6,2+5,96)*1,9</t>
  </si>
  <si>
    <t>plocha : (2,3+12,73)*14,4</t>
  </si>
  <si>
    <t>274272110RT2</t>
  </si>
  <si>
    <t>Zdivo základové z bednicích tvárnic tloušťky 150 mm, výplň betonem C 12/15, Beton čerstvý obyčejný;  C 12/15;  prostředí: X0;  cement: CEM II;  Dmax = 22 mm;  S 2</t>
  </si>
  <si>
    <t>s výplní betonem, bez výztuže,</t>
  </si>
  <si>
    <t>vyhrazení prostoru stromů, podklad pro mříž : 1,2*0,25*4*9</t>
  </si>
  <si>
    <t>pro kotvení ocelové pásoviny obruby : ((2,3+12,73)*2+14,4)*0,25*2</t>
  </si>
  <si>
    <t>Odkaz na mn. položky pořadí 11 : 22,23000</t>
  </si>
  <si>
    <t>564851111RT4</t>
  </si>
  <si>
    <t>Podklad ze štěrkodrti s rozprostřením a zhutněním frakce 0-63 mm, tloušťka po zhutnění 150 mm, Kamenivo nestanovené</t>
  </si>
  <si>
    <t>(1,5+11,54+3,93+2,3)*1,57</t>
  </si>
  <si>
    <t>14,4*1,5</t>
  </si>
  <si>
    <t>(1,6+10,12+1,7+5,045)*1,5</t>
  </si>
  <si>
    <t>(6,2+5,96)*1,5</t>
  </si>
  <si>
    <t>564861111RT4</t>
  </si>
  <si>
    <t>Podklad ze štěrkodrti s rozprostřením a zhutněním frakce 0-63 mm, tloušťka po zhutnění 200 mm, Kamenivo nestanovené</t>
  </si>
  <si>
    <t>15,03*14,4-1,2*1,2*9</t>
  </si>
  <si>
    <t>567211125R00</t>
  </si>
  <si>
    <t>Podklad z prostého betonu třídy I., tloušťky 250 mm</t>
  </si>
  <si>
    <t>pro kotvení ocelové pásoviny obruby : ((2,3+12,73)*2+14,4)*0,3</t>
  </si>
  <si>
    <t>567211215R00</t>
  </si>
  <si>
    <t>Podklad z prostého betonu třídy II., tloušťky 150 mm</t>
  </si>
  <si>
    <t>(1,57+1,6+11,54+3,93+2,3+1,57)*0,3</t>
  </si>
  <si>
    <t>14,4*0,3</t>
  </si>
  <si>
    <t>(10,12+5,045+1,6)*0,3</t>
  </si>
  <si>
    <t>(1,5+6,2*2+5,96*2)*0,3</t>
  </si>
  <si>
    <t>564811111T01</t>
  </si>
  <si>
    <t>Podklad ze štěrkodrti po zhutnění tloušťky 5 cm</t>
  </si>
  <si>
    <t>1 cm  drcené kamenivo 0/4</t>
  </si>
  <si>
    <t>2 cm  drcené kamenivo 4/8</t>
  </si>
  <si>
    <t>1 cm  plavené kamenivo 0/8</t>
  </si>
  <si>
    <t>1 cm  betonový recyklát 0/16</t>
  </si>
  <si>
    <t>Odkaz na mn. položky pořadí 14 : 203,47200</t>
  </si>
  <si>
    <t>564831111T01</t>
  </si>
  <si>
    <t>Podklad ze štěrkodrti po zhutnění tloušťky 10 cm</t>
  </si>
  <si>
    <t>5 cm       kamenivo drcené 8/16</t>
  </si>
  <si>
    <t>2,5 cm   plavené kamenivo 0/8</t>
  </si>
  <si>
    <t>2,5 cm   betonový recyklát 0/16</t>
  </si>
  <si>
    <t>591</t>
  </si>
  <si>
    <t>Dodávka a osazení litinové mříže 120x120 cm</t>
  </si>
  <si>
    <t>Odkaz na mn. položky pořadí 17 : 97,79140</t>
  </si>
  <si>
    <t>917862111RT5</t>
  </si>
  <si>
    <t>Osazení silničního nebo chodníkového betonového obrubníku včetně dodávky betonovéího obrubníku  stojatého, rozměru 1000/100/250 mm, s boční opěrou z betonu prostého, do lože z betonu prostého C 12/15</t>
  </si>
  <si>
    <t>S dodáním hmot pro lože tl. 80-100 mm.</t>
  </si>
  <si>
    <t>1,57+1,6+11,54+3,93+2,3+1,57</t>
  </si>
  <si>
    <t>14,4</t>
  </si>
  <si>
    <t>10,12+5,045+1,6</t>
  </si>
  <si>
    <t>1,5+6,2*2+5,96*2</t>
  </si>
  <si>
    <t>998223011R00</t>
  </si>
  <si>
    <t>Přesun hmot pozemních komunikací, kryt dlážděný jakékoliv délky objektu</t>
  </si>
  <si>
    <t>vodorovně do 200 m</t>
  </si>
  <si>
    <t>767914830R00</t>
  </si>
  <si>
    <t>Demontáž oplocení demontáž rámového oplocení, výšky do 2,0 m</t>
  </si>
  <si>
    <t>800-767</t>
  </si>
  <si>
    <t>76791</t>
  </si>
  <si>
    <t>Obruba ploch u občerstvení - mlatová plocha - Ocel 100/6 + roxor D14 kotvení</t>
  </si>
  <si>
    <t>100/6 : ((2,3+12,73)*2+14,4)*4,71</t>
  </si>
  <si>
    <t>roxor 114, pomocný materiál : 20,94</t>
  </si>
  <si>
    <t>900100002RBA</t>
  </si>
  <si>
    <t>Plot z drátěného pletiva poplastovaného, na ocelové sloupky, výšky 2 m, vrata, vrátka, ostnatý drát, podhrabové desky</t>
  </si>
  <si>
    <t>100 m</t>
  </si>
  <si>
    <t>AP-HSV</t>
  </si>
  <si>
    <t>hloubení jam pro osazení sloupků, s naložením na dopravní prostředek a odvozem výkopku do 20 m, se složením, bez rozhrnutí, v hornině 3, dodávka a osazení sloupků a vzpěr plotových ocelových trubkových výšky 255 cm typových, se zabetonováním do 0,05 m3 betonem B 30, dodávka a montáž pletiva se čtvercovými oky 50,0 x 2,24 x 2,0 mm, ostnatého drátu čtyřšpičkového 2,24 mm, do výšky 2 m, dodávka a montáž vrat 330 x 205 cm a vrátek 100 x 205 cm ocelových se sloupky (1 kus/ 100 m).</t>
  </si>
  <si>
    <t>998767201R00</t>
  </si>
  <si>
    <t>Přesun hmot pro kovové stavební doplňk. konstrukce v objektech výšky do 6 m</t>
  </si>
  <si>
    <t>Předpoklad kovové sloupky a pletivo - odvoz do sběrných surovin (bez poplatku za uložení)</t>
  </si>
  <si>
    <t>4*4*0,2</t>
  </si>
  <si>
    <t>1,4*3*0,14</t>
  </si>
  <si>
    <t>Odkaz na mn. položky pořadí 2 : 0,58800</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</si>
  <si>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</si>
  <si>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</si>
  <si>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</si>
  <si>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3,3*0,8*0,75</t>
  </si>
  <si>
    <t>Odkaz na mn. položky pořadí 4 : 1,98000</t>
  </si>
  <si>
    <t>0,6*0,3*0,75*2</t>
  </si>
  <si>
    <t>patky : 0,4*0,4*0,55*5</t>
  </si>
  <si>
    <t>Odkaz na mn. položky pořadí 6 : 0,71000</t>
  </si>
  <si>
    <t>Odkaz na mn. položky pořadí 7 : 3,27800</t>
  </si>
  <si>
    <t>181101111R00</t>
  </si>
  <si>
    <t>Úprava pláně v zářezech bez rozlišení horniny, se zhutněním - ručně</t>
  </si>
  <si>
    <t>213151121R00</t>
  </si>
  <si>
    <t>Montáž vsakovacích nádrží položení geotextílie</t>
  </si>
  <si>
    <t>827-1</t>
  </si>
  <si>
    <t>(1,4*3+1,4*0,3+3*0,3)*2</t>
  </si>
  <si>
    <t>274321311R00</t>
  </si>
  <si>
    <t>Beton základových pasů železový třídy C 16/20, Beton čerstvý obyčejný;  C 16/20;  prostředí: X0;  cement: CEM II;  Dmax = 22 mm;  S 3</t>
  </si>
  <si>
    <t>(3,3*0,8+0,3*0,6*2)*0,8</t>
  </si>
  <si>
    <t>(3,3+0,8+0,3*2)*2*0,15</t>
  </si>
  <si>
    <t>Odkaz na mn. položky pořadí 14 : 1,41000</t>
  </si>
  <si>
    <t>275321311R00</t>
  </si>
  <si>
    <t>Beton základových patek železový třídy C 16/20, Beton čerstvý obyčejný;  C 16/20;  prostředí: X0;  cement: CEM II;  Dmax = 22 mm;  S 3</t>
  </si>
  <si>
    <t>0,4*0,4*0,6*5</t>
  </si>
  <si>
    <t>0,4*4*0,15*5</t>
  </si>
  <si>
    <t>Odkaz na mn. položky pořadí 17 : 1,20000</t>
  </si>
  <si>
    <t>275361821R00</t>
  </si>
  <si>
    <t>Výztuž základových patek z betonářské oceli z prutové oceli, 10505,  ,  ,  , Výztuž ocelová betonářská - tyč;  úprava: střih, ohyb;  povrch: žebírkový;  značka: B500B (1.0439);  d = 12,0 mm</t>
  </si>
  <si>
    <t xml:space="preserve">předpoklad 50 kg/m3 pásy i patky : </t>
  </si>
  <si>
    <t>Odkaz na mn. položky pořadí 13 : 2,48400*0,05</t>
  </si>
  <si>
    <t>Odkaz na mn. položky pořadí 16 : 0,49680*0,05</t>
  </si>
  <si>
    <t>Odkaz na mn. položky pořadí 12 : 11,04000</t>
  </si>
  <si>
    <t>318216114TT2</t>
  </si>
  <si>
    <t>Oplocení gabiony š.400 mm, oko 100x25 mm, včetně dodávky lomového kamene</t>
  </si>
  <si>
    <t>3*2,4</t>
  </si>
  <si>
    <t>podklad beton t. 25 cm : (1,5*2+3)*0,25*2</t>
  </si>
  <si>
    <t>Odkaz na mn. položky pořadí 22 : 3,00000</t>
  </si>
  <si>
    <t>frakce 32/63 : 1,4*3*2</t>
  </si>
  <si>
    <t>1,1*3,3</t>
  </si>
  <si>
    <t>(1,5*2+3)*0,2*0,25</t>
  </si>
  <si>
    <t>567211210R00</t>
  </si>
  <si>
    <t>Podklad z prostého betonu třídy II., tloušťky 100 mm</t>
  </si>
  <si>
    <t>(3,5+1,7*2+0,5)*0,3</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</si>
  <si>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</si>
  <si>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</si>
  <si>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</si>
  <si>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lože tl. 40 mm</t>
  </si>
  <si>
    <t>3,7*1,4</t>
  </si>
  <si>
    <t>59245320R</t>
  </si>
  <si>
    <t>dlažba betonová dvouvrstvá; čtverec; šedá; l = 400 mm; š = 400 mm; tl. 40,0 mm</t>
  </si>
  <si>
    <t>Odkaz na mn. položky pořadí 28 : 5,18000</t>
  </si>
  <si>
    <t>(3,3*0,8+0,3*0,6*2)*0,05</t>
  </si>
  <si>
    <t>0,4*0,4*0,05*5</t>
  </si>
  <si>
    <t>Odkaz na mn. položky pořadí 30 : 0,19000</t>
  </si>
  <si>
    <t>631571005R00</t>
  </si>
  <si>
    <t>Násyp pod podlahy z kameniva z kameniva  z kačírku frakce 22-32 mm</t>
  </si>
  <si>
    <t>1,5*3*0,045</t>
  </si>
  <si>
    <t>Koeficient : 0,1</t>
  </si>
  <si>
    <t>917862111R00</t>
  </si>
  <si>
    <t>Osazení silničního nebo chodníkového betonového obrubníku stojatého, s boční opěrou z betonu prostého, do lože z betonu prostého C 12/15</t>
  </si>
  <si>
    <t>3,5+1,7*2+0,5</t>
  </si>
  <si>
    <t>59217335R</t>
  </si>
  <si>
    <t>obrubník zahradní materiál beton; l = 1000,0 mm; š = 50,0 mm; h = 250,0 mm; barva šedá</t>
  </si>
  <si>
    <t>Odkaz na mn. položky pořadí 33 : 7,40000</t>
  </si>
  <si>
    <t>Koeficient : 0,07</t>
  </si>
  <si>
    <t>sloupky kabin : 3*8</t>
  </si>
  <si>
    <t>953981104R00</t>
  </si>
  <si>
    <t>Chemické kotvy do betonu, do cihelného zdiva do betonu, hloubky 125 mm, M 16, ampule pro chemickou kotvu</t>
  </si>
  <si>
    <t>vztužení gabionu : 3*4</t>
  </si>
  <si>
    <t>7251</t>
  </si>
  <si>
    <t>Dodávka, montáž a připojení solární sprchy</t>
  </si>
  <si>
    <t>766412123R00</t>
  </si>
  <si>
    <t>Montáž obložení stěn, sloupů a pilířů o ploše přes 1 m2, palubkami pro pero a drážku, modřínovými, šířky přes 80 do 100 mm</t>
  </si>
  <si>
    <t>šroubované na OK : 1,5*2*2*7</t>
  </si>
  <si>
    <t>7661</t>
  </si>
  <si>
    <t>Dodávka a montáž roštu podlahy a podlahových desek vč. materiálu dle PD</t>
  </si>
  <si>
    <t>1,5*3</t>
  </si>
  <si>
    <t>7662</t>
  </si>
  <si>
    <t>Dodávka a montáž lavice v převlékací kabině 400/1465 mm</t>
  </si>
  <si>
    <t>61191799TR</t>
  </si>
  <si>
    <t>Palubka obkladová severská borovice 117/19 mm</t>
  </si>
  <si>
    <t>Odkaz na mn. položky pořadí 40 : 42,00000</t>
  </si>
  <si>
    <t>7671</t>
  </si>
  <si>
    <t>Dodávka a osazení obruby z pásoviny 100/6 mms povrchovou úpravou - viz PD</t>
  </si>
  <si>
    <t>pásovina 100/6 s povrchovou úpravou : (1,5*2+3)*4,71</t>
  </si>
  <si>
    <t>7672</t>
  </si>
  <si>
    <t>Dodávka a montáž nosné konstrukce stěn kabin - viz PD, žárově zinkováno</t>
  </si>
  <si>
    <t>70/70/5 : 2,25*8*10,205</t>
  </si>
  <si>
    <t>60/15 : 1,5*7*3*7,005</t>
  </si>
  <si>
    <t>60/15 - svislé prvky dveří : 2*4*7,005</t>
  </si>
  <si>
    <t>Mezisoučet</t>
  </si>
  <si>
    <t>spojovací a pomocný materiál panty, zámky apod 10% : 46,039</t>
  </si>
  <si>
    <t>7673</t>
  </si>
  <si>
    <t>Výztuhy gabionu - žárově zinkované</t>
  </si>
  <si>
    <t>60/40/3 : (0,38+0,25+2,2)*4,427*4</t>
  </si>
  <si>
    <t>783626300R00</t>
  </si>
  <si>
    <t>Nátěry truhlářských výrobků syntetické lazurovací, 3x lakování</t>
  </si>
  <si>
    <t>Odkaz na mn. položky pořadí 43 : 48,30000*2</t>
  </si>
  <si>
    <t>1,1*0,4*0,5*3</t>
  </si>
  <si>
    <t>Odkaz na mn. položky pořadí 2 : 0,66000</t>
  </si>
  <si>
    <t>0,4*0,4*0,55*6</t>
  </si>
  <si>
    <t>Odkaz na mn. položky pořadí 4 : 0,52800</t>
  </si>
  <si>
    <t>Odkaz na mn. položky pořadí 5 : 1,18800</t>
  </si>
  <si>
    <t>1,1*0,4*0,6*3</t>
  </si>
  <si>
    <t>(1,1+0,4)*2*0,2*3</t>
  </si>
  <si>
    <t>Odkaz na mn. položky pořadí 11 : 1,80000</t>
  </si>
  <si>
    <t>0,4*0,4*0,6*6</t>
  </si>
  <si>
    <t>0,4*4*0,2*6</t>
  </si>
  <si>
    <t>Odkaz na mn. položky pořadí 14 : 1,92000</t>
  </si>
  <si>
    <t xml:space="preserve">pásy i patky : </t>
  </si>
  <si>
    <t>Odkaz na mn. položky pořadí 10 : 0,81980*0,05</t>
  </si>
  <si>
    <t>Odkaz na mn. položky pořadí 13 : 0,59620*0,05</t>
  </si>
  <si>
    <t>1,07*2,9*2</t>
  </si>
  <si>
    <t>0,47*0,5*4</t>
  </si>
  <si>
    <t>(3,5+3)*2*0,3</t>
  </si>
  <si>
    <t>3,5*3</t>
  </si>
  <si>
    <t>Odkaz na mn. položky pořadí 19 : 10,50000</t>
  </si>
  <si>
    <t>1,1*0,4*0,05*3</t>
  </si>
  <si>
    <t>0,4*0,4*0,05*6</t>
  </si>
  <si>
    <t>Odkaz na mn. položky pořadí 21 : 0,11400</t>
  </si>
  <si>
    <t>(3,5+3)*2</t>
  </si>
  <si>
    <t>Odkaz na mn. položky pořadí 23 : 13,00000</t>
  </si>
  <si>
    <t>3*13</t>
  </si>
  <si>
    <t>(1,395+1,25)*2*2*6</t>
  </si>
  <si>
    <t>Odkaz na mn. položky pořadí 27 : 63,48000</t>
  </si>
  <si>
    <t>70/70/5 : 2,25*13*10,205</t>
  </si>
  <si>
    <t>60/15 : (1,395+1,25)*6*3*7,005</t>
  </si>
  <si>
    <t>60/15 dveře : 2*8*7,05</t>
  </si>
  <si>
    <t>pomocný, spojovací, panty, zámky : 74,4804</t>
  </si>
  <si>
    <t>Odkaz na mn. položky pořadí 29 : 73,00200*2</t>
  </si>
  <si>
    <t>POL99_8</t>
  </si>
  <si>
    <t>CYKY-J 3x1.5</t>
  </si>
  <si>
    <t>CYKY-J 4x10</t>
  </si>
  <si>
    <t>Ukončení vodiče do 16mm2</t>
  </si>
  <si>
    <t>Stožár osvětlovací 5 m, K 5-133/89/60 Z</t>
  </si>
  <si>
    <t>SR 481-14 Z/UN (SR 721-14 Z EL.VÝZBROJ)</t>
  </si>
  <si>
    <t>pojistka 6a</t>
  </si>
  <si>
    <t>zdroj 42W/300K</t>
  </si>
  <si>
    <t>6454-30 KRABICE ACIDUR 29, vč. zalévací hmoty</t>
  </si>
  <si>
    <t>Kabelová rýha 35x80 vč. lože, krytí a záhozu, zemina č. IV</t>
  </si>
  <si>
    <t>Základ pro sloup VO</t>
  </si>
  <si>
    <t>trubka DN315/ 2000 mm</t>
  </si>
  <si>
    <t>Výstražná filoe červená 300mm</t>
  </si>
  <si>
    <t>svorka zemnící páska-páska SR 02</t>
  </si>
  <si>
    <t>svorka zemnící páska-drát SR 03</t>
  </si>
  <si>
    <t>391</t>
  </si>
  <si>
    <t>svorka připojovací SP</t>
  </si>
  <si>
    <t>vytýčení stávajících inženýrských sítí</t>
  </si>
  <si>
    <t>Koordinace, ostatní profese</t>
  </si>
  <si>
    <t>Přepojení VO, zajištění beznapěťových stavů</t>
  </si>
  <si>
    <t>podružný materiál</t>
  </si>
  <si>
    <t>Revize</t>
  </si>
  <si>
    <t>7*2,5*0,25</t>
  </si>
  <si>
    <t>13*0,17</t>
  </si>
  <si>
    <t>Odkaz na mn. položky pořadí 2 : 2,21000</t>
  </si>
  <si>
    <t>0,6*0,6*0,4*7</t>
  </si>
  <si>
    <t>Odkaz na mn. položky pořadí 4 : 1,00800</t>
  </si>
  <si>
    <t>Odkaz na mn. položky pořadí 5 : 3,21800</t>
  </si>
  <si>
    <t>7*2,5</t>
  </si>
  <si>
    <t>0,6*0,6*0,6*7</t>
  </si>
  <si>
    <t>0,6*4*0,2*7</t>
  </si>
  <si>
    <t>Odkaz na mn. položky pořadí 11 : 3,36000</t>
  </si>
  <si>
    <t>Odkaz na mn. položky pořadí 10 : 1,56500*0,05</t>
  </si>
  <si>
    <t>2 vrstvy po 15 cm : 13*2</t>
  </si>
  <si>
    <t>(3,65+1,84+0,92+1,83+6,4+1,92)*0,3</t>
  </si>
  <si>
    <t>596215040R00</t>
  </si>
  <si>
    <t>Kladení zámkové dlažby do drtě tloušťka dlažby 80 mm, tloušťka lože 40 mm</t>
  </si>
  <si>
    <t>12,57</t>
  </si>
  <si>
    <t>599142111R00</t>
  </si>
  <si>
    <t>Úprava zálivky dilatačních nebo pracovních spár šířky přes 20 do 40 mm</t>
  </si>
  <si>
    <t>v cementobetonovém krytu hloubky do 40 mm</t>
  </si>
  <si>
    <t>3,65+1,84+0,92</t>
  </si>
  <si>
    <t>592451170R</t>
  </si>
  <si>
    <t>dlažba betonová dvouvrstvá; obdélník; šedá; l = 200 mm; š = 100 mm; tl. 80,0 mm</t>
  </si>
  <si>
    <t>Odkaz na mn. položky pořadí 16 : 12,57000</t>
  </si>
  <si>
    <t>0,6*0,6*0,05*7</t>
  </si>
  <si>
    <t>Odkaz na mn. položky pořadí 19 : 0,12600</t>
  </si>
  <si>
    <t>3,65+1,84+0,92+1,83+6,4+1,92</t>
  </si>
  <si>
    <t>viz PD - montáž na OK</t>
  </si>
  <si>
    <t>(1,2+1,5*4+1,2)*1,7</t>
  </si>
  <si>
    <t>Odkaz na mn. položky pořadí 23 : 14,28000</t>
  </si>
  <si>
    <t>Dodávka a montáž nosné konstrukce sloupku - viz PD, žárově zinkováno + RAL 7021</t>
  </si>
  <si>
    <t>70/70/5 : 7*1,7*10,205</t>
  </si>
  <si>
    <t>60/5 : 14*1,7*2,335</t>
  </si>
  <si>
    <t>pomocný a spojovací materiál 5% : 177,0125*0,05</t>
  </si>
  <si>
    <t>Odkaz na mn. položky pořadí 24 : 16,42200*2</t>
  </si>
  <si>
    <t>Dodávka kontejneru na tříděný odpad</t>
  </si>
  <si>
    <t>162206112R00</t>
  </si>
  <si>
    <t xml:space="preserve">Vodorovné přemístění výkopku zemina pro zúrodnění, vzdálenost přes 20 do 50 m,  </t>
  </si>
  <si>
    <t>823-2</t>
  </si>
  <si>
    <t>bez naložení, avšak se složením zemin schopných zúrodnění, kamenouhelných hlušin a výsypkových materiálů, příplatek za každých dalších i započatých 1000 m,</t>
  </si>
  <si>
    <t xml:space="preserve">zpět k zásypu a rozprostření klem obrubníků : </t>
  </si>
  <si>
    <t>Odkaz na mn. položky pořadí 4 : 54,98700*0,25</t>
  </si>
  <si>
    <t>167103101R00</t>
  </si>
  <si>
    <t>Nakládání výkopku zemina schopná zúrodnění</t>
  </si>
  <si>
    <t>neulehlého z hromad</t>
  </si>
  <si>
    <t>180402111R00</t>
  </si>
  <si>
    <t>Založení trávníku parkový trávník, výsevem, v rovině nebo na svahu do 1:5</t>
  </si>
  <si>
    <t>823-1</t>
  </si>
  <si>
    <t>na půdě předem připravené s pokosením, naložením, odvozem odpadu do 20 km a se složením,</t>
  </si>
  <si>
    <t>(1,8*2+11,54+3,93+2,5+1,8)*0,5</t>
  </si>
  <si>
    <t>14,4*0,5</t>
  </si>
  <si>
    <t>(1,7+1,3+10,12+1,7+5,45+0,2+1,7)*0,5</t>
  </si>
  <si>
    <t>(6,2+5,96)*2*0,3</t>
  </si>
  <si>
    <t>((2,3+12,73)*2+14,4)*0,3</t>
  </si>
  <si>
    <t>SO 02 - Mobiliář : (4*4-11,82)*0,3</t>
  </si>
  <si>
    <t>(4*4-3,5*3)*0,3</t>
  </si>
  <si>
    <t>SO 05 - odpady : (7*2,5-12,57)*0,3</t>
  </si>
  <si>
    <t>181301104R00</t>
  </si>
  <si>
    <t>Rozprostření a urovnání ornice v rovině v souvislé ploše do 500 m2, tloušťka vrstvy přes 200 do 250 mm</t>
  </si>
  <si>
    <t>s případným nutným přemístěním hromad nebo dočasných skládek na místo potřeby ze vzdálenosti do 30 m, v rovině nebo ve svahu do 1 : 5,</t>
  </si>
  <si>
    <t>SO 01 - komunikace : (1,8*2+11,54+3,93+2,5+1,8)*0,5</t>
  </si>
  <si>
    <t>185803111R00</t>
  </si>
  <si>
    <t>Ošetření trávníku v rovině nebo na svahu do 1:5</t>
  </si>
  <si>
    <t>bez ohledu na způsob založení, tj. pokosení se shrabáním, naložením shrabků na dopravní prostředek s odvezením do 20 km a se složením,</t>
  </si>
  <si>
    <t>Odkaz na mn. položky pořadí 3 : 54,98700*3</t>
  </si>
  <si>
    <t>185803211R00</t>
  </si>
  <si>
    <t>Uválcování trávníku uválcování trávníku v rovině nebo na svahu do 1:5</t>
  </si>
  <si>
    <t>Odkaz na mn. položky pořadí 3 : 54,98700</t>
  </si>
  <si>
    <t>185804312R00</t>
  </si>
  <si>
    <t xml:space="preserve">Zalití rostlin vodou plocha přes 20 m2,  </t>
  </si>
  <si>
    <t>Dodávka a výsadba stromů - viz PD</t>
  </si>
  <si>
    <t>00572400R</t>
  </si>
  <si>
    <t>směs travní parková, pro běžnou zátěž</t>
  </si>
  <si>
    <t xml:space="preserve">Svítidlo LED, 4600lm, 40W, IP68 </t>
  </si>
  <si>
    <t>umývadlo keramické, rozměr 60 cm, bílé s otvorem pro baterii</t>
  </si>
  <si>
    <t>STOJÁNKOVÁ UMÝVADLOVÁ BATERIE PÁKOVÁ CHROMOVANÁs keramickou kartuší, bez automaticé výpusti</t>
  </si>
  <si>
    <t>montážní prvek pro závěsnou výlevku, pro zabudování suchým procesem před SDK příčku předstěnoé instalace, vč. odpadního a splachovacíhokolena a integrovaného roh. ventilu, ovladaní zepředu</t>
  </si>
  <si>
    <t>umývadlo keramické, rozměr 55 cm, bílé s otvorem pro baterii</t>
  </si>
  <si>
    <t>ZRUŠENO</t>
  </si>
  <si>
    <t>POTRUBÍ KANALIZAČNÍ Z PVC KG SYSTÉM SVODNÉ ( LEŽATÉ ) V ZEMI, D 110 x 3,2</t>
  </si>
  <si>
    <t>POTRUBÍ KANALIZAČNÍ Z PVC KG SYSTÉM SVODNÉ ( LEŽATÉ ) V ZEMI, D 160 x 4,0</t>
  </si>
  <si>
    <t>POTRUBÍ Z TRUBEK PPR WAVIN EVO S3,2/SDR7,4 SVAŘOVANÝCH POLYFUZNĚ VČ. ZEDNICKÝCH VÝPOMOCÍ, D 32x3,6</t>
  </si>
  <si>
    <t>LAPAČ STŘEŠNÍCH SPLAVENIN S KOŠEM , ZU, S ČISTÍCÍM VÍKEM, DN 110/125 s těsnícími kroužky D 75-110 mm</t>
  </si>
  <si>
    <t>KULOVÝ KOHOUT S INTEGROVANÝM TĚSNĚNÍM, VÝPOUŠTĚCÍ A NAPOUŠTĚCÍ S KRÁTKOU PÁČKOU S HADICOVOU VÝVODKOU, G 1/2"</t>
  </si>
  <si>
    <t>ŠDK2 - REVIZNÍ ŠACHTA PLASTOVÁ DN 400 šachtové dno 0°/135°/180°/225°, připojení DN 160</t>
  </si>
  <si>
    <t>AKUMULAČNÍ JÍMKA DEŠŤOVÝCH VOD S REGULOVANÝM VYPOUŠTĚNÍM A BEZPEČNOSTNÍM PŘEPADEM, PLASTOVÁ DVOUPLÁŠŤOVÁ POJEZDOVÁ PRO OBETONOVÁNÍ O OBJEMU 4 m3, např. AS-REWA ECO 4 EO/PB-SV
plastová nádrž o průměru 2000/2220 mm,filtrem srážkové vody, AS-PURAIN se zklidněním proudu nátokové vody a přepadem přebytečné srážkové vody DN 150</t>
  </si>
  <si>
    <t>Dešťová a splašková kanalizace, akumulační objekt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</si>
</sst>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2"/>
      <name val="Arial CE"/>
      <charset val="238"/>
    </font>
    <font>
      <sz val="8"/>
      <color indexed="14"/>
      <name val="Arial CE"/>
      <charset val="238"/>
    </font>
    <font>
      <sz val="8"/>
      <color indexed="17"/>
      <name val="Arial CE"/>
      <charset val="238"/>
    </font>
    <font>
      <sz val="8"/>
      <color indexed="9"/>
      <name val="Arial CE"/>
      <charset val="238"/>
    </font>
    <font>
      <sz val="8"/>
      <color indexed="21"/>
      <name val="Arial CE"/>
      <charset val="238"/>
    </font>
    <font>
      <sz val="8"/>
      <color rgb="FFDF7000"/>
      <name val="Arial CE"/>
      <charset val="238"/>
    </font>
    <font>
      <sz val="8"/>
      <name val="Arial"/>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79">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8" fillId="0" borderId="31" xfId="0" applyNumberFormat="1" applyFont="1" applyBorder="1" applyAlignment="1">
      <alignment vertical="center"/>
    </xf>
    <xf numFmtId="4" fontId="8" fillId="0" borderId="33" xfId="0" applyNumberFormat="1" applyFont="1" applyBorder="1" applyAlignment="1">
      <alignment vertical="center" wrapText="1" shrinkToFit="1"/>
    </xf>
    <xf numFmtId="4" fontId="8" fillId="0" borderId="33" xfId="0" applyNumberFormat="1" applyFont="1" applyBorder="1" applyAlignment="1">
      <alignment vertical="center" shrinkToFit="1"/>
    </xf>
    <xf numFmtId="3" fontId="8"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6" fillId="0" borderId="0" xfId="0" applyFont="1"/>
    <xf numFmtId="49" fontId="0" fillId="0" borderId="0" xfId="0" applyNumberForma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0" fontId="7" fillId="3" borderId="34" xfId="0" applyFont="1" applyFill="1" applyBorder="1" applyAlignment="1">
      <alignment vertical="center"/>
    </xf>
    <xf numFmtId="0" fontId="7" fillId="3" borderId="34" xfId="0" applyFont="1" applyFill="1" applyBorder="1" applyAlignment="1">
      <alignment vertical="center" wrapText="1"/>
    </xf>
    <xf numFmtId="0" fontId="7" fillId="3" borderId="35" xfId="0" applyFont="1" applyFill="1" applyBorder="1" applyAlignment="1">
      <alignment vertical="center" wrapText="1"/>
    </xf>
    <xf numFmtId="164" fontId="7" fillId="0" borderId="33" xfId="0" applyNumberFormat="1" applyFont="1" applyBorder="1" applyAlignment="1">
      <alignment vertical="center"/>
    </xf>
    <xf numFmtId="164" fontId="7" fillId="3" borderId="37" xfId="0" applyNumberFormat="1" applyFont="1" applyFill="1" applyBorder="1" applyAlignment="1">
      <alignment vertical="center"/>
    </xf>
    <xf numFmtId="164" fontId="0" fillId="0" borderId="0" xfId="0" applyNumberFormat="1"/>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21" xfId="0" applyFon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0" fontId="16" fillId="0" borderId="0" xfId="0" applyFont="1" applyBorder="1" applyAlignment="1">
      <alignment horizontal="center" vertical="top" shrinkToFit="1"/>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4" fontId="16" fillId="4" borderId="0" xfId="0" applyNumberFormat="1" applyFont="1" applyFill="1" applyBorder="1" applyAlignment="1" applyProtection="1">
      <alignment vertical="top" shrinkToFit="1"/>
      <protection locked="0"/>
    </xf>
    <xf numFmtId="165" fontId="17" fillId="0" borderId="0" xfId="0" applyNumberFormat="1" applyFont="1" applyBorder="1" applyAlignment="1">
      <alignment horizontal="center" vertical="top" wrapText="1" shrinkToFit="1"/>
    </xf>
    <xf numFmtId="165" fontId="17" fillId="0" borderId="0" xfId="0" applyNumberFormat="1" applyFont="1" applyBorder="1" applyAlignment="1">
      <alignment vertical="top" wrapText="1" shrinkToFit="1"/>
    </xf>
    <xf numFmtId="165" fontId="18" fillId="0" borderId="0" xfId="0" applyNumberFormat="1" applyFont="1" applyBorder="1" applyAlignment="1">
      <alignment horizontal="center" vertical="top" wrapText="1" shrinkToFit="1"/>
    </xf>
    <xf numFmtId="165" fontId="18" fillId="0" borderId="0" xfId="0" applyNumberFormat="1" applyFont="1" applyBorder="1" applyAlignment="1">
      <alignment vertical="top" wrapText="1"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5"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8" fillId="3" borderId="12" xfId="0" applyFont="1" applyFill="1" applyBorder="1" applyAlignment="1">
      <alignment horizontal="center" vertical="top" shrinkToFit="1"/>
    </xf>
    <xf numFmtId="165" fontId="8" fillId="3" borderId="12" xfId="0" applyNumberFormat="1" applyFont="1" applyFill="1" applyBorder="1" applyAlignment="1">
      <alignment vertical="top" shrinkToFit="1"/>
    </xf>
    <xf numFmtId="4" fontId="8" fillId="3" borderId="12" xfId="0" applyNumberFormat="1" applyFont="1" applyFill="1" applyBorder="1" applyAlignment="1">
      <alignment vertical="top" shrinkToFit="1"/>
    </xf>
    <xf numFmtId="4" fontId="8"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0" fontId="20" fillId="0" borderId="0" xfId="0" applyNumberFormat="1" applyFont="1" applyAlignment="1">
      <alignment wrapText="1"/>
    </xf>
    <xf numFmtId="165" fontId="16" fillId="4" borderId="0" xfId="0" applyNumberFormat="1" applyFont="1" applyFill="1" applyBorder="1" applyAlignment="1" applyProtection="1">
      <alignment vertical="top" shrinkToFit="1"/>
      <protection locked="0"/>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165" fontId="17" fillId="0" borderId="0" xfId="0" quotePrefix="1" applyNumberFormat="1" applyFont="1" applyBorder="1" applyAlignment="1">
      <alignment horizontal="left" vertical="top" wrapText="1"/>
    </xf>
    <xf numFmtId="49" fontId="16" fillId="0" borderId="43" xfId="0" applyNumberFormat="1" applyFont="1" applyBorder="1" applyAlignment="1">
      <alignment horizontal="left" vertical="top" wrapText="1"/>
    </xf>
    <xf numFmtId="165" fontId="18" fillId="0" borderId="0" xfId="0" quotePrefix="1" applyNumberFormat="1" applyFont="1" applyBorder="1" applyAlignment="1">
      <alignment horizontal="left" vertical="top" wrapText="1"/>
    </xf>
    <xf numFmtId="49" fontId="16"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1" fillId="0" borderId="0" xfId="0" applyNumberFormat="1" applyFont="1" applyBorder="1" applyAlignment="1">
      <alignment horizontal="center" vertical="top" wrapText="1" shrinkToFit="1"/>
    </xf>
    <xf numFmtId="165" fontId="21" fillId="0" borderId="0" xfId="0" applyNumberFormat="1" applyFont="1" applyBorder="1" applyAlignment="1">
      <alignment vertical="top" wrapText="1" shrinkToFit="1"/>
    </xf>
    <xf numFmtId="165" fontId="21" fillId="0" borderId="0" xfId="0" applyNumberFormat="1" applyFont="1" applyBorder="1" applyAlignment="1">
      <alignment horizontal="left" vertical="top" wrapText="1"/>
    </xf>
    <xf numFmtId="165" fontId="21" fillId="0" borderId="0" xfId="0" quotePrefix="1" applyNumberFormat="1" applyFont="1" applyBorder="1" applyAlignment="1">
      <alignment horizontal="left" vertical="top" wrapText="1"/>
    </xf>
    <xf numFmtId="165" fontId="22" fillId="0" borderId="0" xfId="0" applyNumberFormat="1" applyFont="1" applyBorder="1" applyAlignment="1">
      <alignment horizontal="center" vertical="top" wrapText="1" shrinkToFit="1"/>
    </xf>
    <xf numFmtId="165" fontId="22" fillId="0" borderId="0" xfId="0" applyNumberFormat="1" applyFont="1" applyBorder="1" applyAlignment="1">
      <alignment vertical="top" wrapText="1" shrinkToFit="1"/>
    </xf>
    <xf numFmtId="165" fontId="22" fillId="0" borderId="0" xfId="0" quotePrefix="1" applyNumberFormat="1" applyFont="1" applyBorder="1" applyAlignment="1">
      <alignment horizontal="left" vertical="top" wrapText="1"/>
    </xf>
    <xf numFmtId="0" fontId="23" fillId="0" borderId="37" xfId="0" applyFont="1" applyBorder="1"/>
    <xf numFmtId="0" fontId="3" fillId="2" borderId="0" xfId="0" applyFont="1" applyFill="1" applyAlignment="1">
      <alignment horizontal="left" wrapText="1"/>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0" borderId="32" xfId="0" applyNumberFormat="1" applyBorder="1" applyAlignment="1">
      <alignment vertical="center" wrapText="1"/>
    </xf>
    <xf numFmtId="4" fontId="8" fillId="0" borderId="32" xfId="0" applyNumberFormat="1" applyFont="1" applyBorder="1" applyAlignment="1">
      <alignment vertical="center" wrapText="1"/>
    </xf>
    <xf numFmtId="0" fontId="8" fillId="0" borderId="0" xfId="0" applyFont="1" applyAlignment="1">
      <alignment horizontal="lef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 fontId="11" fillId="0" borderId="15" xfId="0" applyNumberFormat="1" applyFont="1" applyBorder="1" applyAlignment="1">
      <alignment horizontal="right" vertical="center" indent="1"/>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0" borderId="18" xfId="0" applyFont="1" applyBorder="1" applyAlignment="1">
      <alignment horizontal="left" vertical="center" wrapText="1"/>
    </xf>
    <xf numFmtId="0" fontId="0" fillId="0" borderId="18" xfId="0"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6" fillId="0" borderId="0" xfId="0" applyNumberFormat="1" applyFont="1" applyBorder="1" applyAlignment="1">
      <alignment horizontal="left" vertical="top" wrapText="1"/>
    </xf>
    <xf numFmtId="0" fontId="16" fillId="0" borderId="0" xfId="0" applyNumberFormat="1" applyFont="1" applyBorder="1" applyAlignment="1">
      <alignment vertical="top" wrapText="1"/>
    </xf>
    <xf numFmtId="0" fontId="16" fillId="0" borderId="18" xfId="0" applyNumberFormat="1" applyFont="1" applyBorder="1" applyAlignment="1">
      <alignment horizontal="left" vertical="top" wrapText="1"/>
    </xf>
    <xf numFmtId="0" fontId="16" fillId="0" borderId="18" xfId="0" applyNumberFormat="1" applyFont="1" applyBorder="1" applyAlignment="1">
      <alignment vertical="top" wrapText="1"/>
    </xf>
    <xf numFmtId="0" fontId="19" fillId="0" borderId="18" xfId="0" applyNumberFormat="1" applyFont="1" applyBorder="1" applyAlignment="1">
      <alignment horizontal="left" vertical="top" wrapText="1"/>
    </xf>
    <xf numFmtId="0" fontId="19" fillId="0" borderId="18" xfId="0" applyNumberFormat="1" applyFont="1" applyBorder="1" applyAlignment="1">
      <alignment vertical="top" wrapText="1"/>
    </xf>
    <xf numFmtId="0" fontId="6"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9" fillId="0" borderId="0" xfId="0" applyNumberFormat="1" applyFont="1" applyBorder="1" applyAlignment="1">
      <alignment horizontal="left" vertical="top" wrapText="1"/>
    </xf>
    <xf numFmtId="0" fontId="19" fillId="0" borderId="0" xfId="0" applyNumberFormat="1" applyFont="1" applyBorder="1" applyAlignment="1">
      <alignment vertical="top" wrapText="1"/>
    </xf>
  </cellXfs>
  <cellStyles count="2">
    <cellStyle name="Normální" xfId="0" builtinId="0"/>
    <cellStyle name="normální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systému Office">
  <a:themeElements>
    <a:clrScheme name="Kancelář">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1"/>
  <dimension ref="A1:G2"/>
  <sheetViews>
    <sheetView workbookViewId="0">
      <selection activeCell="A2" sqref="A2:G2"/>
    </sheetView>
  </sheetViews>
  <sheetFormatPr defaultRowHeight="12.75" x14ac:dyDescent="0.2"/>
  <sheetData>
    <row r="1" spans="1:7" x14ac:dyDescent="0.2">
      <c r="A1" s="21" t="s">
        <v>38</v>
      </c>
    </row>
    <row r="2" spans="1:7" ht="57.75" customHeight="1" x14ac:dyDescent="0.2">
      <c r="A2" s="208" t="s">
        <v>39</v>
      </c>
      <c r="B2" s="208"/>
      <c r="C2" s="208"/>
      <c r="D2" s="208"/>
      <c r="E2" s="208"/>
      <c r="F2" s="208"/>
      <c r="G2" s="208"/>
    </row>
  </sheetData>
  <sheetProtection password="CB94"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List5112">
    <tabColor rgb="FF66FF66"/>
  </sheetPr>
  <dimension ref="A1:O171"/>
  <sheetViews>
    <sheetView showGridLines="0" topLeftCell="B38"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236" t="s">
        <v>41</v>
      </c>
      <c r="C1" s="237"/>
      <c r="D1" s="237"/>
      <c r="E1" s="237"/>
      <c r="F1" s="237"/>
      <c r="G1" s="237"/>
      <c r="H1" s="237"/>
      <c r="I1" s="237"/>
      <c r="J1" s="238"/>
    </row>
    <row r="2" spans="1:15" ht="36" customHeight="1" x14ac:dyDescent="0.2">
      <c r="A2" s="2"/>
      <c r="B2" s="76" t="s">
        <v>22</v>
      </c>
      <c r="C2" s="77"/>
      <c r="D2" s="78" t="s">
        <v>44</v>
      </c>
      <c r="E2" s="242" t="s">
        <v>45</v>
      </c>
      <c r="F2" s="243"/>
      <c r="G2" s="243"/>
      <c r="H2" s="243"/>
      <c r="I2" s="243"/>
      <c r="J2" s="244"/>
      <c r="O2" s="1"/>
    </row>
    <row r="3" spans="1:15" ht="27" hidden="1" customHeight="1" x14ac:dyDescent="0.2">
      <c r="A3" s="2"/>
      <c r="B3" s="79"/>
      <c r="C3" s="77"/>
      <c r="D3" s="80"/>
      <c r="E3" s="245"/>
      <c r="F3" s="246"/>
      <c r="G3" s="246"/>
      <c r="H3" s="246"/>
      <c r="I3" s="246"/>
      <c r="J3" s="247"/>
    </row>
    <row r="4" spans="1:15" ht="23.25" customHeight="1" x14ac:dyDescent="0.2">
      <c r="A4" s="2"/>
      <c r="B4" s="81"/>
      <c r="C4" s="82"/>
      <c r="D4" s="83"/>
      <c r="E4" s="254"/>
      <c r="F4" s="254"/>
      <c r="G4" s="254"/>
      <c r="H4" s="254"/>
      <c r="I4" s="254"/>
      <c r="J4" s="255"/>
    </row>
    <row r="5" spans="1:15" ht="24" customHeight="1" x14ac:dyDescent="0.2">
      <c r="A5" s="2"/>
      <c r="B5" s="31" t="s">
        <v>42</v>
      </c>
      <c r="D5" s="258"/>
      <c r="E5" s="259"/>
      <c r="F5" s="259"/>
      <c r="G5" s="259"/>
      <c r="H5" s="18" t="s">
        <v>40</v>
      </c>
      <c r="I5" s="22"/>
      <c r="J5" s="8"/>
    </row>
    <row r="6" spans="1:15" ht="15.75" customHeight="1" x14ac:dyDescent="0.2">
      <c r="A6" s="2"/>
      <c r="B6" s="28"/>
      <c r="C6" s="55"/>
      <c r="D6" s="216"/>
      <c r="E6" s="217"/>
      <c r="F6" s="217"/>
      <c r="G6" s="217"/>
      <c r="H6" s="18" t="s">
        <v>34</v>
      </c>
      <c r="I6" s="22"/>
      <c r="J6" s="8"/>
    </row>
    <row r="7" spans="1:15" ht="15.75" customHeight="1" x14ac:dyDescent="0.2">
      <c r="A7" s="2"/>
      <c r="B7" s="29"/>
      <c r="C7" s="56"/>
      <c r="D7" s="53"/>
      <c r="E7" s="218"/>
      <c r="F7" s="219"/>
      <c r="G7" s="219"/>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249"/>
      <c r="E11" s="249"/>
      <c r="F11" s="249"/>
      <c r="G11" s="249"/>
      <c r="H11" s="18" t="s">
        <v>40</v>
      </c>
      <c r="I11" s="85"/>
      <c r="J11" s="8"/>
    </row>
    <row r="12" spans="1:15" ht="15.75" customHeight="1" x14ac:dyDescent="0.2">
      <c r="A12" s="2"/>
      <c r="B12" s="28"/>
      <c r="C12" s="55"/>
      <c r="D12" s="253"/>
      <c r="E12" s="253"/>
      <c r="F12" s="253"/>
      <c r="G12" s="253"/>
      <c r="H12" s="18" t="s">
        <v>34</v>
      </c>
      <c r="I12" s="85"/>
      <c r="J12" s="8"/>
    </row>
    <row r="13" spans="1:15" ht="15.75" customHeight="1" x14ac:dyDescent="0.2">
      <c r="A13" s="2"/>
      <c r="B13" s="29"/>
      <c r="C13" s="56"/>
      <c r="D13" s="84"/>
      <c r="E13" s="256"/>
      <c r="F13" s="257"/>
      <c r="G13" s="257"/>
      <c r="H13" s="19"/>
      <c r="I13" s="23"/>
      <c r="J13" s="34"/>
    </row>
    <row r="14" spans="1:15" ht="24" customHeight="1" x14ac:dyDescent="0.2">
      <c r="A14" s="2"/>
      <c r="B14" s="43" t="s">
        <v>21</v>
      </c>
      <c r="C14" s="58"/>
      <c r="D14" s="59" t="s">
        <v>43</v>
      </c>
      <c r="E14" s="60"/>
      <c r="F14" s="44"/>
      <c r="G14" s="44"/>
      <c r="H14" s="45"/>
      <c r="I14" s="44"/>
      <c r="J14" s="46"/>
    </row>
    <row r="15" spans="1:15" ht="32.25" customHeight="1" x14ac:dyDescent="0.2">
      <c r="A15" s="2"/>
      <c r="B15" s="35" t="s">
        <v>32</v>
      </c>
      <c r="C15" s="61"/>
      <c r="D15" s="54"/>
      <c r="E15" s="248"/>
      <c r="F15" s="248"/>
      <c r="G15" s="250"/>
      <c r="H15" s="250"/>
      <c r="I15" s="250" t="s">
        <v>29</v>
      </c>
      <c r="J15" s="251"/>
    </row>
    <row r="16" spans="1:15" ht="23.25" customHeight="1" x14ac:dyDescent="0.2">
      <c r="A16" s="138" t="s">
        <v>24</v>
      </c>
      <c r="B16" s="38" t="s">
        <v>24</v>
      </c>
      <c r="C16" s="62"/>
      <c r="D16" s="63"/>
      <c r="E16" s="225"/>
      <c r="F16" s="226"/>
      <c r="G16" s="225"/>
      <c r="H16" s="226"/>
      <c r="I16" s="225">
        <f>SUMIF(F95:F167,A16,I95:I167)+SUMIF(F95:F167,"PSU",I95:I167)</f>
        <v>0</v>
      </c>
      <c r="J16" s="227"/>
    </row>
    <row r="17" spans="1:10" ht="23.25" customHeight="1" x14ac:dyDescent="0.2">
      <c r="A17" s="138" t="s">
        <v>25</v>
      </c>
      <c r="B17" s="38" t="s">
        <v>25</v>
      </c>
      <c r="C17" s="62"/>
      <c r="D17" s="63"/>
      <c r="E17" s="225"/>
      <c r="F17" s="226"/>
      <c r="G17" s="225"/>
      <c r="H17" s="226"/>
      <c r="I17" s="225">
        <f>SUMIF(F95:F167,A17,I95:I167)</f>
        <v>0</v>
      </c>
      <c r="J17" s="227"/>
    </row>
    <row r="18" spans="1:10" ht="23.25" customHeight="1" x14ac:dyDescent="0.2">
      <c r="A18" s="138" t="s">
        <v>26</v>
      </c>
      <c r="B18" s="38" t="s">
        <v>26</v>
      </c>
      <c r="C18" s="62"/>
      <c r="D18" s="63"/>
      <c r="E18" s="225"/>
      <c r="F18" s="226"/>
      <c r="G18" s="225"/>
      <c r="H18" s="226"/>
      <c r="I18" s="225">
        <f>SUMIF(F95:F167,A18,I95:I167)</f>
        <v>0</v>
      </c>
      <c r="J18" s="227"/>
    </row>
    <row r="19" spans="1:10" ht="23.25" customHeight="1" x14ac:dyDescent="0.2">
      <c r="A19" s="138" t="s">
        <v>238</v>
      </c>
      <c r="B19" s="38" t="s">
        <v>27</v>
      </c>
      <c r="C19" s="62"/>
      <c r="D19" s="63"/>
      <c r="E19" s="225"/>
      <c r="F19" s="226"/>
      <c r="G19" s="225"/>
      <c r="H19" s="226"/>
      <c r="I19" s="225">
        <f>SUMIF(F95:F167,A19,I95:I167)</f>
        <v>0</v>
      </c>
      <c r="J19" s="227"/>
    </row>
    <row r="20" spans="1:10" ht="23.25" customHeight="1" x14ac:dyDescent="0.2">
      <c r="A20" s="138" t="s">
        <v>237</v>
      </c>
      <c r="B20" s="38" t="s">
        <v>28</v>
      </c>
      <c r="C20" s="62"/>
      <c r="D20" s="63"/>
      <c r="E20" s="225"/>
      <c r="F20" s="226"/>
      <c r="G20" s="225"/>
      <c r="H20" s="226"/>
      <c r="I20" s="225">
        <f>SUMIF(F95:F167,A20,I95:I167)</f>
        <v>0</v>
      </c>
      <c r="J20" s="227"/>
    </row>
    <row r="21" spans="1:10" ht="23.25" customHeight="1" x14ac:dyDescent="0.2">
      <c r="A21" s="2"/>
      <c r="B21" s="48" t="s">
        <v>29</v>
      </c>
      <c r="C21" s="64"/>
      <c r="D21" s="65"/>
      <c r="E21" s="228"/>
      <c r="F21" s="252"/>
      <c r="G21" s="228"/>
      <c r="H21" s="252"/>
      <c r="I21" s="228">
        <f>SUM(I16:J20)</f>
        <v>0</v>
      </c>
      <c r="J21" s="229"/>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15</v>
      </c>
      <c r="F23" s="39" t="s">
        <v>0</v>
      </c>
      <c r="G23" s="223">
        <f>ZakladDPHSniVypocet</f>
        <v>0</v>
      </c>
      <c r="H23" s="224"/>
      <c r="I23" s="224"/>
      <c r="J23" s="40" t="str">
        <f t="shared" ref="J23:J28" si="0">Mena</f>
        <v>CZK</v>
      </c>
    </row>
    <row r="24" spans="1:10" ht="23.25" customHeight="1" x14ac:dyDescent="0.2">
      <c r="A24" s="2">
        <f>(A23-INT(A23))*100</f>
        <v>0</v>
      </c>
      <c r="B24" s="38" t="s">
        <v>13</v>
      </c>
      <c r="C24" s="62"/>
      <c r="D24" s="63"/>
      <c r="E24" s="67">
        <f>SazbaDPH1</f>
        <v>15</v>
      </c>
      <c r="F24" s="39" t="s">
        <v>0</v>
      </c>
      <c r="G24" s="221">
        <f>IF(A24&gt;50, ROUNDUP(A23, 0), ROUNDDOWN(A23, 0))</f>
        <v>0</v>
      </c>
      <c r="H24" s="222"/>
      <c r="I24" s="222"/>
      <c r="J24" s="40" t="str">
        <f t="shared" si="0"/>
        <v>CZK</v>
      </c>
    </row>
    <row r="25" spans="1:10" ht="23.25" customHeight="1" x14ac:dyDescent="0.2">
      <c r="A25" s="2">
        <f>ZakladDPHZakl*SazbaDPH2/100</f>
        <v>0</v>
      </c>
      <c r="B25" s="38" t="s">
        <v>14</v>
      </c>
      <c r="C25" s="62"/>
      <c r="D25" s="63"/>
      <c r="E25" s="67">
        <v>21</v>
      </c>
      <c r="F25" s="39" t="s">
        <v>0</v>
      </c>
      <c r="G25" s="223">
        <f>ZakladDPHZaklVypocet</f>
        <v>0</v>
      </c>
      <c r="H25" s="224"/>
      <c r="I25" s="224"/>
      <c r="J25" s="40" t="str">
        <f t="shared" si="0"/>
        <v>CZK</v>
      </c>
    </row>
    <row r="26" spans="1:10" ht="23.25" customHeight="1" x14ac:dyDescent="0.2">
      <c r="A26" s="2">
        <f>(A25-INT(A25))*100</f>
        <v>0</v>
      </c>
      <c r="B26" s="32" t="s">
        <v>15</v>
      </c>
      <c r="C26" s="68"/>
      <c r="D26" s="54"/>
      <c r="E26" s="69">
        <f>SazbaDPH2</f>
        <v>21</v>
      </c>
      <c r="F26" s="30" t="s">
        <v>0</v>
      </c>
      <c r="G26" s="239">
        <f>IF(A26&gt;50, ROUNDUP(A25, 0), ROUNDDOWN(A25, 0))</f>
        <v>0</v>
      </c>
      <c r="H26" s="240"/>
      <c r="I26" s="240"/>
      <c r="J26" s="37" t="str">
        <f t="shared" si="0"/>
        <v>CZK</v>
      </c>
    </row>
    <row r="27" spans="1:10" ht="23.25" customHeight="1" thickBot="1" x14ac:dyDescent="0.25">
      <c r="A27" s="2">
        <f>ZakladDPHSni+DPHSni+ZakladDPHZakl+DPHZakl</f>
        <v>0</v>
      </c>
      <c r="B27" s="31" t="s">
        <v>4</v>
      </c>
      <c r="C27" s="70"/>
      <c r="D27" s="71"/>
      <c r="E27" s="70"/>
      <c r="F27" s="16"/>
      <c r="G27" s="241">
        <f>CenaCelkem-(ZakladDPHSni+DPHSni+ZakladDPHZakl+DPHZakl)</f>
        <v>0</v>
      </c>
      <c r="H27" s="241"/>
      <c r="I27" s="241"/>
      <c r="J27" s="41" t="str">
        <f t="shared" si="0"/>
        <v>CZK</v>
      </c>
    </row>
    <row r="28" spans="1:10" ht="27.75" hidden="1" customHeight="1" thickBot="1" x14ac:dyDescent="0.25">
      <c r="A28" s="2"/>
      <c r="B28" s="111" t="s">
        <v>23</v>
      </c>
      <c r="C28" s="112"/>
      <c r="D28" s="112"/>
      <c r="E28" s="113"/>
      <c r="F28" s="114"/>
      <c r="G28" s="231">
        <f>ZakladDPHSniVypocet+ZakladDPHZaklVypocet</f>
        <v>0</v>
      </c>
      <c r="H28" s="231"/>
      <c r="I28" s="231"/>
      <c r="J28" s="115" t="str">
        <f t="shared" si="0"/>
        <v>CZK</v>
      </c>
    </row>
    <row r="29" spans="1:10" ht="27.75" customHeight="1" thickBot="1" x14ac:dyDescent="0.25">
      <c r="A29" s="2">
        <f>(A27-INT(A27))*100</f>
        <v>0</v>
      </c>
      <c r="B29" s="111" t="s">
        <v>35</v>
      </c>
      <c r="C29" s="116"/>
      <c r="D29" s="116"/>
      <c r="E29" s="116"/>
      <c r="F29" s="117"/>
      <c r="G29" s="230">
        <f>IF(A29&gt;50, ROUNDUP(A27, 0), ROUNDDOWN(A27, 0))</f>
        <v>0</v>
      </c>
      <c r="H29" s="230"/>
      <c r="I29" s="230"/>
      <c r="J29" s="118" t="s">
        <v>95</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232"/>
      <c r="E34" s="233"/>
      <c r="G34" s="234"/>
      <c r="H34" s="235"/>
      <c r="I34" s="235"/>
      <c r="J34" s="25"/>
    </row>
    <row r="35" spans="1:10" ht="12.75" customHeight="1" x14ac:dyDescent="0.2">
      <c r="A35" s="2"/>
      <c r="B35" s="2"/>
      <c r="D35" s="220" t="s">
        <v>2</v>
      </c>
      <c r="E35" s="220"/>
      <c r="H35" s="10" t="s">
        <v>3</v>
      </c>
      <c r="J35" s="9"/>
    </row>
    <row r="36" spans="1:10" ht="13.5" customHeight="1" thickBot="1" x14ac:dyDescent="0.25">
      <c r="A36" s="11"/>
      <c r="B36" s="11"/>
      <c r="C36" s="75"/>
      <c r="D36" s="75"/>
      <c r="E36" s="75"/>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46</v>
      </c>
      <c r="C39" s="214"/>
      <c r="D39" s="214"/>
      <c r="E39" s="214"/>
      <c r="F39" s="98">
        <f>'00 2022051-001 Pol'!AE134+'00 2022051-002 Pol'!AE129+'01 2022051-010 Pol'!AE430+'01 2022051-011 Pol'!AE183+'01 2022051-012 Pol'!AE68+'01 2022051-013 Pol'!AE23+'01 2022051-014 Pol'!AE131+'01 2022051-015 Pol'!AE103+'01 2022051-016 Pol'!AE44+'01 2022051-130 Pol'!AE88+'01 2022051-140 Pol'!AE41+'01 2022051-150 Pol'!AE118+'02 2022051-021 Pol'!AE160+'02 2022051-022 Pol'!AE119+'03 2022051-031 Pol'!AE41+'05 2022051-051 Pol'!AE102+'06 2022051-061 Pol'!AE47</f>
        <v>0</v>
      </c>
      <c r="G39" s="99">
        <f>'00 2022051-001 Pol'!AF134+'00 2022051-002 Pol'!AF129+'01 2022051-010 Pol'!AF430+'01 2022051-011 Pol'!AF183+'01 2022051-012 Pol'!AF68+'01 2022051-013 Pol'!AF23+'01 2022051-014 Pol'!AF131+'01 2022051-015 Pol'!AF103+'01 2022051-016 Pol'!AF44+'01 2022051-130 Pol'!AF88+'01 2022051-140 Pol'!AF41+'01 2022051-150 Pol'!AF118+'02 2022051-021 Pol'!AF160+'02 2022051-022 Pol'!AF119+'03 2022051-031 Pol'!AF41+'05 2022051-051 Pol'!AF102+'06 2022051-061 Pol'!AF47</f>
        <v>0</v>
      </c>
      <c r="H39" s="100">
        <f t="shared" ref="H39:H63" si="1">(F39*SazbaDPH1/100)+(G39*SazbaDPH2/100)</f>
        <v>0</v>
      </c>
      <c r="I39" s="100">
        <f>F39+G39+H39</f>
        <v>0</v>
      </c>
      <c r="J39" s="101" t="str">
        <f>IF(CenaCelkemVypocet=0,"",I39/CenaCelkemVypocet*100)</f>
        <v/>
      </c>
    </row>
    <row r="40" spans="1:10" ht="25.5" customHeight="1" x14ac:dyDescent="0.2">
      <c r="A40" s="87">
        <v>2</v>
      </c>
      <c r="B40" s="102"/>
      <c r="C40" s="215" t="s">
        <v>47</v>
      </c>
      <c r="D40" s="215"/>
      <c r="E40" s="215"/>
      <c r="F40" s="103"/>
      <c r="G40" s="104"/>
      <c r="H40" s="104">
        <f t="shared" si="1"/>
        <v>0</v>
      </c>
      <c r="I40" s="104"/>
      <c r="J40" s="105"/>
    </row>
    <row r="41" spans="1:10" ht="25.5" customHeight="1" x14ac:dyDescent="0.2">
      <c r="A41" s="87">
        <v>2</v>
      </c>
      <c r="B41" s="102" t="s">
        <v>48</v>
      </c>
      <c r="C41" s="215" t="s">
        <v>49</v>
      </c>
      <c r="D41" s="215"/>
      <c r="E41" s="215"/>
      <c r="F41" s="103">
        <f>'00 2022051-001 Pol'!AE134+'00 2022051-002 Pol'!AE129</f>
        <v>0</v>
      </c>
      <c r="G41" s="104">
        <f>'00 2022051-001 Pol'!AF134+'00 2022051-002 Pol'!AF129</f>
        <v>0</v>
      </c>
      <c r="H41" s="104">
        <f t="shared" si="1"/>
        <v>0</v>
      </c>
      <c r="I41" s="104">
        <f t="shared" ref="I41:I63" si="2">F41+G41+H41</f>
        <v>0</v>
      </c>
      <c r="J41" s="105" t="str">
        <f t="shared" ref="J41:J63" si="3">IF(CenaCelkemVypocet=0,"",I41/CenaCelkemVypocet*100)</f>
        <v/>
      </c>
    </row>
    <row r="42" spans="1:10" ht="25.5" customHeight="1" x14ac:dyDescent="0.2">
      <c r="A42" s="87">
        <v>3</v>
      </c>
      <c r="B42" s="106" t="s">
        <v>50</v>
      </c>
      <c r="C42" s="214" t="s">
        <v>51</v>
      </c>
      <c r="D42" s="214"/>
      <c r="E42" s="214"/>
      <c r="F42" s="107">
        <f>'00 2022051-001 Pol'!AE134</f>
        <v>0</v>
      </c>
      <c r="G42" s="100">
        <f>'00 2022051-001 Pol'!AF134</f>
        <v>0</v>
      </c>
      <c r="H42" s="100">
        <f t="shared" si="1"/>
        <v>0</v>
      </c>
      <c r="I42" s="100">
        <f t="shared" si="2"/>
        <v>0</v>
      </c>
      <c r="J42" s="101" t="str">
        <f t="shared" si="3"/>
        <v/>
      </c>
    </row>
    <row r="43" spans="1:10" ht="25.5" customHeight="1" x14ac:dyDescent="0.2">
      <c r="A43" s="87">
        <v>3</v>
      </c>
      <c r="B43" s="106" t="s">
        <v>52</v>
      </c>
      <c r="C43" s="214" t="s">
        <v>53</v>
      </c>
      <c r="D43" s="214"/>
      <c r="E43" s="214"/>
      <c r="F43" s="107">
        <f>'00 2022051-002 Pol'!AE129</f>
        <v>0</v>
      </c>
      <c r="G43" s="100">
        <f>'00 2022051-002 Pol'!AF129</f>
        <v>0</v>
      </c>
      <c r="H43" s="100">
        <f t="shared" si="1"/>
        <v>0</v>
      </c>
      <c r="I43" s="100">
        <f t="shared" si="2"/>
        <v>0</v>
      </c>
      <c r="J43" s="101" t="str">
        <f t="shared" si="3"/>
        <v/>
      </c>
    </row>
    <row r="44" spans="1:10" ht="25.5" customHeight="1" x14ac:dyDescent="0.2">
      <c r="A44" s="87">
        <v>2</v>
      </c>
      <c r="B44" s="102" t="s">
        <v>54</v>
      </c>
      <c r="C44" s="215" t="s">
        <v>55</v>
      </c>
      <c r="D44" s="215"/>
      <c r="E44" s="215"/>
      <c r="F44" s="103">
        <f>'01 2022051-010 Pol'!AE430+'01 2022051-011 Pol'!AE183+'01 2022051-012 Pol'!AE68+'01 2022051-013 Pol'!AE23+'01 2022051-014 Pol'!AE131+'01 2022051-015 Pol'!AE103+'01 2022051-016 Pol'!AE44+'01 2022051-130 Pol'!AE88+'01 2022051-140 Pol'!AE41+'01 2022051-150 Pol'!AE118</f>
        <v>0</v>
      </c>
      <c r="G44" s="104">
        <f>'01 2022051-010 Pol'!AF430+'01 2022051-011 Pol'!AF183+'01 2022051-012 Pol'!AF68+'01 2022051-013 Pol'!AF23+'01 2022051-014 Pol'!AF131+'01 2022051-015 Pol'!AF103+'01 2022051-016 Pol'!AF44+'01 2022051-130 Pol'!AF88+'01 2022051-140 Pol'!AF41+'01 2022051-150 Pol'!AF118</f>
        <v>0</v>
      </c>
      <c r="H44" s="104">
        <f t="shared" si="1"/>
        <v>0</v>
      </c>
      <c r="I44" s="104">
        <f t="shared" si="2"/>
        <v>0</v>
      </c>
      <c r="J44" s="105" t="str">
        <f t="shared" si="3"/>
        <v/>
      </c>
    </row>
    <row r="45" spans="1:10" ht="25.5" customHeight="1" x14ac:dyDescent="0.2">
      <c r="A45" s="87">
        <v>3</v>
      </c>
      <c r="B45" s="106" t="s">
        <v>56</v>
      </c>
      <c r="C45" s="214" t="s">
        <v>57</v>
      </c>
      <c r="D45" s="214"/>
      <c r="E45" s="214"/>
      <c r="F45" s="107">
        <f>'01 2022051-010 Pol'!AE430</f>
        <v>0</v>
      </c>
      <c r="G45" s="100">
        <f>'01 2022051-010 Pol'!AF430</f>
        <v>0</v>
      </c>
      <c r="H45" s="100">
        <f t="shared" si="1"/>
        <v>0</v>
      </c>
      <c r="I45" s="100">
        <f t="shared" si="2"/>
        <v>0</v>
      </c>
      <c r="J45" s="101" t="str">
        <f t="shared" si="3"/>
        <v/>
      </c>
    </row>
    <row r="46" spans="1:10" ht="25.5" customHeight="1" x14ac:dyDescent="0.2">
      <c r="A46" s="87">
        <v>3</v>
      </c>
      <c r="B46" s="106" t="s">
        <v>58</v>
      </c>
      <c r="C46" s="214" t="s">
        <v>59</v>
      </c>
      <c r="D46" s="214"/>
      <c r="E46" s="214"/>
      <c r="F46" s="107">
        <f>'01 2022051-011 Pol'!AE183</f>
        <v>0</v>
      </c>
      <c r="G46" s="100">
        <f>'01 2022051-011 Pol'!AF183</f>
        <v>0</v>
      </c>
      <c r="H46" s="100">
        <f t="shared" si="1"/>
        <v>0</v>
      </c>
      <c r="I46" s="100">
        <f t="shared" si="2"/>
        <v>0</v>
      </c>
      <c r="J46" s="101" t="str">
        <f t="shared" si="3"/>
        <v/>
      </c>
    </row>
    <row r="47" spans="1:10" ht="25.5" customHeight="1" x14ac:dyDescent="0.2">
      <c r="A47" s="87">
        <v>3</v>
      </c>
      <c r="B47" s="106" t="s">
        <v>60</v>
      </c>
      <c r="C47" s="214" t="s">
        <v>61</v>
      </c>
      <c r="D47" s="214"/>
      <c r="E47" s="214"/>
      <c r="F47" s="107">
        <f>'01 2022051-012 Pol'!AE68</f>
        <v>0</v>
      </c>
      <c r="G47" s="100">
        <f>'01 2022051-012 Pol'!AF68</f>
        <v>0</v>
      </c>
      <c r="H47" s="100">
        <f t="shared" si="1"/>
        <v>0</v>
      </c>
      <c r="I47" s="100">
        <f t="shared" si="2"/>
        <v>0</v>
      </c>
      <c r="J47" s="101" t="str">
        <f t="shared" si="3"/>
        <v/>
      </c>
    </row>
    <row r="48" spans="1:10" ht="25.5" customHeight="1" x14ac:dyDescent="0.2">
      <c r="A48" s="87">
        <v>3</v>
      </c>
      <c r="B48" s="106" t="s">
        <v>62</v>
      </c>
      <c r="C48" s="214" t="s">
        <v>63</v>
      </c>
      <c r="D48" s="214"/>
      <c r="E48" s="214"/>
      <c r="F48" s="107">
        <f>'01 2022051-013 Pol'!AE23</f>
        <v>0</v>
      </c>
      <c r="G48" s="100">
        <f>'01 2022051-013 Pol'!AF23</f>
        <v>0</v>
      </c>
      <c r="H48" s="100">
        <f t="shared" si="1"/>
        <v>0</v>
      </c>
      <c r="I48" s="100">
        <f t="shared" si="2"/>
        <v>0</v>
      </c>
      <c r="J48" s="101" t="str">
        <f t="shared" si="3"/>
        <v/>
      </c>
    </row>
    <row r="49" spans="1:10" ht="25.5" customHeight="1" x14ac:dyDescent="0.2">
      <c r="A49" s="87">
        <v>3</v>
      </c>
      <c r="B49" s="106" t="s">
        <v>64</v>
      </c>
      <c r="C49" s="214" t="s">
        <v>65</v>
      </c>
      <c r="D49" s="214"/>
      <c r="E49" s="214"/>
      <c r="F49" s="107">
        <f>'01 2022051-014 Pol'!AE131</f>
        <v>0</v>
      </c>
      <c r="G49" s="100">
        <f>'01 2022051-014 Pol'!AF131</f>
        <v>0</v>
      </c>
      <c r="H49" s="100">
        <f t="shared" si="1"/>
        <v>0</v>
      </c>
      <c r="I49" s="100">
        <f t="shared" si="2"/>
        <v>0</v>
      </c>
      <c r="J49" s="101" t="str">
        <f t="shared" si="3"/>
        <v/>
      </c>
    </row>
    <row r="50" spans="1:10" ht="25.5" customHeight="1" x14ac:dyDescent="0.2">
      <c r="A50" s="87">
        <v>3</v>
      </c>
      <c r="B50" s="106" t="s">
        <v>66</v>
      </c>
      <c r="C50" s="214" t="s">
        <v>67</v>
      </c>
      <c r="D50" s="214"/>
      <c r="E50" s="214"/>
      <c r="F50" s="107">
        <f>'01 2022051-015 Pol'!AE103</f>
        <v>0</v>
      </c>
      <c r="G50" s="100">
        <f>'01 2022051-015 Pol'!AF103</f>
        <v>0</v>
      </c>
      <c r="H50" s="100">
        <f t="shared" si="1"/>
        <v>0</v>
      </c>
      <c r="I50" s="100">
        <f t="shared" si="2"/>
        <v>0</v>
      </c>
      <c r="J50" s="101" t="str">
        <f t="shared" si="3"/>
        <v/>
      </c>
    </row>
    <row r="51" spans="1:10" ht="25.5" customHeight="1" x14ac:dyDescent="0.2">
      <c r="A51" s="87">
        <v>3</v>
      </c>
      <c r="B51" s="106" t="s">
        <v>68</v>
      </c>
      <c r="C51" s="214" t="s">
        <v>69</v>
      </c>
      <c r="D51" s="214"/>
      <c r="E51" s="214"/>
      <c r="F51" s="107">
        <f>'01 2022051-016 Pol'!AE44</f>
        <v>0</v>
      </c>
      <c r="G51" s="100">
        <f>'01 2022051-016 Pol'!AF44</f>
        <v>0</v>
      </c>
      <c r="H51" s="100">
        <f t="shared" si="1"/>
        <v>0</v>
      </c>
      <c r="I51" s="100">
        <f t="shared" si="2"/>
        <v>0</v>
      </c>
      <c r="J51" s="101" t="str">
        <f t="shared" si="3"/>
        <v/>
      </c>
    </row>
    <row r="52" spans="1:10" ht="25.5" customHeight="1" x14ac:dyDescent="0.2">
      <c r="A52" s="87">
        <v>3</v>
      </c>
      <c r="B52" s="106" t="s">
        <v>70</v>
      </c>
      <c r="C52" s="214" t="s">
        <v>71</v>
      </c>
      <c r="D52" s="214"/>
      <c r="E52" s="214"/>
      <c r="F52" s="107">
        <f>'01 2022051-130 Pol'!AE88</f>
        <v>0</v>
      </c>
      <c r="G52" s="100">
        <f>'01 2022051-130 Pol'!AF88</f>
        <v>0</v>
      </c>
      <c r="H52" s="100">
        <f t="shared" si="1"/>
        <v>0</v>
      </c>
      <c r="I52" s="100">
        <f t="shared" si="2"/>
        <v>0</v>
      </c>
      <c r="J52" s="101" t="str">
        <f t="shared" si="3"/>
        <v/>
      </c>
    </row>
    <row r="53" spans="1:10" ht="25.5" customHeight="1" x14ac:dyDescent="0.2">
      <c r="A53" s="87">
        <v>3</v>
      </c>
      <c r="B53" s="106" t="s">
        <v>72</v>
      </c>
      <c r="C53" s="214" t="s">
        <v>73</v>
      </c>
      <c r="D53" s="214"/>
      <c r="E53" s="214"/>
      <c r="F53" s="107">
        <f>'01 2022051-140 Pol'!AE41</f>
        <v>0</v>
      </c>
      <c r="G53" s="100">
        <f>'01 2022051-140 Pol'!AF41</f>
        <v>0</v>
      </c>
      <c r="H53" s="100">
        <f t="shared" si="1"/>
        <v>0</v>
      </c>
      <c r="I53" s="100">
        <f t="shared" si="2"/>
        <v>0</v>
      </c>
      <c r="J53" s="101" t="str">
        <f t="shared" si="3"/>
        <v/>
      </c>
    </row>
    <row r="54" spans="1:10" ht="25.5" customHeight="1" x14ac:dyDescent="0.2">
      <c r="A54" s="87">
        <v>3</v>
      </c>
      <c r="B54" s="106" t="s">
        <v>74</v>
      </c>
      <c r="C54" s="214" t="s">
        <v>75</v>
      </c>
      <c r="D54" s="214"/>
      <c r="E54" s="214"/>
      <c r="F54" s="107">
        <f>'01 2022051-150 Pol'!AE118</f>
        <v>0</v>
      </c>
      <c r="G54" s="100">
        <f>'01 2022051-150 Pol'!AF118</f>
        <v>0</v>
      </c>
      <c r="H54" s="100">
        <f t="shared" si="1"/>
        <v>0</v>
      </c>
      <c r="I54" s="100">
        <f t="shared" si="2"/>
        <v>0</v>
      </c>
      <c r="J54" s="101" t="str">
        <f t="shared" si="3"/>
        <v/>
      </c>
    </row>
    <row r="55" spans="1:10" ht="25.5" customHeight="1" x14ac:dyDescent="0.2">
      <c r="A55" s="87">
        <v>2</v>
      </c>
      <c r="B55" s="102" t="s">
        <v>76</v>
      </c>
      <c r="C55" s="215" t="s">
        <v>77</v>
      </c>
      <c r="D55" s="215"/>
      <c r="E55" s="215"/>
      <c r="F55" s="103">
        <f>'02 2022051-021 Pol'!AE160+'02 2022051-022 Pol'!AE119</f>
        <v>0</v>
      </c>
      <c r="G55" s="104">
        <f>'02 2022051-021 Pol'!AF160+'02 2022051-022 Pol'!AF119</f>
        <v>0</v>
      </c>
      <c r="H55" s="104">
        <f t="shared" si="1"/>
        <v>0</v>
      </c>
      <c r="I55" s="104">
        <f t="shared" si="2"/>
        <v>0</v>
      </c>
      <c r="J55" s="105" t="str">
        <f t="shared" si="3"/>
        <v/>
      </c>
    </row>
    <row r="56" spans="1:10" ht="25.5" customHeight="1" x14ac:dyDescent="0.2">
      <c r="A56" s="87">
        <v>3</v>
      </c>
      <c r="B56" s="106" t="s">
        <v>78</v>
      </c>
      <c r="C56" s="214" t="s">
        <v>79</v>
      </c>
      <c r="D56" s="214"/>
      <c r="E56" s="214"/>
      <c r="F56" s="107">
        <f>'02 2022051-021 Pol'!AE160</f>
        <v>0</v>
      </c>
      <c r="G56" s="100">
        <f>'02 2022051-021 Pol'!AF160</f>
        <v>0</v>
      </c>
      <c r="H56" s="100">
        <f t="shared" si="1"/>
        <v>0</v>
      </c>
      <c r="I56" s="100">
        <f t="shared" si="2"/>
        <v>0</v>
      </c>
      <c r="J56" s="101" t="str">
        <f t="shared" si="3"/>
        <v/>
      </c>
    </row>
    <row r="57" spans="1:10" ht="25.5" customHeight="1" x14ac:dyDescent="0.2">
      <c r="A57" s="87">
        <v>3</v>
      </c>
      <c r="B57" s="106" t="s">
        <v>80</v>
      </c>
      <c r="C57" s="214" t="s">
        <v>81</v>
      </c>
      <c r="D57" s="214"/>
      <c r="E57" s="214"/>
      <c r="F57" s="107">
        <f>'02 2022051-022 Pol'!AE119</f>
        <v>0</v>
      </c>
      <c r="G57" s="100">
        <f>'02 2022051-022 Pol'!AF119</f>
        <v>0</v>
      </c>
      <c r="H57" s="100">
        <f t="shared" si="1"/>
        <v>0</v>
      </c>
      <c r="I57" s="100">
        <f t="shared" si="2"/>
        <v>0</v>
      </c>
      <c r="J57" s="101" t="str">
        <f t="shared" si="3"/>
        <v/>
      </c>
    </row>
    <row r="58" spans="1:10" ht="25.5" customHeight="1" x14ac:dyDescent="0.2">
      <c r="A58" s="87">
        <v>2</v>
      </c>
      <c r="B58" s="102" t="s">
        <v>82</v>
      </c>
      <c r="C58" s="215" t="s">
        <v>83</v>
      </c>
      <c r="D58" s="215"/>
      <c r="E58" s="215"/>
      <c r="F58" s="103">
        <f>'03 2022051-031 Pol'!AE41</f>
        <v>0</v>
      </c>
      <c r="G58" s="104">
        <f>'03 2022051-031 Pol'!AF41</f>
        <v>0</v>
      </c>
      <c r="H58" s="104">
        <f t="shared" si="1"/>
        <v>0</v>
      </c>
      <c r="I58" s="104">
        <f t="shared" si="2"/>
        <v>0</v>
      </c>
      <c r="J58" s="105" t="str">
        <f t="shared" si="3"/>
        <v/>
      </c>
    </row>
    <row r="59" spans="1:10" ht="25.5" customHeight="1" x14ac:dyDescent="0.2">
      <c r="A59" s="87">
        <v>3</v>
      </c>
      <c r="B59" s="106" t="s">
        <v>84</v>
      </c>
      <c r="C59" s="214" t="s">
        <v>85</v>
      </c>
      <c r="D59" s="214"/>
      <c r="E59" s="214"/>
      <c r="F59" s="107">
        <f>'03 2022051-031 Pol'!AE41</f>
        <v>0</v>
      </c>
      <c r="G59" s="100">
        <f>'03 2022051-031 Pol'!AF41</f>
        <v>0</v>
      </c>
      <c r="H59" s="100">
        <f t="shared" si="1"/>
        <v>0</v>
      </c>
      <c r="I59" s="100">
        <f t="shared" si="2"/>
        <v>0</v>
      </c>
      <c r="J59" s="101" t="str">
        <f t="shared" si="3"/>
        <v/>
      </c>
    </row>
    <row r="60" spans="1:10" ht="25.5" customHeight="1" x14ac:dyDescent="0.2">
      <c r="A60" s="87">
        <v>2</v>
      </c>
      <c r="B60" s="102" t="s">
        <v>86</v>
      </c>
      <c r="C60" s="215" t="s">
        <v>87</v>
      </c>
      <c r="D60" s="215"/>
      <c r="E60" s="215"/>
      <c r="F60" s="103">
        <f>'05 2022051-051 Pol'!AE102</f>
        <v>0</v>
      </c>
      <c r="G60" s="104">
        <f>'05 2022051-051 Pol'!AF102</f>
        <v>0</v>
      </c>
      <c r="H60" s="104">
        <f t="shared" si="1"/>
        <v>0</v>
      </c>
      <c r="I60" s="104">
        <f t="shared" si="2"/>
        <v>0</v>
      </c>
      <c r="J60" s="105" t="str">
        <f t="shared" si="3"/>
        <v/>
      </c>
    </row>
    <row r="61" spans="1:10" ht="25.5" customHeight="1" x14ac:dyDescent="0.2">
      <c r="A61" s="87">
        <v>3</v>
      </c>
      <c r="B61" s="106" t="s">
        <v>88</v>
      </c>
      <c r="C61" s="214" t="s">
        <v>89</v>
      </c>
      <c r="D61" s="214"/>
      <c r="E61" s="214"/>
      <c r="F61" s="107">
        <f>'05 2022051-051 Pol'!AE102</f>
        <v>0</v>
      </c>
      <c r="G61" s="100">
        <f>'05 2022051-051 Pol'!AF102</f>
        <v>0</v>
      </c>
      <c r="H61" s="100">
        <f t="shared" si="1"/>
        <v>0</v>
      </c>
      <c r="I61" s="100">
        <f t="shared" si="2"/>
        <v>0</v>
      </c>
      <c r="J61" s="101" t="str">
        <f t="shared" si="3"/>
        <v/>
      </c>
    </row>
    <row r="62" spans="1:10" ht="25.5" customHeight="1" x14ac:dyDescent="0.2">
      <c r="A62" s="87">
        <v>2</v>
      </c>
      <c r="B62" s="102" t="s">
        <v>90</v>
      </c>
      <c r="C62" s="215" t="s">
        <v>91</v>
      </c>
      <c r="D62" s="215"/>
      <c r="E62" s="215"/>
      <c r="F62" s="103">
        <f>'06 2022051-061 Pol'!AE47</f>
        <v>0</v>
      </c>
      <c r="G62" s="104">
        <f>'06 2022051-061 Pol'!AF47</f>
        <v>0</v>
      </c>
      <c r="H62" s="104">
        <f t="shared" si="1"/>
        <v>0</v>
      </c>
      <c r="I62" s="104">
        <f t="shared" si="2"/>
        <v>0</v>
      </c>
      <c r="J62" s="105" t="str">
        <f t="shared" si="3"/>
        <v/>
      </c>
    </row>
    <row r="63" spans="1:10" ht="25.5" customHeight="1" x14ac:dyDescent="0.2">
      <c r="A63" s="87">
        <v>3</v>
      </c>
      <c r="B63" s="106" t="s">
        <v>92</v>
      </c>
      <c r="C63" s="214" t="s">
        <v>93</v>
      </c>
      <c r="D63" s="214"/>
      <c r="E63" s="214"/>
      <c r="F63" s="107">
        <f>'06 2022051-061 Pol'!AE47</f>
        <v>0</v>
      </c>
      <c r="G63" s="100">
        <f>'06 2022051-061 Pol'!AF47</f>
        <v>0</v>
      </c>
      <c r="H63" s="100">
        <f t="shared" si="1"/>
        <v>0</v>
      </c>
      <c r="I63" s="100">
        <f t="shared" si="2"/>
        <v>0</v>
      </c>
      <c r="J63" s="101" t="str">
        <f t="shared" si="3"/>
        <v/>
      </c>
    </row>
    <row r="64" spans="1:10" ht="25.5" customHeight="1" x14ac:dyDescent="0.2">
      <c r="A64" s="87"/>
      <c r="B64" s="211" t="s">
        <v>94</v>
      </c>
      <c r="C64" s="212"/>
      <c r="D64" s="212"/>
      <c r="E64" s="213"/>
      <c r="F64" s="108">
        <f>SUMIF(A39:A63,"=1",F39:F63)</f>
        <v>0</v>
      </c>
      <c r="G64" s="109">
        <f>SUMIF(A39:A63,"=1",G39:G63)</f>
        <v>0</v>
      </c>
      <c r="H64" s="109">
        <f>SUMIF(A39:A63,"=1",H39:H63)</f>
        <v>0</v>
      </c>
      <c r="I64" s="109">
        <f>SUMIF(A39:A63,"=1",I39:I63)</f>
        <v>0</v>
      </c>
      <c r="J64" s="110">
        <f>SUMIF(A39:A63,"=1",J39:J63)</f>
        <v>0</v>
      </c>
    </row>
    <row r="66" spans="1:2" x14ac:dyDescent="0.2">
      <c r="A66" t="s">
        <v>96</v>
      </c>
      <c r="B66" t="s">
        <v>97</v>
      </c>
    </row>
    <row r="67" spans="1:2" x14ac:dyDescent="0.2">
      <c r="A67" t="s">
        <v>98</v>
      </c>
      <c r="B67" t="s">
        <v>99</v>
      </c>
    </row>
    <row r="68" spans="1:2" x14ac:dyDescent="0.2">
      <c r="A68" t="s">
        <v>100</v>
      </c>
      <c r="B68" t="s">
        <v>101</v>
      </c>
    </row>
    <row r="69" spans="1:2" x14ac:dyDescent="0.2">
      <c r="A69" t="s">
        <v>100</v>
      </c>
      <c r="B69" t="s">
        <v>102</v>
      </c>
    </row>
    <row r="70" spans="1:2" x14ac:dyDescent="0.2">
      <c r="A70" t="s">
        <v>98</v>
      </c>
      <c r="B70" t="s">
        <v>103</v>
      </c>
    </row>
    <row r="71" spans="1:2" x14ac:dyDescent="0.2">
      <c r="A71" t="s">
        <v>100</v>
      </c>
      <c r="B71" t="s">
        <v>104</v>
      </c>
    </row>
    <row r="72" spans="1:2" x14ac:dyDescent="0.2">
      <c r="A72" t="s">
        <v>100</v>
      </c>
      <c r="B72" t="s">
        <v>105</v>
      </c>
    </row>
    <row r="73" spans="1:2" x14ac:dyDescent="0.2">
      <c r="A73" t="s">
        <v>100</v>
      </c>
      <c r="B73" t="s">
        <v>106</v>
      </c>
    </row>
    <row r="74" spans="1:2" x14ac:dyDescent="0.2">
      <c r="A74" t="s">
        <v>100</v>
      </c>
      <c r="B74" t="s">
        <v>107</v>
      </c>
    </row>
    <row r="75" spans="1:2" x14ac:dyDescent="0.2">
      <c r="A75" t="s">
        <v>100</v>
      </c>
      <c r="B75" t="s">
        <v>108</v>
      </c>
    </row>
    <row r="76" spans="1:2" x14ac:dyDescent="0.2">
      <c r="A76" t="s">
        <v>100</v>
      </c>
      <c r="B76" t="s">
        <v>109</v>
      </c>
    </row>
    <row r="77" spans="1:2" x14ac:dyDescent="0.2">
      <c r="A77" t="s">
        <v>100</v>
      </c>
      <c r="B77" t="s">
        <v>110</v>
      </c>
    </row>
    <row r="78" spans="1:2" x14ac:dyDescent="0.2">
      <c r="A78" t="s">
        <v>100</v>
      </c>
      <c r="B78" t="s">
        <v>111</v>
      </c>
    </row>
    <row r="79" spans="1:2" x14ac:dyDescent="0.2">
      <c r="A79" t="s">
        <v>100</v>
      </c>
      <c r="B79" t="s">
        <v>112</v>
      </c>
    </row>
    <row r="80" spans="1:2" x14ac:dyDescent="0.2">
      <c r="A80" t="s">
        <v>100</v>
      </c>
      <c r="B80" t="s">
        <v>113</v>
      </c>
    </row>
    <row r="81" spans="1:10" x14ac:dyDescent="0.2">
      <c r="A81" t="s">
        <v>98</v>
      </c>
      <c r="B81" t="s">
        <v>114</v>
      </c>
    </row>
    <row r="82" spans="1:10" x14ac:dyDescent="0.2">
      <c r="A82" t="s">
        <v>100</v>
      </c>
      <c r="B82" t="s">
        <v>115</v>
      </c>
    </row>
    <row r="83" spans="1:10" x14ac:dyDescent="0.2">
      <c r="A83" t="s">
        <v>100</v>
      </c>
      <c r="B83" t="s">
        <v>116</v>
      </c>
    </row>
    <row r="84" spans="1:10" x14ac:dyDescent="0.2">
      <c r="A84" t="s">
        <v>98</v>
      </c>
      <c r="B84" t="s">
        <v>117</v>
      </c>
    </row>
    <row r="85" spans="1:10" x14ac:dyDescent="0.2">
      <c r="A85" t="s">
        <v>100</v>
      </c>
      <c r="B85" t="s">
        <v>118</v>
      </c>
    </row>
    <row r="86" spans="1:10" x14ac:dyDescent="0.2">
      <c r="A86" t="s">
        <v>98</v>
      </c>
      <c r="B86" t="s">
        <v>119</v>
      </c>
    </row>
    <row r="87" spans="1:10" x14ac:dyDescent="0.2">
      <c r="A87" t="s">
        <v>100</v>
      </c>
      <c r="B87" t="s">
        <v>120</v>
      </c>
    </row>
    <row r="88" spans="1:10" x14ac:dyDescent="0.2">
      <c r="A88" t="s">
        <v>98</v>
      </c>
      <c r="B88" t="s">
        <v>121</v>
      </c>
    </row>
    <row r="89" spans="1:10" x14ac:dyDescent="0.2">
      <c r="A89" t="s">
        <v>100</v>
      </c>
      <c r="B89" t="s">
        <v>122</v>
      </c>
    </row>
    <row r="92" spans="1:10" ht="15.75" x14ac:dyDescent="0.25">
      <c r="B92" s="119" t="s">
        <v>123</v>
      </c>
    </row>
    <row r="94" spans="1:10" ht="25.5" customHeight="1" x14ac:dyDescent="0.2">
      <c r="A94" s="121"/>
      <c r="B94" s="124" t="s">
        <v>17</v>
      </c>
      <c r="C94" s="124" t="s">
        <v>5</v>
      </c>
      <c r="D94" s="125"/>
      <c r="E94" s="125"/>
      <c r="F94" s="126" t="s">
        <v>124</v>
      </c>
      <c r="G94" s="126"/>
      <c r="H94" s="126"/>
      <c r="I94" s="126" t="s">
        <v>29</v>
      </c>
      <c r="J94" s="126" t="s">
        <v>0</v>
      </c>
    </row>
    <row r="95" spans="1:10" ht="36.75" customHeight="1" x14ac:dyDescent="0.2">
      <c r="A95" s="122"/>
      <c r="B95" s="127" t="s">
        <v>125</v>
      </c>
      <c r="C95" s="209" t="s">
        <v>126</v>
      </c>
      <c r="D95" s="210"/>
      <c r="E95" s="210"/>
      <c r="F95" s="134" t="s">
        <v>24</v>
      </c>
      <c r="G95" s="135"/>
      <c r="H95" s="135"/>
      <c r="I95" s="135">
        <f>'01 2022051-012 Pol'!G8</f>
        <v>0</v>
      </c>
      <c r="J95" s="131" t="str">
        <f>IF(I168=0,"",I95/I168*100)</f>
        <v/>
      </c>
    </row>
    <row r="96" spans="1:10" ht="36.75" customHeight="1" x14ac:dyDescent="0.2">
      <c r="A96" s="122"/>
      <c r="B96" s="127" t="s">
        <v>125</v>
      </c>
      <c r="C96" s="209" t="s">
        <v>127</v>
      </c>
      <c r="D96" s="210"/>
      <c r="E96" s="210"/>
      <c r="F96" s="134" t="s">
        <v>24</v>
      </c>
      <c r="G96" s="135"/>
      <c r="H96" s="135"/>
      <c r="I96" s="135">
        <f>'01 2022051-130 Pol'!G8</f>
        <v>0</v>
      </c>
      <c r="J96" s="131" t="str">
        <f>IF(I168=0,"",I96/I168*100)</f>
        <v/>
      </c>
    </row>
    <row r="97" spans="1:10" ht="36.75" customHeight="1" x14ac:dyDescent="0.2">
      <c r="A97" s="122"/>
      <c r="B97" s="127" t="s">
        <v>125</v>
      </c>
      <c r="C97" s="209" t="s">
        <v>128</v>
      </c>
      <c r="D97" s="210"/>
      <c r="E97" s="210"/>
      <c r="F97" s="134" t="s">
        <v>24</v>
      </c>
      <c r="G97" s="135"/>
      <c r="H97" s="135"/>
      <c r="I97" s="135">
        <f>'01 2022051-016 Pol'!G8</f>
        <v>0</v>
      </c>
      <c r="J97" s="131" t="str">
        <f>IF(I168=0,"",I97/I168*100)</f>
        <v/>
      </c>
    </row>
    <row r="98" spans="1:10" ht="36.75" customHeight="1" x14ac:dyDescent="0.2">
      <c r="A98" s="122"/>
      <c r="B98" s="127" t="s">
        <v>129</v>
      </c>
      <c r="C98" s="209" t="s">
        <v>130</v>
      </c>
      <c r="D98" s="210"/>
      <c r="E98" s="210"/>
      <c r="F98" s="134" t="s">
        <v>24</v>
      </c>
      <c r="G98" s="135"/>
      <c r="H98" s="135"/>
      <c r="I98" s="135">
        <f>'01 2022051-012 Pol'!G17</f>
        <v>0</v>
      </c>
      <c r="J98" s="131" t="str">
        <f>IF(I168=0,"",I98/I168*100)</f>
        <v/>
      </c>
    </row>
    <row r="99" spans="1:10" ht="36.75" customHeight="1" x14ac:dyDescent="0.2">
      <c r="A99" s="122"/>
      <c r="B99" s="127" t="s">
        <v>129</v>
      </c>
      <c r="C99" s="209" t="s">
        <v>131</v>
      </c>
      <c r="D99" s="210"/>
      <c r="E99" s="210"/>
      <c r="F99" s="134" t="s">
        <v>24</v>
      </c>
      <c r="G99" s="135"/>
      <c r="H99" s="135"/>
      <c r="I99" s="135">
        <f>'01 2022051-130 Pol'!G17</f>
        <v>0</v>
      </c>
      <c r="J99" s="131" t="str">
        <f>IF(I168=0,"",I99/I168*100)</f>
        <v/>
      </c>
    </row>
    <row r="100" spans="1:10" ht="36.75" customHeight="1" x14ac:dyDescent="0.2">
      <c r="A100" s="122"/>
      <c r="B100" s="127" t="s">
        <v>132</v>
      </c>
      <c r="C100" s="209" t="s">
        <v>133</v>
      </c>
      <c r="D100" s="210"/>
      <c r="E100" s="210"/>
      <c r="F100" s="134" t="s">
        <v>24</v>
      </c>
      <c r="G100" s="135"/>
      <c r="H100" s="135"/>
      <c r="I100" s="135">
        <f>'01 2022051-012 Pol'!G29</f>
        <v>0</v>
      </c>
      <c r="J100" s="131" t="str">
        <f>IF(I168=0,"",I100/I168*100)</f>
        <v/>
      </c>
    </row>
    <row r="101" spans="1:10" ht="36.75" customHeight="1" x14ac:dyDescent="0.2">
      <c r="A101" s="122"/>
      <c r="B101" s="127" t="s">
        <v>132</v>
      </c>
      <c r="C101" s="209" t="s">
        <v>134</v>
      </c>
      <c r="D101" s="210"/>
      <c r="E101" s="210"/>
      <c r="F101" s="134" t="s">
        <v>24</v>
      </c>
      <c r="G101" s="135"/>
      <c r="H101" s="135"/>
      <c r="I101" s="135">
        <f>'01 2022051-130 Pol'!G19</f>
        <v>0</v>
      </c>
      <c r="J101" s="131" t="str">
        <f>IF(I168=0,"",I101/I168*100)</f>
        <v/>
      </c>
    </row>
    <row r="102" spans="1:10" ht="36.75" customHeight="1" x14ac:dyDescent="0.2">
      <c r="A102" s="122"/>
      <c r="B102" s="127" t="s">
        <v>132</v>
      </c>
      <c r="C102" s="209" t="s">
        <v>135</v>
      </c>
      <c r="D102" s="210"/>
      <c r="E102" s="210"/>
      <c r="F102" s="134" t="s">
        <v>24</v>
      </c>
      <c r="G102" s="135"/>
      <c r="H102" s="135"/>
      <c r="I102" s="135">
        <f>'01 2022051-015 Pol'!G57</f>
        <v>0</v>
      </c>
      <c r="J102" s="131" t="str">
        <f>IF(I168=0,"",I102/I168*100)</f>
        <v/>
      </c>
    </row>
    <row r="103" spans="1:10" ht="36.75" customHeight="1" x14ac:dyDescent="0.2">
      <c r="A103" s="122"/>
      <c r="B103" s="127" t="s">
        <v>136</v>
      </c>
      <c r="C103" s="209" t="s">
        <v>137</v>
      </c>
      <c r="D103" s="210"/>
      <c r="E103" s="210"/>
      <c r="F103" s="134" t="s">
        <v>24</v>
      </c>
      <c r="G103" s="135"/>
      <c r="H103" s="135"/>
      <c r="I103" s="135">
        <f>'01 2022051-012 Pol'!G62+'01 2022051-130 Pol'!G82</f>
        <v>0</v>
      </c>
      <c r="J103" s="131" t="str">
        <f>IF(I168=0,"",I103/I168*100)</f>
        <v/>
      </c>
    </row>
    <row r="104" spans="1:10" ht="36.75" customHeight="1" x14ac:dyDescent="0.2">
      <c r="A104" s="122"/>
      <c r="B104" s="127" t="s">
        <v>138</v>
      </c>
      <c r="C104" s="209" t="s">
        <v>139</v>
      </c>
      <c r="D104" s="210"/>
      <c r="E104" s="210"/>
      <c r="F104" s="134" t="s">
        <v>24</v>
      </c>
      <c r="G104" s="135"/>
      <c r="H104" s="135"/>
      <c r="I104" s="135">
        <f>'01 2022051-012 Pol'!G64+'01 2022051-130 Pol'!G84</f>
        <v>0</v>
      </c>
      <c r="J104" s="131" t="str">
        <f>IF(I168=0,"",I104/I168*100)</f>
        <v/>
      </c>
    </row>
    <row r="105" spans="1:10" ht="36.75" customHeight="1" x14ac:dyDescent="0.2">
      <c r="A105" s="122"/>
      <c r="B105" s="127" t="s">
        <v>138</v>
      </c>
      <c r="C105" s="209" t="s">
        <v>140</v>
      </c>
      <c r="D105" s="210"/>
      <c r="E105" s="210"/>
      <c r="F105" s="134" t="s">
        <v>24</v>
      </c>
      <c r="G105" s="135"/>
      <c r="H105" s="135"/>
      <c r="I105" s="135">
        <f>'01 2022051-015 Pol'!G87</f>
        <v>0</v>
      </c>
      <c r="J105" s="131" t="str">
        <f>IF(I168=0,"",I105/I168*100)</f>
        <v/>
      </c>
    </row>
    <row r="106" spans="1:10" ht="36.75" customHeight="1" x14ac:dyDescent="0.2">
      <c r="A106" s="122"/>
      <c r="B106" s="127" t="s">
        <v>138</v>
      </c>
      <c r="C106" s="209" t="s">
        <v>137</v>
      </c>
      <c r="D106" s="210"/>
      <c r="E106" s="210"/>
      <c r="F106" s="134" t="s">
        <v>24</v>
      </c>
      <c r="G106" s="135"/>
      <c r="H106" s="135"/>
      <c r="I106" s="135">
        <f>'01 2022051-011 Pol'!G177</f>
        <v>0</v>
      </c>
      <c r="J106" s="131" t="str">
        <f>IF(I168=0,"",I106/I168*100)</f>
        <v/>
      </c>
    </row>
    <row r="107" spans="1:10" ht="36.75" customHeight="1" x14ac:dyDescent="0.2">
      <c r="A107" s="122"/>
      <c r="B107" s="127" t="s">
        <v>141</v>
      </c>
      <c r="C107" s="209" t="s">
        <v>139</v>
      </c>
      <c r="D107" s="210"/>
      <c r="E107" s="210"/>
      <c r="F107" s="134" t="s">
        <v>24</v>
      </c>
      <c r="G107" s="135"/>
      <c r="H107" s="135"/>
      <c r="I107" s="135">
        <f>'01 2022051-011 Pol'!G179</f>
        <v>0</v>
      </c>
      <c r="J107" s="131" t="str">
        <f>IF(I168=0,"",I107/I168*100)</f>
        <v/>
      </c>
    </row>
    <row r="108" spans="1:10" ht="36.75" customHeight="1" x14ac:dyDescent="0.2">
      <c r="A108" s="122"/>
      <c r="B108" s="127" t="s">
        <v>141</v>
      </c>
      <c r="C108" s="209" t="s">
        <v>142</v>
      </c>
      <c r="D108" s="210"/>
      <c r="E108" s="210"/>
      <c r="F108" s="134" t="s">
        <v>24</v>
      </c>
      <c r="G108" s="135"/>
      <c r="H108" s="135"/>
      <c r="I108" s="135">
        <f>'01 2022051-015 Pol'!G91</f>
        <v>0</v>
      </c>
      <c r="J108" s="131" t="str">
        <f>IF(I168=0,"",I108/I168*100)</f>
        <v/>
      </c>
    </row>
    <row r="109" spans="1:10" ht="36.75" customHeight="1" x14ac:dyDescent="0.2">
      <c r="A109" s="122"/>
      <c r="B109" s="127" t="s">
        <v>143</v>
      </c>
      <c r="C109" s="209" t="s">
        <v>144</v>
      </c>
      <c r="D109" s="210"/>
      <c r="E109" s="210"/>
      <c r="F109" s="134" t="s">
        <v>24</v>
      </c>
      <c r="G109" s="135"/>
      <c r="H109" s="135"/>
      <c r="I109" s="135">
        <f>'01 2022051-015 Pol'!G94</f>
        <v>0</v>
      </c>
      <c r="J109" s="131" t="str">
        <f>IF(I168=0,"",I109/I168*100)</f>
        <v/>
      </c>
    </row>
    <row r="110" spans="1:10" ht="36.75" customHeight="1" x14ac:dyDescent="0.2">
      <c r="A110" s="122"/>
      <c r="B110" s="127" t="s">
        <v>145</v>
      </c>
      <c r="C110" s="209" t="s">
        <v>146</v>
      </c>
      <c r="D110" s="210"/>
      <c r="E110" s="210"/>
      <c r="F110" s="134" t="s">
        <v>24</v>
      </c>
      <c r="G110" s="135"/>
      <c r="H110" s="135"/>
      <c r="I110" s="135">
        <f>'01 2022051-015 Pol'!G96</f>
        <v>0</v>
      </c>
      <c r="J110" s="131" t="str">
        <f>IF(I168=0,"",I110/I168*100)</f>
        <v/>
      </c>
    </row>
    <row r="111" spans="1:10" ht="36.75" customHeight="1" x14ac:dyDescent="0.2">
      <c r="A111" s="122"/>
      <c r="B111" s="127" t="s">
        <v>147</v>
      </c>
      <c r="C111" s="209" t="s">
        <v>148</v>
      </c>
      <c r="D111" s="210"/>
      <c r="E111" s="210"/>
      <c r="F111" s="134" t="s">
        <v>24</v>
      </c>
      <c r="G111" s="135"/>
      <c r="H111" s="135"/>
      <c r="I111" s="135">
        <f>'03 2022051-031 Pol'!G8</f>
        <v>0</v>
      </c>
      <c r="J111" s="131" t="str">
        <f>IF(I168=0,"",I111/I168*100)</f>
        <v/>
      </c>
    </row>
    <row r="112" spans="1:10" ht="36.75" customHeight="1" x14ac:dyDescent="0.2">
      <c r="A112" s="122"/>
      <c r="B112" s="127" t="s">
        <v>147</v>
      </c>
      <c r="C112" s="209" t="s">
        <v>149</v>
      </c>
      <c r="D112" s="210"/>
      <c r="E112" s="210"/>
      <c r="F112" s="134" t="s">
        <v>24</v>
      </c>
      <c r="G112" s="135"/>
      <c r="H112" s="135"/>
      <c r="I112" s="135">
        <f>'00 2022051-001 Pol'!G8+'00 2022051-002 Pol'!G8+'01 2022051-010 Pol'!G8+'01 2022051-150 Pol'!G8+'02 2022051-021 Pol'!G8+'02 2022051-022 Pol'!G8+'05 2022051-051 Pol'!G8+'06 2022051-061 Pol'!G8</f>
        <v>0</v>
      </c>
      <c r="J112" s="131" t="str">
        <f>IF(I168=0,"",I112/I168*100)</f>
        <v/>
      </c>
    </row>
    <row r="113" spans="1:10" ht="36.75" customHeight="1" x14ac:dyDescent="0.2">
      <c r="A113" s="122"/>
      <c r="B113" s="127" t="s">
        <v>150</v>
      </c>
      <c r="C113" s="209" t="s">
        <v>151</v>
      </c>
      <c r="D113" s="210"/>
      <c r="E113" s="210"/>
      <c r="F113" s="134" t="s">
        <v>24</v>
      </c>
      <c r="G113" s="135"/>
      <c r="H113" s="135"/>
      <c r="I113" s="135">
        <f>'03 2022051-031 Pol'!G13</f>
        <v>0</v>
      </c>
      <c r="J113" s="131" t="str">
        <f>IF(I168=0,"",I113/I168*100)</f>
        <v/>
      </c>
    </row>
    <row r="114" spans="1:10" ht="36.75" customHeight="1" x14ac:dyDescent="0.2">
      <c r="A114" s="122"/>
      <c r="B114" s="127" t="s">
        <v>150</v>
      </c>
      <c r="C114" s="209" t="s">
        <v>152</v>
      </c>
      <c r="D114" s="210"/>
      <c r="E114" s="210"/>
      <c r="F114" s="134" t="s">
        <v>24</v>
      </c>
      <c r="G114" s="135"/>
      <c r="H114" s="135"/>
      <c r="I114" s="135">
        <f>'01 2022051-010 Pol'!G53+'01 2022051-150 Pol'!G45+'02 2022051-021 Pol'!G41+'02 2022051-022 Pol'!G33+'05 2022051-051 Pol'!G34</f>
        <v>0</v>
      </c>
      <c r="J114" s="131" t="str">
        <f>IF(I168=0,"",I114/I168*100)</f>
        <v/>
      </c>
    </row>
    <row r="115" spans="1:10" ht="36.75" customHeight="1" x14ac:dyDescent="0.2">
      <c r="A115" s="122"/>
      <c r="B115" s="127" t="s">
        <v>153</v>
      </c>
      <c r="C115" s="209" t="s">
        <v>154</v>
      </c>
      <c r="D115" s="210"/>
      <c r="E115" s="210"/>
      <c r="F115" s="134" t="s">
        <v>24</v>
      </c>
      <c r="G115" s="135"/>
      <c r="H115" s="135"/>
      <c r="I115" s="135">
        <f>'01 2022051-010 Pol'!G93+'02 2022051-021 Pol'!G72</f>
        <v>0</v>
      </c>
      <c r="J115" s="131" t="str">
        <f>IF(I168=0,"",I115/I168*100)</f>
        <v/>
      </c>
    </row>
    <row r="116" spans="1:10" ht="36.75" customHeight="1" x14ac:dyDescent="0.2">
      <c r="A116" s="122"/>
      <c r="B116" s="127" t="s">
        <v>153</v>
      </c>
      <c r="C116" s="209" t="s">
        <v>149</v>
      </c>
      <c r="D116" s="210"/>
      <c r="E116" s="210"/>
      <c r="F116" s="134" t="s">
        <v>24</v>
      </c>
      <c r="G116" s="135"/>
      <c r="H116" s="135"/>
      <c r="I116" s="135">
        <f>'03 2022051-031 Pol'!G20</f>
        <v>0</v>
      </c>
      <c r="J116" s="131" t="str">
        <f>IF(I168=0,"",I116/I168*100)</f>
        <v/>
      </c>
    </row>
    <row r="117" spans="1:10" ht="36.75" customHeight="1" x14ac:dyDescent="0.2">
      <c r="A117" s="122"/>
      <c r="B117" s="127" t="s">
        <v>155</v>
      </c>
      <c r="C117" s="209" t="s">
        <v>156</v>
      </c>
      <c r="D117" s="210"/>
      <c r="E117" s="210"/>
      <c r="F117" s="134" t="s">
        <v>24</v>
      </c>
      <c r="G117" s="135"/>
      <c r="H117" s="135"/>
      <c r="I117" s="135">
        <f>'03 2022051-031 Pol'!G31</f>
        <v>0</v>
      </c>
      <c r="J117" s="131" t="str">
        <f>IF(I168=0,"",I117/I168*100)</f>
        <v/>
      </c>
    </row>
    <row r="118" spans="1:10" ht="36.75" customHeight="1" x14ac:dyDescent="0.2">
      <c r="A118" s="122"/>
      <c r="B118" s="127" t="s">
        <v>155</v>
      </c>
      <c r="C118" s="209" t="s">
        <v>157</v>
      </c>
      <c r="D118" s="210"/>
      <c r="E118" s="210"/>
      <c r="F118" s="134" t="s">
        <v>24</v>
      </c>
      <c r="G118" s="135"/>
      <c r="H118" s="135"/>
      <c r="I118" s="135">
        <f>'01 2022051-010 Pol'!G119</f>
        <v>0</v>
      </c>
      <c r="J118" s="131" t="str">
        <f>IF(I168=0,"",I118/I168*100)</f>
        <v/>
      </c>
    </row>
    <row r="119" spans="1:10" ht="36.75" customHeight="1" x14ac:dyDescent="0.2">
      <c r="A119" s="122"/>
      <c r="B119" s="127" t="s">
        <v>158</v>
      </c>
      <c r="C119" s="209" t="s">
        <v>159</v>
      </c>
      <c r="D119" s="210"/>
      <c r="E119" s="210"/>
      <c r="F119" s="134" t="s">
        <v>24</v>
      </c>
      <c r="G119" s="135"/>
      <c r="H119" s="135"/>
      <c r="I119" s="135">
        <f>'01 2022051-010 Pol'!G154+'01 2022051-150 Pol'!G49+'02 2022051-021 Pol'!G75+'02 2022051-022 Pol'!G59+'05 2022051-051 Pol'!G48</f>
        <v>0</v>
      </c>
      <c r="J119" s="131" t="str">
        <f>IF(I168=0,"",I119/I168*100)</f>
        <v/>
      </c>
    </row>
    <row r="120" spans="1:10" ht="36.75" customHeight="1" x14ac:dyDescent="0.2">
      <c r="A120" s="122"/>
      <c r="B120" s="127" t="s">
        <v>160</v>
      </c>
      <c r="C120" s="209" t="s">
        <v>161</v>
      </c>
      <c r="D120" s="210"/>
      <c r="E120" s="210"/>
      <c r="F120" s="134" t="s">
        <v>24</v>
      </c>
      <c r="G120" s="135"/>
      <c r="H120" s="135"/>
      <c r="I120" s="135">
        <f>'01 2022051-010 Pol'!G168</f>
        <v>0</v>
      </c>
      <c r="J120" s="131" t="str">
        <f>IF(I168=0,"",I120/I168*100)</f>
        <v/>
      </c>
    </row>
    <row r="121" spans="1:10" ht="36.75" customHeight="1" x14ac:dyDescent="0.2">
      <c r="A121" s="122"/>
      <c r="B121" s="127" t="s">
        <v>162</v>
      </c>
      <c r="C121" s="209" t="s">
        <v>163</v>
      </c>
      <c r="D121" s="210"/>
      <c r="E121" s="210"/>
      <c r="F121" s="134" t="s">
        <v>24</v>
      </c>
      <c r="G121" s="135"/>
      <c r="H121" s="135"/>
      <c r="I121" s="135">
        <f>'01 2022051-010 Pol'!G192</f>
        <v>0</v>
      </c>
      <c r="J121" s="131" t="str">
        <f>IF(I168=0,"",I121/I168*100)</f>
        <v/>
      </c>
    </row>
    <row r="122" spans="1:10" ht="36.75" customHeight="1" x14ac:dyDescent="0.2">
      <c r="A122" s="122"/>
      <c r="B122" s="127" t="s">
        <v>164</v>
      </c>
      <c r="C122" s="209" t="s">
        <v>165</v>
      </c>
      <c r="D122" s="210"/>
      <c r="E122" s="210"/>
      <c r="F122" s="134" t="s">
        <v>24</v>
      </c>
      <c r="G122" s="135"/>
      <c r="H122" s="135"/>
      <c r="I122" s="135">
        <f>'01 2022051-010 Pol'!G215+'02 2022051-021 Pol'!G97+'02 2022051-022 Pol'!G72+'05 2022051-051 Pol'!G62</f>
        <v>0</v>
      </c>
      <c r="J122" s="131" t="str">
        <f>IF(I168=0,"",I122/I168*100)</f>
        <v/>
      </c>
    </row>
    <row r="123" spans="1:10" ht="36.75" customHeight="1" x14ac:dyDescent="0.2">
      <c r="A123" s="122"/>
      <c r="B123" s="127" t="s">
        <v>166</v>
      </c>
      <c r="C123" s="209" t="s">
        <v>167</v>
      </c>
      <c r="D123" s="210"/>
      <c r="E123" s="210"/>
      <c r="F123" s="134" t="s">
        <v>24</v>
      </c>
      <c r="G123" s="135"/>
      <c r="H123" s="135"/>
      <c r="I123" s="135">
        <f>'01 2022051-010 Pol'!G233</f>
        <v>0</v>
      </c>
      <c r="J123" s="131" t="str">
        <f>IF(I168=0,"",I123/I168*100)</f>
        <v/>
      </c>
    </row>
    <row r="124" spans="1:10" ht="36.75" customHeight="1" x14ac:dyDescent="0.2">
      <c r="A124" s="122"/>
      <c r="B124" s="127" t="s">
        <v>168</v>
      </c>
      <c r="C124" s="209" t="s">
        <v>169</v>
      </c>
      <c r="D124" s="210"/>
      <c r="E124" s="210"/>
      <c r="F124" s="134" t="s">
        <v>24</v>
      </c>
      <c r="G124" s="135"/>
      <c r="H124" s="135"/>
      <c r="I124" s="135">
        <f>'00 2022051-001 Pol'!G14+'00 2022051-002 Pol'!G15</f>
        <v>0</v>
      </c>
      <c r="J124" s="131" t="str">
        <f>IF(I168=0,"",I124/I168*100)</f>
        <v/>
      </c>
    </row>
    <row r="125" spans="1:10" ht="36.75" customHeight="1" x14ac:dyDescent="0.2">
      <c r="A125" s="122"/>
      <c r="B125" s="127" t="s">
        <v>170</v>
      </c>
      <c r="C125" s="209" t="s">
        <v>171</v>
      </c>
      <c r="D125" s="210"/>
      <c r="E125" s="210"/>
      <c r="F125" s="134" t="s">
        <v>24</v>
      </c>
      <c r="G125" s="135"/>
      <c r="H125" s="135"/>
      <c r="I125" s="135">
        <f>'01 2022051-150 Pol'!G91+'02 2022051-021 Pol'!G109+'02 2022051-022 Pol'!G80+'05 2022051-051 Pol'!G69</f>
        <v>0</v>
      </c>
      <c r="J125" s="131" t="str">
        <f>IF(I168=0,"",I125/I168*100)</f>
        <v/>
      </c>
    </row>
    <row r="126" spans="1:10" ht="36.75" customHeight="1" x14ac:dyDescent="0.2">
      <c r="A126" s="122"/>
      <c r="B126" s="127" t="s">
        <v>172</v>
      </c>
      <c r="C126" s="209" t="s">
        <v>173</v>
      </c>
      <c r="D126" s="210"/>
      <c r="E126" s="210"/>
      <c r="F126" s="134" t="s">
        <v>24</v>
      </c>
      <c r="G126" s="135"/>
      <c r="H126" s="135"/>
      <c r="I126" s="135">
        <f>'00 2022051-001 Pol'!G16+'00 2022051-002 Pol'!G17+'01 2022051-010 Pol'!G245</f>
        <v>0</v>
      </c>
      <c r="J126" s="131" t="str">
        <f>IF(I168=0,"",I126/I168*100)</f>
        <v/>
      </c>
    </row>
    <row r="127" spans="1:10" ht="36.75" customHeight="1" x14ac:dyDescent="0.2">
      <c r="A127" s="122"/>
      <c r="B127" s="127" t="s">
        <v>174</v>
      </c>
      <c r="C127" s="209" t="s">
        <v>175</v>
      </c>
      <c r="D127" s="210"/>
      <c r="E127" s="210"/>
      <c r="F127" s="134" t="s">
        <v>24</v>
      </c>
      <c r="G127" s="135"/>
      <c r="H127" s="135"/>
      <c r="I127" s="135">
        <f>'01 2022051-010 Pol'!G251+'02 2022051-021 Pol'!G116+'02 2022051-022 Pol'!G87</f>
        <v>0</v>
      </c>
      <c r="J127" s="131" t="str">
        <f>IF(I168=0,"",I127/I168*100)</f>
        <v/>
      </c>
    </row>
    <row r="128" spans="1:10" ht="36.75" customHeight="1" x14ac:dyDescent="0.2">
      <c r="A128" s="122"/>
      <c r="B128" s="127" t="s">
        <v>176</v>
      </c>
      <c r="C128" s="209" t="s">
        <v>177</v>
      </c>
      <c r="D128" s="210"/>
      <c r="E128" s="210"/>
      <c r="F128" s="134" t="s">
        <v>24</v>
      </c>
      <c r="G128" s="135"/>
      <c r="H128" s="135"/>
      <c r="I128" s="135">
        <f>'00 2022051-001 Pol'!G18+'00 2022051-002 Pol'!G19</f>
        <v>0</v>
      </c>
      <c r="J128" s="131" t="str">
        <f>IF(I168=0,"",I128/I168*100)</f>
        <v/>
      </c>
    </row>
    <row r="129" spans="1:10" ht="36.75" customHeight="1" x14ac:dyDescent="0.2">
      <c r="A129" s="122"/>
      <c r="B129" s="127" t="s">
        <v>178</v>
      </c>
      <c r="C129" s="209" t="s">
        <v>179</v>
      </c>
      <c r="D129" s="210"/>
      <c r="E129" s="210"/>
      <c r="F129" s="134" t="s">
        <v>24</v>
      </c>
      <c r="G129" s="135"/>
      <c r="H129" s="135"/>
      <c r="I129" s="135">
        <f>'00 2022051-001 Pol'!G74+'00 2022051-002 Pol'!G79+'01 2022051-010 Pol'!G255+'01 2022051-150 Pol'!G98+'02 2022051-021 Pol'!G121+'02 2022051-022 Pol'!G90+'05 2022051-051 Pol'!G73</f>
        <v>0</v>
      </c>
      <c r="J129" s="131" t="str">
        <f>IF(I168=0,"",I129/I168*100)</f>
        <v/>
      </c>
    </row>
    <row r="130" spans="1:10" ht="36.75" customHeight="1" x14ac:dyDescent="0.2">
      <c r="A130" s="122"/>
      <c r="B130" s="127" t="s">
        <v>125</v>
      </c>
      <c r="C130" s="209" t="s">
        <v>180</v>
      </c>
      <c r="D130" s="210"/>
      <c r="E130" s="210"/>
      <c r="F130" s="134" t="s">
        <v>25</v>
      </c>
      <c r="G130" s="135"/>
      <c r="H130" s="135"/>
      <c r="I130" s="135">
        <f>'01 2022051-011 Pol'!G8</f>
        <v>0</v>
      </c>
      <c r="J130" s="131" t="str">
        <f>IF(I168=0,"",I130/I168*100)</f>
        <v/>
      </c>
    </row>
    <row r="131" spans="1:10" ht="36.75" customHeight="1" x14ac:dyDescent="0.2">
      <c r="A131" s="122"/>
      <c r="B131" s="127" t="s">
        <v>125</v>
      </c>
      <c r="C131" s="209" t="s">
        <v>181</v>
      </c>
      <c r="D131" s="210"/>
      <c r="E131" s="210"/>
      <c r="F131" s="134" t="s">
        <v>25</v>
      </c>
      <c r="G131" s="135"/>
      <c r="H131" s="135"/>
      <c r="I131" s="135">
        <f>'01 2022051-013 Pol'!G8</f>
        <v>0</v>
      </c>
      <c r="J131" s="131" t="str">
        <f>IF(I168=0,"",I131/I168*100)</f>
        <v/>
      </c>
    </row>
    <row r="132" spans="1:10" ht="36.75" customHeight="1" x14ac:dyDescent="0.2">
      <c r="A132" s="122"/>
      <c r="B132" s="127" t="s">
        <v>129</v>
      </c>
      <c r="C132" s="209" t="s">
        <v>182</v>
      </c>
      <c r="D132" s="210"/>
      <c r="E132" s="210"/>
      <c r="F132" s="134" t="s">
        <v>25</v>
      </c>
      <c r="G132" s="135"/>
      <c r="H132" s="135"/>
      <c r="I132" s="135">
        <f>'01 2022051-011 Pol'!G39</f>
        <v>0</v>
      </c>
      <c r="J132" s="131" t="str">
        <f>IF(I168=0,"",I132/I168*100)</f>
        <v/>
      </c>
    </row>
    <row r="133" spans="1:10" ht="36.75" customHeight="1" x14ac:dyDescent="0.2">
      <c r="A133" s="122"/>
      <c r="B133" s="127" t="s">
        <v>129</v>
      </c>
      <c r="C133" s="209" t="s">
        <v>183</v>
      </c>
      <c r="D133" s="210"/>
      <c r="E133" s="210"/>
      <c r="F133" s="134" t="s">
        <v>25</v>
      </c>
      <c r="G133" s="135"/>
      <c r="H133" s="135"/>
      <c r="I133" s="135">
        <f>'01 2022051-013 Pol'!G18</f>
        <v>0</v>
      </c>
      <c r="J133" s="131" t="str">
        <f>IF(I168=0,"",I133/I168*100)</f>
        <v/>
      </c>
    </row>
    <row r="134" spans="1:10" ht="36.75" customHeight="1" x14ac:dyDescent="0.2">
      <c r="A134" s="122"/>
      <c r="B134" s="127" t="s">
        <v>132</v>
      </c>
      <c r="C134" s="209" t="s">
        <v>184</v>
      </c>
      <c r="D134" s="210"/>
      <c r="E134" s="210"/>
      <c r="F134" s="134" t="s">
        <v>25</v>
      </c>
      <c r="G134" s="135"/>
      <c r="H134" s="135"/>
      <c r="I134" s="135">
        <f>'01 2022051-011 Pol'!G84</f>
        <v>0</v>
      </c>
      <c r="J134" s="131" t="str">
        <f>IF(I168=0,"",I134/I168*100)</f>
        <v/>
      </c>
    </row>
    <row r="135" spans="1:10" ht="36.75" customHeight="1" x14ac:dyDescent="0.2">
      <c r="A135" s="122"/>
      <c r="B135" s="127" t="s">
        <v>136</v>
      </c>
      <c r="C135" s="209" t="s">
        <v>185</v>
      </c>
      <c r="D135" s="210"/>
      <c r="E135" s="210"/>
      <c r="F135" s="134" t="s">
        <v>25</v>
      </c>
      <c r="G135" s="135"/>
      <c r="H135" s="135"/>
      <c r="I135" s="135">
        <f>'01 2022051-011 Pol'!G166</f>
        <v>0</v>
      </c>
      <c r="J135" s="131" t="str">
        <f>IF(I168=0,"",I135/I168*100)</f>
        <v/>
      </c>
    </row>
    <row r="136" spans="1:10" ht="36.75" customHeight="1" x14ac:dyDescent="0.2">
      <c r="A136" s="122"/>
      <c r="B136" s="127" t="s">
        <v>186</v>
      </c>
      <c r="C136" s="209" t="s">
        <v>187</v>
      </c>
      <c r="D136" s="210"/>
      <c r="E136" s="210"/>
      <c r="F136" s="134" t="s">
        <v>25</v>
      </c>
      <c r="G136" s="135"/>
      <c r="H136" s="135"/>
      <c r="I136" s="135">
        <f>'01 2022051-010 Pol'!G258</f>
        <v>0</v>
      </c>
      <c r="J136" s="131" t="str">
        <f>IF(I168=0,"",I136/I168*100)</f>
        <v/>
      </c>
    </row>
    <row r="137" spans="1:10" ht="36.75" customHeight="1" x14ac:dyDescent="0.2">
      <c r="A137" s="122"/>
      <c r="B137" s="127" t="s">
        <v>188</v>
      </c>
      <c r="C137" s="209" t="s">
        <v>189</v>
      </c>
      <c r="D137" s="210"/>
      <c r="E137" s="210"/>
      <c r="F137" s="134" t="s">
        <v>25</v>
      </c>
      <c r="G137" s="135"/>
      <c r="H137" s="135"/>
      <c r="I137" s="135">
        <f>'00 2022051-001 Pol'!G77+'00 2022051-002 Pol'!G82+'01 2022051-010 Pol'!G268</f>
        <v>0</v>
      </c>
      <c r="J137" s="131" t="str">
        <f>IF(I168=0,"",I137/I168*100)</f>
        <v/>
      </c>
    </row>
    <row r="138" spans="1:10" ht="36.75" customHeight="1" x14ac:dyDescent="0.2">
      <c r="A138" s="122"/>
      <c r="B138" s="127" t="s">
        <v>190</v>
      </c>
      <c r="C138" s="209" t="s">
        <v>191</v>
      </c>
      <c r="D138" s="210"/>
      <c r="E138" s="210"/>
      <c r="F138" s="134" t="s">
        <v>25</v>
      </c>
      <c r="G138" s="135"/>
      <c r="H138" s="135"/>
      <c r="I138" s="135">
        <f>'01 2022051-010 Pol'!G308</f>
        <v>0</v>
      </c>
      <c r="J138" s="131" t="str">
        <f>IF(I168=0,"",I138/I168*100)</f>
        <v/>
      </c>
    </row>
    <row r="139" spans="1:10" ht="36.75" customHeight="1" x14ac:dyDescent="0.2">
      <c r="A139" s="122"/>
      <c r="B139" s="127" t="s">
        <v>192</v>
      </c>
      <c r="C139" s="209" t="s">
        <v>193</v>
      </c>
      <c r="D139" s="210"/>
      <c r="E139" s="210"/>
      <c r="F139" s="134" t="s">
        <v>25</v>
      </c>
      <c r="G139" s="135"/>
      <c r="H139" s="135"/>
      <c r="I139" s="135">
        <f>'00 2022051-001 Pol'!G82+'00 2022051-002 Pol'!G87+'02 2022051-021 Pol'!G124</f>
        <v>0</v>
      </c>
      <c r="J139" s="131" t="str">
        <f>IF(I168=0,"",I139/I168*100)</f>
        <v/>
      </c>
    </row>
    <row r="140" spans="1:10" ht="36.75" customHeight="1" x14ac:dyDescent="0.2">
      <c r="A140" s="122"/>
      <c r="B140" s="127" t="s">
        <v>194</v>
      </c>
      <c r="C140" s="209" t="s">
        <v>195</v>
      </c>
      <c r="D140" s="210"/>
      <c r="E140" s="210"/>
      <c r="F140" s="134" t="s">
        <v>25</v>
      </c>
      <c r="G140" s="135"/>
      <c r="H140" s="135"/>
      <c r="I140" s="135">
        <f>'00 2022051-001 Pol'!G88+'00 2022051-002 Pol'!G95+'01 2022051-010 Pol'!G319</f>
        <v>0</v>
      </c>
      <c r="J140" s="131" t="str">
        <f>IF(I168=0,"",I140/I168*100)</f>
        <v/>
      </c>
    </row>
    <row r="141" spans="1:10" ht="36.75" customHeight="1" x14ac:dyDescent="0.2">
      <c r="A141" s="122"/>
      <c r="B141" s="127" t="s">
        <v>196</v>
      </c>
      <c r="C141" s="209" t="s">
        <v>197</v>
      </c>
      <c r="D141" s="210"/>
      <c r="E141" s="210"/>
      <c r="F141" s="134" t="s">
        <v>25</v>
      </c>
      <c r="G141" s="135"/>
      <c r="H141" s="135"/>
      <c r="I141" s="135">
        <f>'00 2022051-001 Pol'!G96+'00 2022051-002 Pol'!G103+'01 2022051-010 Pol'!G330</f>
        <v>0</v>
      </c>
      <c r="J141" s="131" t="str">
        <f>IF(I168=0,"",I141/I168*100)</f>
        <v/>
      </c>
    </row>
    <row r="142" spans="1:10" ht="36.75" customHeight="1" x14ac:dyDescent="0.2">
      <c r="A142" s="122"/>
      <c r="B142" s="127" t="s">
        <v>198</v>
      </c>
      <c r="C142" s="209" t="s">
        <v>199</v>
      </c>
      <c r="D142" s="210"/>
      <c r="E142" s="210"/>
      <c r="F142" s="134" t="s">
        <v>25</v>
      </c>
      <c r="G142" s="135"/>
      <c r="H142" s="135"/>
      <c r="I142" s="135">
        <f>'00 2022051-001 Pol'!G107+'01 2022051-010 Pol'!G349+'02 2022051-021 Pol'!G128+'02 2022051-022 Pol'!G93+'05 2022051-051 Pol'!G76</f>
        <v>0</v>
      </c>
      <c r="J142" s="131" t="str">
        <f>IF(I168=0,"",I142/I168*100)</f>
        <v/>
      </c>
    </row>
    <row r="143" spans="1:10" ht="36.75" customHeight="1" x14ac:dyDescent="0.2">
      <c r="A143" s="122"/>
      <c r="B143" s="127" t="s">
        <v>200</v>
      </c>
      <c r="C143" s="209" t="s">
        <v>201</v>
      </c>
      <c r="D143" s="210"/>
      <c r="E143" s="210"/>
      <c r="F143" s="134" t="s">
        <v>25</v>
      </c>
      <c r="G143" s="135"/>
      <c r="H143" s="135"/>
      <c r="I143" s="135">
        <f>'01 2022051-010 Pol'!G367+'01 2022051-150 Pol'!G101+'02 2022051-021 Pol'!G139+'02 2022051-022 Pol'!G102+'05 2022051-051 Pol'!G85</f>
        <v>0</v>
      </c>
      <c r="J143" s="131" t="str">
        <f>IF(I168=0,"",I143/I168*100)</f>
        <v/>
      </c>
    </row>
    <row r="144" spans="1:10" ht="36.75" customHeight="1" x14ac:dyDescent="0.2">
      <c r="A144" s="122"/>
      <c r="B144" s="127" t="s">
        <v>202</v>
      </c>
      <c r="C144" s="209" t="s">
        <v>203</v>
      </c>
      <c r="D144" s="210"/>
      <c r="E144" s="210"/>
      <c r="F144" s="134" t="s">
        <v>25</v>
      </c>
      <c r="G144" s="135"/>
      <c r="H144" s="135"/>
      <c r="I144" s="135">
        <f>'01 2022051-010 Pol'!G373</f>
        <v>0</v>
      </c>
      <c r="J144" s="131" t="str">
        <f>IF(I168=0,"",I144/I168*100)</f>
        <v/>
      </c>
    </row>
    <row r="145" spans="1:10" ht="36.75" customHeight="1" x14ac:dyDescent="0.2">
      <c r="A145" s="122"/>
      <c r="B145" s="127" t="s">
        <v>204</v>
      </c>
      <c r="C145" s="209" t="s">
        <v>205</v>
      </c>
      <c r="D145" s="210"/>
      <c r="E145" s="210"/>
      <c r="F145" s="134" t="s">
        <v>25</v>
      </c>
      <c r="G145" s="135"/>
      <c r="H145" s="135"/>
      <c r="I145" s="135">
        <f>'00 2022051-001 Pol'!G111</f>
        <v>0</v>
      </c>
      <c r="J145" s="131" t="str">
        <f>IF(I168=0,"",I145/I168*100)</f>
        <v/>
      </c>
    </row>
    <row r="146" spans="1:10" ht="36.75" customHeight="1" x14ac:dyDescent="0.2">
      <c r="A146" s="122"/>
      <c r="B146" s="127" t="s">
        <v>206</v>
      </c>
      <c r="C146" s="209" t="s">
        <v>207</v>
      </c>
      <c r="D146" s="210"/>
      <c r="E146" s="210"/>
      <c r="F146" s="134" t="s">
        <v>25</v>
      </c>
      <c r="G146" s="135"/>
      <c r="H146" s="135"/>
      <c r="I146" s="135">
        <f>'01 2022051-010 Pol'!G390</f>
        <v>0</v>
      </c>
      <c r="J146" s="131" t="str">
        <f>IF(I168=0,"",I146/I168*100)</f>
        <v/>
      </c>
    </row>
    <row r="147" spans="1:10" ht="36.75" customHeight="1" x14ac:dyDescent="0.2">
      <c r="A147" s="122"/>
      <c r="B147" s="127" t="s">
        <v>208</v>
      </c>
      <c r="C147" s="209" t="s">
        <v>209</v>
      </c>
      <c r="D147" s="210"/>
      <c r="E147" s="210"/>
      <c r="F147" s="134" t="s">
        <v>25</v>
      </c>
      <c r="G147" s="135"/>
      <c r="H147" s="135"/>
      <c r="I147" s="135">
        <f>'01 2022051-010 Pol'!G408+'02 2022051-021 Pol'!G152+'02 2022051-022 Pol'!G111+'05 2022051-051 Pol'!G93</f>
        <v>0</v>
      </c>
      <c r="J147" s="131" t="str">
        <f>IF(I168=0,"",I147/I168*100)</f>
        <v/>
      </c>
    </row>
    <row r="148" spans="1:10" ht="36.75" customHeight="1" x14ac:dyDescent="0.2">
      <c r="A148" s="122"/>
      <c r="B148" s="127" t="s">
        <v>210</v>
      </c>
      <c r="C148" s="209" t="s">
        <v>211</v>
      </c>
      <c r="D148" s="210"/>
      <c r="E148" s="210"/>
      <c r="F148" s="134" t="s">
        <v>25</v>
      </c>
      <c r="G148" s="135"/>
      <c r="H148" s="135"/>
      <c r="I148" s="135">
        <f>'01 2022051-010 Pol'!G418</f>
        <v>0</v>
      </c>
      <c r="J148" s="131" t="str">
        <f>IF(I168=0,"",I148/I168*100)</f>
        <v/>
      </c>
    </row>
    <row r="149" spans="1:10" ht="36.75" customHeight="1" x14ac:dyDescent="0.2">
      <c r="A149" s="122"/>
      <c r="B149" s="127" t="s">
        <v>212</v>
      </c>
      <c r="C149" s="209" t="s">
        <v>213</v>
      </c>
      <c r="D149" s="210"/>
      <c r="E149" s="210"/>
      <c r="F149" s="134" t="s">
        <v>25</v>
      </c>
      <c r="G149" s="135"/>
      <c r="H149" s="135"/>
      <c r="I149" s="135">
        <f>'00 2022051-001 Pol'!G116+'05 2022051-051 Pol'!G96</f>
        <v>0</v>
      </c>
      <c r="J149" s="131" t="str">
        <f>IF(I168=0,"",I149/I168*100)</f>
        <v/>
      </c>
    </row>
    <row r="150" spans="1:10" ht="36.75" customHeight="1" x14ac:dyDescent="0.2">
      <c r="A150" s="122"/>
      <c r="B150" s="127" t="s">
        <v>125</v>
      </c>
      <c r="C150" s="209" t="s">
        <v>214</v>
      </c>
      <c r="D150" s="210"/>
      <c r="E150" s="210"/>
      <c r="F150" s="134" t="s">
        <v>26</v>
      </c>
      <c r="G150" s="135"/>
      <c r="H150" s="135"/>
      <c r="I150" s="135">
        <f>'01 2022051-015 Pol'!G8</f>
        <v>0</v>
      </c>
      <c r="J150" s="131" t="str">
        <f>IF(I168=0,"",I150/I168*100)</f>
        <v/>
      </c>
    </row>
    <row r="151" spans="1:10" ht="36.75" customHeight="1" x14ac:dyDescent="0.2">
      <c r="A151" s="122"/>
      <c r="B151" s="127" t="s">
        <v>129</v>
      </c>
      <c r="C151" s="209" t="s">
        <v>215</v>
      </c>
      <c r="D151" s="210"/>
      <c r="E151" s="210"/>
      <c r="F151" s="134" t="s">
        <v>26</v>
      </c>
      <c r="G151" s="135"/>
      <c r="H151" s="135"/>
      <c r="I151" s="135">
        <f>'01 2022051-015 Pol'!G31</f>
        <v>0</v>
      </c>
      <c r="J151" s="131" t="str">
        <f>IF(I168=0,"",I151/I168*100)</f>
        <v/>
      </c>
    </row>
    <row r="152" spans="1:10" ht="36.75" customHeight="1" x14ac:dyDescent="0.2">
      <c r="A152" s="122"/>
      <c r="B152" s="127" t="s">
        <v>136</v>
      </c>
      <c r="C152" s="209" t="s">
        <v>216</v>
      </c>
      <c r="D152" s="210"/>
      <c r="E152" s="210"/>
      <c r="F152" s="134" t="s">
        <v>26</v>
      </c>
      <c r="G152" s="135"/>
      <c r="H152" s="135"/>
      <c r="I152" s="135">
        <f>'01 2022051-015 Pol'!G75</f>
        <v>0</v>
      </c>
      <c r="J152" s="131" t="str">
        <f>IF(I168=0,"",I152/I168*100)</f>
        <v/>
      </c>
    </row>
    <row r="153" spans="1:10" ht="36.75" customHeight="1" x14ac:dyDescent="0.2">
      <c r="A153" s="122"/>
      <c r="B153" s="127" t="s">
        <v>147</v>
      </c>
      <c r="C153" s="209" t="s">
        <v>217</v>
      </c>
      <c r="D153" s="210"/>
      <c r="E153" s="210"/>
      <c r="F153" s="134" t="s">
        <v>26</v>
      </c>
      <c r="G153" s="135"/>
      <c r="H153" s="135"/>
      <c r="I153" s="135">
        <f>'01 2022051-140 Pol'!G8</f>
        <v>0</v>
      </c>
      <c r="J153" s="131" t="str">
        <f>IF(I168=0,"",I153/I168*100)</f>
        <v/>
      </c>
    </row>
    <row r="154" spans="1:10" ht="36.75" customHeight="1" x14ac:dyDescent="0.2">
      <c r="A154" s="122"/>
      <c r="B154" s="127" t="s">
        <v>218</v>
      </c>
      <c r="C154" s="209" t="s">
        <v>219</v>
      </c>
      <c r="D154" s="210"/>
      <c r="E154" s="210"/>
      <c r="F154" s="134" t="s">
        <v>26</v>
      </c>
      <c r="G154" s="135"/>
      <c r="H154" s="135"/>
      <c r="I154" s="135">
        <f>'01 2022051-014 Pol'!G8</f>
        <v>0</v>
      </c>
      <c r="J154" s="131" t="str">
        <f>IF(I168=0,"",I154/I168*100)</f>
        <v/>
      </c>
    </row>
    <row r="155" spans="1:10" ht="36.75" customHeight="1" x14ac:dyDescent="0.2">
      <c r="A155" s="122"/>
      <c r="B155" s="127" t="s">
        <v>220</v>
      </c>
      <c r="C155" s="209" t="s">
        <v>221</v>
      </c>
      <c r="D155" s="210"/>
      <c r="E155" s="210"/>
      <c r="F155" s="134" t="s">
        <v>26</v>
      </c>
      <c r="G155" s="135"/>
      <c r="H155" s="135"/>
      <c r="I155" s="135">
        <f>'01 2022051-014 Pol'!G34</f>
        <v>0</v>
      </c>
      <c r="J155" s="131" t="str">
        <f>IF(I168=0,"",I155/I168*100)</f>
        <v/>
      </c>
    </row>
    <row r="156" spans="1:10" ht="36.75" customHeight="1" x14ac:dyDescent="0.2">
      <c r="A156" s="122"/>
      <c r="B156" s="127" t="s">
        <v>222</v>
      </c>
      <c r="C156" s="209" t="s">
        <v>148</v>
      </c>
      <c r="D156" s="210"/>
      <c r="E156" s="210"/>
      <c r="F156" s="134" t="s">
        <v>26</v>
      </c>
      <c r="G156" s="135"/>
      <c r="H156" s="135"/>
      <c r="I156" s="135">
        <f>'01 2022051-014 Pol'!G46</f>
        <v>0</v>
      </c>
      <c r="J156" s="131" t="str">
        <f>IF(I168=0,"",I156/I168*100)</f>
        <v/>
      </c>
    </row>
    <row r="157" spans="1:10" ht="36.75" customHeight="1" x14ac:dyDescent="0.2">
      <c r="A157" s="122"/>
      <c r="B157" s="127" t="s">
        <v>223</v>
      </c>
      <c r="C157" s="209" t="s">
        <v>224</v>
      </c>
      <c r="D157" s="210"/>
      <c r="E157" s="210"/>
      <c r="F157" s="134" t="s">
        <v>26</v>
      </c>
      <c r="G157" s="135"/>
      <c r="H157" s="135"/>
      <c r="I157" s="135">
        <f>'01 2022051-014 Pol'!G61</f>
        <v>0</v>
      </c>
      <c r="J157" s="131" t="str">
        <f>IF(I168=0,"",I157/I168*100)</f>
        <v/>
      </c>
    </row>
    <row r="158" spans="1:10" ht="36.75" customHeight="1" x14ac:dyDescent="0.2">
      <c r="A158" s="122"/>
      <c r="B158" s="127" t="s">
        <v>225</v>
      </c>
      <c r="C158" s="209" t="s">
        <v>226</v>
      </c>
      <c r="D158" s="210"/>
      <c r="E158" s="210"/>
      <c r="F158" s="134" t="s">
        <v>26</v>
      </c>
      <c r="G158" s="135"/>
      <c r="H158" s="135"/>
      <c r="I158" s="135">
        <f>'01 2022051-014 Pol'!G77</f>
        <v>0</v>
      </c>
      <c r="J158" s="131" t="str">
        <f>IF(I168=0,"",I158/I168*100)</f>
        <v/>
      </c>
    </row>
    <row r="159" spans="1:10" ht="36.75" customHeight="1" x14ac:dyDescent="0.2">
      <c r="A159" s="122"/>
      <c r="B159" s="127" t="s">
        <v>227</v>
      </c>
      <c r="C159" s="209" t="s">
        <v>228</v>
      </c>
      <c r="D159" s="210"/>
      <c r="E159" s="210"/>
      <c r="F159" s="134" t="s">
        <v>26</v>
      </c>
      <c r="G159" s="135"/>
      <c r="H159" s="135"/>
      <c r="I159" s="135">
        <f>'01 2022051-014 Pol'!G86</f>
        <v>0</v>
      </c>
      <c r="J159" s="131" t="str">
        <f>IF(I168=0,"",I159/I168*100)</f>
        <v/>
      </c>
    </row>
    <row r="160" spans="1:10" ht="36.75" customHeight="1" x14ac:dyDescent="0.2">
      <c r="A160" s="122"/>
      <c r="B160" s="127" t="s">
        <v>229</v>
      </c>
      <c r="C160" s="209" t="s">
        <v>230</v>
      </c>
      <c r="D160" s="210"/>
      <c r="E160" s="210"/>
      <c r="F160" s="134" t="s">
        <v>26</v>
      </c>
      <c r="G160" s="135"/>
      <c r="H160" s="135"/>
      <c r="I160" s="135">
        <f>'01 2022051-014 Pol'!G101</f>
        <v>0</v>
      </c>
      <c r="J160" s="131" t="str">
        <f>IF(I168=0,"",I160/I168*100)</f>
        <v/>
      </c>
    </row>
    <row r="161" spans="1:10" ht="36.75" customHeight="1" x14ac:dyDescent="0.2">
      <c r="A161" s="122"/>
      <c r="B161" s="127" t="s">
        <v>231</v>
      </c>
      <c r="C161" s="209" t="s">
        <v>232</v>
      </c>
      <c r="D161" s="210"/>
      <c r="E161" s="210"/>
      <c r="F161" s="134" t="s">
        <v>26</v>
      </c>
      <c r="G161" s="135"/>
      <c r="H161" s="135"/>
      <c r="I161" s="135">
        <f>'01 2022051-014 Pol'!G110</f>
        <v>0</v>
      </c>
      <c r="J161" s="131" t="str">
        <f>IF(I168=0,"",I161/I168*100)</f>
        <v/>
      </c>
    </row>
    <row r="162" spans="1:10" ht="36.75" customHeight="1" x14ac:dyDescent="0.2">
      <c r="A162" s="122"/>
      <c r="B162" s="127" t="s">
        <v>233</v>
      </c>
      <c r="C162" s="209" t="s">
        <v>149</v>
      </c>
      <c r="D162" s="210"/>
      <c r="E162" s="210"/>
      <c r="F162" s="134" t="s">
        <v>26</v>
      </c>
      <c r="G162" s="135"/>
      <c r="H162" s="135"/>
      <c r="I162" s="135">
        <f>'01 2022051-014 Pol'!G124</f>
        <v>0</v>
      </c>
      <c r="J162" s="131" t="str">
        <f>IF(I168=0,"",I162/I168*100)</f>
        <v/>
      </c>
    </row>
    <row r="163" spans="1:10" ht="36.75" customHeight="1" x14ac:dyDescent="0.2">
      <c r="A163" s="122"/>
      <c r="B163" s="127" t="s">
        <v>150</v>
      </c>
      <c r="C163" s="209" t="s">
        <v>148</v>
      </c>
      <c r="D163" s="210"/>
      <c r="E163" s="210"/>
      <c r="F163" s="134" t="s">
        <v>26</v>
      </c>
      <c r="G163" s="135"/>
      <c r="H163" s="135"/>
      <c r="I163" s="135">
        <f>'01 2022051-140 Pol'!G13</f>
        <v>0</v>
      </c>
      <c r="J163" s="131" t="str">
        <f>IF(I168=0,"",I163/I168*100)</f>
        <v/>
      </c>
    </row>
    <row r="164" spans="1:10" ht="36.75" customHeight="1" x14ac:dyDescent="0.2">
      <c r="A164" s="122"/>
      <c r="B164" s="127" t="s">
        <v>153</v>
      </c>
      <c r="C164" s="209" t="s">
        <v>232</v>
      </c>
      <c r="D164" s="210"/>
      <c r="E164" s="210"/>
      <c r="F164" s="134" t="s">
        <v>26</v>
      </c>
      <c r="G164" s="135"/>
      <c r="H164" s="135"/>
      <c r="I164" s="135">
        <f>'01 2022051-140 Pol'!G20</f>
        <v>0</v>
      </c>
      <c r="J164" s="131" t="str">
        <f>IF(I168=0,"",I164/I168*100)</f>
        <v/>
      </c>
    </row>
    <row r="165" spans="1:10" ht="36.75" customHeight="1" x14ac:dyDescent="0.2">
      <c r="A165" s="122"/>
      <c r="B165" s="127" t="s">
        <v>155</v>
      </c>
      <c r="C165" s="209" t="s">
        <v>149</v>
      </c>
      <c r="D165" s="210"/>
      <c r="E165" s="210"/>
      <c r="F165" s="134" t="s">
        <v>26</v>
      </c>
      <c r="G165" s="135"/>
      <c r="H165" s="135"/>
      <c r="I165" s="135">
        <f>'01 2022051-140 Pol'!G31</f>
        <v>0</v>
      </c>
      <c r="J165" s="131" t="str">
        <f>IF(I168=0,"",I165/I168*100)</f>
        <v/>
      </c>
    </row>
    <row r="166" spans="1:10" ht="36.75" customHeight="1" x14ac:dyDescent="0.2">
      <c r="A166" s="122"/>
      <c r="B166" s="127" t="s">
        <v>234</v>
      </c>
      <c r="C166" s="209" t="s">
        <v>235</v>
      </c>
      <c r="D166" s="210"/>
      <c r="E166" s="210"/>
      <c r="F166" s="134" t="s">
        <v>236</v>
      </c>
      <c r="G166" s="135"/>
      <c r="H166" s="135"/>
      <c r="I166" s="135">
        <f>'00 2022051-001 Pol'!G118+'00 2022051-002 Pol'!G113+'01 2022051-150 Pol'!G110</f>
        <v>0</v>
      </c>
      <c r="J166" s="131" t="str">
        <f>IF(I168=0,"",I166/I168*100)</f>
        <v/>
      </c>
    </row>
    <row r="167" spans="1:10" ht="36.75" customHeight="1" x14ac:dyDescent="0.2">
      <c r="A167" s="122"/>
      <c r="B167" s="127" t="s">
        <v>237</v>
      </c>
      <c r="C167" s="209" t="s">
        <v>28</v>
      </c>
      <c r="D167" s="210"/>
      <c r="E167" s="210"/>
      <c r="F167" s="134" t="s">
        <v>237</v>
      </c>
      <c r="G167" s="135"/>
      <c r="H167" s="135"/>
      <c r="I167" s="135">
        <f>'00 2022051-001 Pol'!G129+'00 2022051-002 Pol'!G124+'01 2022051-010 Pol'!G424+'01 2022051-150 Pol'!G114+'02 2022051-021 Pol'!G155+'02 2022051-022 Pol'!G114+'05 2022051-051 Pol'!G98+'06 2022051-061 Pol'!G44</f>
        <v>0</v>
      </c>
      <c r="J167" s="131" t="str">
        <f>IF(I168=0,"",I167/I168*100)</f>
        <v/>
      </c>
    </row>
    <row r="168" spans="1:10" ht="25.5" customHeight="1" x14ac:dyDescent="0.2">
      <c r="A168" s="123"/>
      <c r="B168" s="128" t="s">
        <v>1</v>
      </c>
      <c r="C168" s="129"/>
      <c r="D168" s="130"/>
      <c r="E168" s="130"/>
      <c r="F168" s="136"/>
      <c r="G168" s="137"/>
      <c r="H168" s="137"/>
      <c r="I168" s="137">
        <f>SUM(I95:I167)</f>
        <v>0</v>
      </c>
      <c r="J168" s="132">
        <f>SUM(J95:J167)</f>
        <v>0</v>
      </c>
    </row>
    <row r="169" spans="1:10" x14ac:dyDescent="0.2">
      <c r="F169" s="86"/>
      <c r="G169" s="86"/>
      <c r="H169" s="86"/>
      <c r="I169" s="86"/>
      <c r="J169" s="133"/>
    </row>
    <row r="170" spans="1:10" x14ac:dyDescent="0.2">
      <c r="F170" s="86"/>
      <c r="G170" s="86"/>
      <c r="H170" s="86"/>
      <c r="I170" s="86"/>
      <c r="J170" s="133"/>
    </row>
    <row r="171" spans="1:10" x14ac:dyDescent="0.2">
      <c r="F171" s="86"/>
      <c r="G171" s="86"/>
      <c r="H171" s="86"/>
      <c r="I171" s="86"/>
      <c r="J171" s="133"/>
    </row>
  </sheetData>
  <sheetProtection password="CB94"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40">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C44:E44"/>
    <mergeCell ref="C45:E45"/>
    <mergeCell ref="C46:E46"/>
    <mergeCell ref="C47:E47"/>
    <mergeCell ref="C48:E48"/>
    <mergeCell ref="C39:E39"/>
    <mergeCell ref="C40:E40"/>
    <mergeCell ref="C41:E41"/>
    <mergeCell ref="C42:E42"/>
    <mergeCell ref="C43:E43"/>
    <mergeCell ref="C54:E54"/>
    <mergeCell ref="C55:E55"/>
    <mergeCell ref="C56:E56"/>
    <mergeCell ref="C57:E57"/>
    <mergeCell ref="C58:E58"/>
    <mergeCell ref="C49:E49"/>
    <mergeCell ref="C50:E50"/>
    <mergeCell ref="C51:E51"/>
    <mergeCell ref="C52:E52"/>
    <mergeCell ref="C53:E53"/>
    <mergeCell ref="B64:E64"/>
    <mergeCell ref="C95:E95"/>
    <mergeCell ref="C96:E96"/>
    <mergeCell ref="C97:E97"/>
    <mergeCell ref="C98:E98"/>
    <mergeCell ref="C59:E59"/>
    <mergeCell ref="C60:E60"/>
    <mergeCell ref="C61:E61"/>
    <mergeCell ref="C62:E62"/>
    <mergeCell ref="C63:E63"/>
    <mergeCell ref="C104:E104"/>
    <mergeCell ref="C105:E105"/>
    <mergeCell ref="C106:E106"/>
    <mergeCell ref="C107:E107"/>
    <mergeCell ref="C108:E108"/>
    <mergeCell ref="C99:E99"/>
    <mergeCell ref="C100:E100"/>
    <mergeCell ref="C101:E101"/>
    <mergeCell ref="C102:E102"/>
    <mergeCell ref="C103:E103"/>
    <mergeCell ref="C114:E114"/>
    <mergeCell ref="C115:E115"/>
    <mergeCell ref="C116:E116"/>
    <mergeCell ref="C117:E117"/>
    <mergeCell ref="C118:E118"/>
    <mergeCell ref="C109:E109"/>
    <mergeCell ref="C110:E110"/>
    <mergeCell ref="C111:E111"/>
    <mergeCell ref="C112:E112"/>
    <mergeCell ref="C113:E113"/>
    <mergeCell ref="C124:E124"/>
    <mergeCell ref="C125:E125"/>
    <mergeCell ref="C126:E126"/>
    <mergeCell ref="C127:E127"/>
    <mergeCell ref="C128:E128"/>
    <mergeCell ref="C119:E119"/>
    <mergeCell ref="C120:E120"/>
    <mergeCell ref="C121:E121"/>
    <mergeCell ref="C122:E122"/>
    <mergeCell ref="C123:E123"/>
    <mergeCell ref="C134:E134"/>
    <mergeCell ref="C135:E135"/>
    <mergeCell ref="C136:E136"/>
    <mergeCell ref="C137:E137"/>
    <mergeCell ref="C138:E138"/>
    <mergeCell ref="C129:E129"/>
    <mergeCell ref="C130:E130"/>
    <mergeCell ref="C131:E131"/>
    <mergeCell ref="C132:E132"/>
    <mergeCell ref="C133:E133"/>
    <mergeCell ref="C144:E144"/>
    <mergeCell ref="C145:E145"/>
    <mergeCell ref="C146:E146"/>
    <mergeCell ref="C147:E147"/>
    <mergeCell ref="C148:E148"/>
    <mergeCell ref="C139:E139"/>
    <mergeCell ref="C140:E140"/>
    <mergeCell ref="C141:E141"/>
    <mergeCell ref="C142:E142"/>
    <mergeCell ref="C143:E143"/>
    <mergeCell ref="C154:E154"/>
    <mergeCell ref="C155:E155"/>
    <mergeCell ref="C156:E156"/>
    <mergeCell ref="C157:E157"/>
    <mergeCell ref="C158:E158"/>
    <mergeCell ref="C149:E149"/>
    <mergeCell ref="C150:E150"/>
    <mergeCell ref="C151:E151"/>
    <mergeCell ref="C152:E152"/>
    <mergeCell ref="C153:E153"/>
    <mergeCell ref="C164:E164"/>
    <mergeCell ref="C165:E165"/>
    <mergeCell ref="C166:E166"/>
    <mergeCell ref="C167:E167"/>
    <mergeCell ref="C159:E159"/>
    <mergeCell ref="C160:E160"/>
    <mergeCell ref="C161:E161"/>
    <mergeCell ref="C162:E162"/>
    <mergeCell ref="C163:E163"/>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89"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260" t="s">
        <v>6</v>
      </c>
      <c r="B1" s="260"/>
      <c r="C1" s="261"/>
      <c r="D1" s="260"/>
      <c r="E1" s="260"/>
      <c r="F1" s="260"/>
      <c r="G1" s="260"/>
    </row>
    <row r="2" spans="1:7" ht="24.95" customHeight="1" x14ac:dyDescent="0.2">
      <c r="A2" s="50" t="s">
        <v>7</v>
      </c>
      <c r="B2" s="49"/>
      <c r="C2" s="262"/>
      <c r="D2" s="262"/>
      <c r="E2" s="262"/>
      <c r="F2" s="262"/>
      <c r="G2" s="263"/>
    </row>
    <row r="3" spans="1:7" ht="24.95" customHeight="1" x14ac:dyDescent="0.2">
      <c r="A3" s="50" t="s">
        <v>8</v>
      </c>
      <c r="B3" s="49"/>
      <c r="C3" s="262"/>
      <c r="D3" s="262"/>
      <c r="E3" s="262"/>
      <c r="F3" s="262"/>
      <c r="G3" s="263"/>
    </row>
    <row r="4" spans="1:7" ht="24.95" customHeight="1" x14ac:dyDescent="0.2">
      <c r="A4" s="50" t="s">
        <v>9</v>
      </c>
      <c r="B4" s="49"/>
      <c r="C4" s="262"/>
      <c r="D4" s="262"/>
      <c r="E4" s="262"/>
      <c r="F4" s="262"/>
      <c r="G4" s="263"/>
    </row>
    <row r="5" spans="1:7" x14ac:dyDescent="0.2">
      <c r="B5" s="4"/>
      <c r="C5" s="5"/>
      <c r="D5" s="6"/>
    </row>
  </sheetData>
  <sheetProtection password="CB94"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48</v>
      </c>
      <c r="C3" s="271" t="s">
        <v>49</v>
      </c>
      <c r="D3" s="272"/>
      <c r="E3" s="272"/>
      <c r="F3" s="272"/>
      <c r="G3" s="273"/>
      <c r="AC3" s="120" t="s">
        <v>241</v>
      </c>
      <c r="AG3" t="s">
        <v>242</v>
      </c>
    </row>
    <row r="4" spans="1:60" ht="24.95" customHeight="1" x14ac:dyDescent="0.2">
      <c r="A4" s="140" t="s">
        <v>9</v>
      </c>
      <c r="B4" s="141" t="s">
        <v>50</v>
      </c>
      <c r="C4" s="274" t="s">
        <v>51</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SUMIF(AG9:AG13,"&lt;&gt;NOR",G9:G13)</f>
        <v>0</v>
      </c>
      <c r="H8" s="169"/>
      <c r="I8" s="169">
        <f>SUM(I9:I13)</f>
        <v>0</v>
      </c>
      <c r="J8" s="169"/>
      <c r="K8" s="169">
        <f>SUM(K9:K13)</f>
        <v>0</v>
      </c>
      <c r="L8" s="169"/>
      <c r="M8" s="169">
        <f>SUM(M9:M13)</f>
        <v>0</v>
      </c>
      <c r="N8" s="168"/>
      <c r="O8" s="168">
        <f>SUM(O9:O13)</f>
        <v>31.25</v>
      </c>
      <c r="P8" s="168"/>
      <c r="Q8" s="168">
        <f>SUM(Q9:Q13)</f>
        <v>0</v>
      </c>
      <c r="R8" s="169"/>
      <c r="S8" s="169"/>
      <c r="T8" s="170"/>
      <c r="U8" s="164"/>
      <c r="V8" s="164">
        <f>SUM(V9:V13)</f>
        <v>3.16</v>
      </c>
      <c r="W8" s="164"/>
      <c r="X8" s="164"/>
      <c r="Y8" s="164"/>
      <c r="AG8" t="s">
        <v>267</v>
      </c>
    </row>
    <row r="9" spans="1:60" ht="22.5" outlineLevel="1" x14ac:dyDescent="0.2">
      <c r="A9" s="175">
        <v>1</v>
      </c>
      <c r="B9" s="176" t="s">
        <v>268</v>
      </c>
      <c r="C9" s="192" t="s">
        <v>269</v>
      </c>
      <c r="D9" s="177" t="s">
        <v>270</v>
      </c>
      <c r="E9" s="178">
        <v>15.624000000000001</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0.20200000000000001</v>
      </c>
      <c r="V9" s="158">
        <f>ROUND(E9*U9,2)</f>
        <v>3.16</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6" t="s">
        <v>276</v>
      </c>
      <c r="D10" s="267"/>
      <c r="E10" s="267"/>
      <c r="F10" s="267"/>
      <c r="G10" s="267"/>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193" t="s">
        <v>278</v>
      </c>
      <c r="D11" s="160"/>
      <c r="E11" s="161">
        <v>15.624000000000001</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280</v>
      </c>
      <c r="C12" s="192" t="s">
        <v>281</v>
      </c>
      <c r="D12" s="177" t="s">
        <v>282</v>
      </c>
      <c r="E12" s="178">
        <v>31.248000000000001</v>
      </c>
      <c r="F12" s="179"/>
      <c r="G12" s="180">
        <f>ROUND(E12*F12,2)</f>
        <v>0</v>
      </c>
      <c r="H12" s="179"/>
      <c r="I12" s="180">
        <f>ROUND(E12*H12,2)</f>
        <v>0</v>
      </c>
      <c r="J12" s="179"/>
      <c r="K12" s="180">
        <f>ROUND(E12*J12,2)</f>
        <v>0</v>
      </c>
      <c r="L12" s="180">
        <v>21</v>
      </c>
      <c r="M12" s="180">
        <f>G12*(1+L12/100)</f>
        <v>0</v>
      </c>
      <c r="N12" s="178">
        <v>1</v>
      </c>
      <c r="O12" s="178">
        <f>ROUND(E12*N12,2)</f>
        <v>31.25</v>
      </c>
      <c r="P12" s="178">
        <v>0</v>
      </c>
      <c r="Q12" s="178">
        <f>ROUND(E12*P12,2)</f>
        <v>0</v>
      </c>
      <c r="R12" s="180" t="s">
        <v>283</v>
      </c>
      <c r="S12" s="180" t="s">
        <v>272</v>
      </c>
      <c r="T12" s="181" t="s">
        <v>272</v>
      </c>
      <c r="U12" s="158">
        <v>0</v>
      </c>
      <c r="V12" s="158">
        <f>ROUND(E12*U12,2)</f>
        <v>0</v>
      </c>
      <c r="W12" s="158"/>
      <c r="X12" s="158" t="s">
        <v>284</v>
      </c>
      <c r="Y12" s="158" t="s">
        <v>274</v>
      </c>
      <c r="Z12" s="147"/>
      <c r="AA12" s="147"/>
      <c r="AB12" s="147"/>
      <c r="AC12" s="147"/>
      <c r="AD12" s="147"/>
      <c r="AE12" s="147"/>
      <c r="AF12" s="147"/>
      <c r="AG12" s="147" t="s">
        <v>285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193" t="s">
        <v>286</v>
      </c>
      <c r="D13" s="160"/>
      <c r="E13" s="161">
        <v>31.248000000000001</v>
      </c>
      <c r="F13" s="158"/>
      <c r="G13" s="158"/>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279</v>
      </c>
      <c r="AH13" s="147">
        <v>5</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x14ac:dyDescent="0.2">
      <c r="A14" s="165" t="s">
        <v>266</v>
      </c>
      <c r="B14" s="166" t="s">
        <v>168</v>
      </c>
      <c r="C14" s="191" t="s">
        <v>169</v>
      </c>
      <c r="D14" s="167"/>
      <c r="E14" s="168"/>
      <c r="F14" s="169"/>
      <c r="G14" s="169">
        <f>SUMIF(AG15:AG15,"&lt;&gt;NOR",G15:G15)</f>
        <v>0</v>
      </c>
      <c r="H14" s="169"/>
      <c r="I14" s="169">
        <f>SUM(I15:I15)</f>
        <v>0</v>
      </c>
      <c r="J14" s="169"/>
      <c r="K14" s="169">
        <f>SUM(K15:K15)</f>
        <v>0</v>
      </c>
      <c r="L14" s="169"/>
      <c r="M14" s="169">
        <f>SUM(M15:M15)</f>
        <v>0</v>
      </c>
      <c r="N14" s="168"/>
      <c r="O14" s="168">
        <f>SUM(O15:O15)</f>
        <v>0</v>
      </c>
      <c r="P14" s="168"/>
      <c r="Q14" s="168">
        <f>SUM(Q15:Q15)</f>
        <v>0</v>
      </c>
      <c r="R14" s="169"/>
      <c r="S14" s="169"/>
      <c r="T14" s="170"/>
      <c r="U14" s="164"/>
      <c r="V14" s="164">
        <f>SUM(V15:V15)</f>
        <v>0</v>
      </c>
      <c r="W14" s="164"/>
      <c r="X14" s="164"/>
      <c r="Y14" s="164"/>
      <c r="AG14" t="s">
        <v>267</v>
      </c>
    </row>
    <row r="15" spans="1:60" outlineLevel="1" x14ac:dyDescent="0.2">
      <c r="A15" s="182">
        <v>3</v>
      </c>
      <c r="B15" s="183" t="s">
        <v>287</v>
      </c>
      <c r="C15" s="194" t="s">
        <v>288</v>
      </c>
      <c r="D15" s="184" t="s">
        <v>289</v>
      </c>
      <c r="E15" s="185">
        <v>1</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290</v>
      </c>
      <c r="T15" s="188" t="s">
        <v>291</v>
      </c>
      <c r="U15" s="158">
        <v>0</v>
      </c>
      <c r="V15" s="158">
        <f>ROUND(E15*U15,2)</f>
        <v>0</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x14ac:dyDescent="0.2">
      <c r="A16" s="165" t="s">
        <v>266</v>
      </c>
      <c r="B16" s="166" t="s">
        <v>172</v>
      </c>
      <c r="C16" s="191" t="s">
        <v>173</v>
      </c>
      <c r="D16" s="167"/>
      <c r="E16" s="168"/>
      <c r="F16" s="169"/>
      <c r="G16" s="169">
        <f>SUMIF(AG17:AG17,"&lt;&gt;NOR",G17:G17)</f>
        <v>0</v>
      </c>
      <c r="H16" s="169"/>
      <c r="I16" s="169">
        <f>SUM(I17:I17)</f>
        <v>0</v>
      </c>
      <c r="J16" s="169"/>
      <c r="K16" s="169">
        <f>SUM(K17:K17)</f>
        <v>0</v>
      </c>
      <c r="L16" s="169"/>
      <c r="M16" s="169">
        <f>SUM(M17:M17)</f>
        <v>0</v>
      </c>
      <c r="N16" s="168"/>
      <c r="O16" s="168">
        <f>SUM(O17:O17)</f>
        <v>0.09</v>
      </c>
      <c r="P16" s="168"/>
      <c r="Q16" s="168">
        <f>SUM(Q17:Q17)</f>
        <v>0</v>
      </c>
      <c r="R16" s="169"/>
      <c r="S16" s="169"/>
      <c r="T16" s="170"/>
      <c r="U16" s="164"/>
      <c r="V16" s="164">
        <f>SUM(V17:V17)</f>
        <v>12.84</v>
      </c>
      <c r="W16" s="164"/>
      <c r="X16" s="164"/>
      <c r="Y16" s="164"/>
      <c r="AG16" t="s">
        <v>267</v>
      </c>
    </row>
    <row r="17" spans="1:60" outlineLevel="1" x14ac:dyDescent="0.2">
      <c r="A17" s="182">
        <v>4</v>
      </c>
      <c r="B17" s="183" t="s">
        <v>292</v>
      </c>
      <c r="C17" s="194" t="s">
        <v>293</v>
      </c>
      <c r="D17" s="184" t="s">
        <v>294</v>
      </c>
      <c r="E17" s="185">
        <v>60</v>
      </c>
      <c r="F17" s="186"/>
      <c r="G17" s="187">
        <f>ROUND(E17*F17,2)</f>
        <v>0</v>
      </c>
      <c r="H17" s="186"/>
      <c r="I17" s="187">
        <f>ROUND(E17*H17,2)</f>
        <v>0</v>
      </c>
      <c r="J17" s="186"/>
      <c r="K17" s="187">
        <f>ROUND(E17*J17,2)</f>
        <v>0</v>
      </c>
      <c r="L17" s="187">
        <v>21</v>
      </c>
      <c r="M17" s="187">
        <f>G17*(1+L17/100)</f>
        <v>0</v>
      </c>
      <c r="N17" s="185">
        <v>1.58E-3</v>
      </c>
      <c r="O17" s="185">
        <f>ROUND(E17*N17,2)</f>
        <v>0.09</v>
      </c>
      <c r="P17" s="185">
        <v>0</v>
      </c>
      <c r="Q17" s="185">
        <f>ROUND(E17*P17,2)</f>
        <v>0</v>
      </c>
      <c r="R17" s="187" t="s">
        <v>295</v>
      </c>
      <c r="S17" s="187" t="s">
        <v>272</v>
      </c>
      <c r="T17" s="188" t="s">
        <v>272</v>
      </c>
      <c r="U17" s="158">
        <v>0.214</v>
      </c>
      <c r="V17" s="158">
        <f>ROUND(E17*U17,2)</f>
        <v>12.84</v>
      </c>
      <c r="W17" s="158"/>
      <c r="X17" s="158" t="s">
        <v>273</v>
      </c>
      <c r="Y17" s="158" t="s">
        <v>274</v>
      </c>
      <c r="Z17" s="147"/>
      <c r="AA17" s="147"/>
      <c r="AB17" s="147"/>
      <c r="AC17" s="147"/>
      <c r="AD17" s="147"/>
      <c r="AE17" s="147"/>
      <c r="AF17" s="147"/>
      <c r="AG17" s="147" t="s">
        <v>275</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266</v>
      </c>
      <c r="B18" s="166" t="s">
        <v>176</v>
      </c>
      <c r="C18" s="191" t="s">
        <v>177</v>
      </c>
      <c r="D18" s="167"/>
      <c r="E18" s="168"/>
      <c r="F18" s="169"/>
      <c r="G18" s="169">
        <f>SUMIF(AG19:AG73,"&lt;&gt;NOR",G19:G73)</f>
        <v>0</v>
      </c>
      <c r="H18" s="169"/>
      <c r="I18" s="169">
        <f>SUM(I19:I73)</f>
        <v>0</v>
      </c>
      <c r="J18" s="169"/>
      <c r="K18" s="169">
        <f>SUM(K19:K73)</f>
        <v>0</v>
      </c>
      <c r="L18" s="169"/>
      <c r="M18" s="169">
        <f>SUM(M19:M73)</f>
        <v>0</v>
      </c>
      <c r="N18" s="168"/>
      <c r="O18" s="168">
        <f>SUM(O19:O73)</f>
        <v>0.23</v>
      </c>
      <c r="P18" s="168"/>
      <c r="Q18" s="168">
        <f>SUM(Q19:Q73)</f>
        <v>195.85000000000002</v>
      </c>
      <c r="R18" s="169"/>
      <c r="S18" s="169"/>
      <c r="T18" s="170"/>
      <c r="U18" s="164"/>
      <c r="V18" s="164">
        <f>SUM(V19:V73)</f>
        <v>602.11</v>
      </c>
      <c r="W18" s="164"/>
      <c r="X18" s="164"/>
      <c r="Y18" s="164"/>
      <c r="AG18" t="s">
        <v>267</v>
      </c>
    </row>
    <row r="19" spans="1:60" outlineLevel="1" x14ac:dyDescent="0.2">
      <c r="A19" s="175">
        <v>5</v>
      </c>
      <c r="B19" s="176" t="s">
        <v>296</v>
      </c>
      <c r="C19" s="192" t="s">
        <v>297</v>
      </c>
      <c r="D19" s="177" t="s">
        <v>270</v>
      </c>
      <c r="E19" s="178">
        <v>15.624000000000001</v>
      </c>
      <c r="F19" s="179"/>
      <c r="G19" s="180">
        <f>ROUND(E19*F19,2)</f>
        <v>0</v>
      </c>
      <c r="H19" s="179"/>
      <c r="I19" s="180">
        <f>ROUND(E19*H19,2)</f>
        <v>0</v>
      </c>
      <c r="J19" s="179"/>
      <c r="K19" s="180">
        <f>ROUND(E19*J19,2)</f>
        <v>0</v>
      </c>
      <c r="L19" s="180">
        <v>21</v>
      </c>
      <c r="M19" s="180">
        <f>G19*(1+L19/100)</f>
        <v>0</v>
      </c>
      <c r="N19" s="178">
        <v>0</v>
      </c>
      <c r="O19" s="178">
        <f>ROUND(E19*N19,2)</f>
        <v>0</v>
      </c>
      <c r="P19" s="178">
        <v>2</v>
      </c>
      <c r="Q19" s="178">
        <f>ROUND(E19*P19,2)</f>
        <v>31.25</v>
      </c>
      <c r="R19" s="180" t="s">
        <v>298</v>
      </c>
      <c r="S19" s="180" t="s">
        <v>272</v>
      </c>
      <c r="T19" s="181" t="s">
        <v>272</v>
      </c>
      <c r="U19" s="158">
        <v>6.4359999999999999</v>
      </c>
      <c r="V19" s="158">
        <f>ROUND(E19*U19,2)</f>
        <v>100.56</v>
      </c>
      <c r="W19" s="158"/>
      <c r="X19" s="158" t="s">
        <v>273</v>
      </c>
      <c r="Y19" s="158" t="s">
        <v>274</v>
      </c>
      <c r="Z19" s="147"/>
      <c r="AA19" s="147"/>
      <c r="AB19" s="147"/>
      <c r="AC19" s="147"/>
      <c r="AD19" s="147"/>
      <c r="AE19" s="147"/>
      <c r="AF19" s="147"/>
      <c r="AG19" s="147" t="s">
        <v>275</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6" t="s">
        <v>299</v>
      </c>
      <c r="D20" s="267"/>
      <c r="E20" s="267"/>
      <c r="F20" s="267"/>
      <c r="G20" s="267"/>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277</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193" t="s">
        <v>278</v>
      </c>
      <c r="D21" s="160"/>
      <c r="E21" s="161">
        <v>15.624000000000001</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5">
        <v>6</v>
      </c>
      <c r="B22" s="176" t="s">
        <v>300</v>
      </c>
      <c r="C22" s="192" t="s">
        <v>301</v>
      </c>
      <c r="D22" s="177" t="s">
        <v>294</v>
      </c>
      <c r="E22" s="178">
        <v>79.507999999999996</v>
      </c>
      <c r="F22" s="179"/>
      <c r="G22" s="180">
        <f>ROUND(E22*F22,2)</f>
        <v>0</v>
      </c>
      <c r="H22" s="179"/>
      <c r="I22" s="180">
        <f>ROUND(E22*H22,2)</f>
        <v>0</v>
      </c>
      <c r="J22" s="179"/>
      <c r="K22" s="180">
        <f>ROUND(E22*J22,2)</f>
        <v>0</v>
      </c>
      <c r="L22" s="180">
        <v>21</v>
      </c>
      <c r="M22" s="180">
        <f>G22*(1+L22/100)</f>
        <v>0</v>
      </c>
      <c r="N22" s="178">
        <v>6.7000000000000002E-4</v>
      </c>
      <c r="O22" s="178">
        <f>ROUND(E22*N22,2)</f>
        <v>0.05</v>
      </c>
      <c r="P22" s="178">
        <v>0.184</v>
      </c>
      <c r="Q22" s="178">
        <f>ROUND(E22*P22,2)</f>
        <v>14.63</v>
      </c>
      <c r="R22" s="180" t="s">
        <v>298</v>
      </c>
      <c r="S22" s="180" t="s">
        <v>272</v>
      </c>
      <c r="T22" s="181" t="s">
        <v>272</v>
      </c>
      <c r="U22" s="158">
        <v>0.22700000000000001</v>
      </c>
      <c r="V22" s="158">
        <f>ROUND(E22*U22,2)</f>
        <v>18.05</v>
      </c>
      <c r="W22" s="158"/>
      <c r="X22" s="158" t="s">
        <v>273</v>
      </c>
      <c r="Y22" s="158" t="s">
        <v>274</v>
      </c>
      <c r="Z22" s="147"/>
      <c r="AA22" s="147"/>
      <c r="AB22" s="147"/>
      <c r="AC22" s="147"/>
      <c r="AD22" s="147"/>
      <c r="AE22" s="147"/>
      <c r="AF22" s="147"/>
      <c r="AG22" s="147" t="s">
        <v>275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2" x14ac:dyDescent="0.2">
      <c r="A23" s="154"/>
      <c r="B23" s="155"/>
      <c r="C23" s="266" t="s">
        <v>302</v>
      </c>
      <c r="D23" s="267"/>
      <c r="E23" s="267"/>
      <c r="F23" s="267"/>
      <c r="G23" s="267"/>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277</v>
      </c>
      <c r="AH23" s="147"/>
      <c r="AI23" s="147"/>
      <c r="AJ23" s="147"/>
      <c r="AK23" s="147"/>
      <c r="AL23" s="147"/>
      <c r="AM23" s="147"/>
      <c r="AN23" s="147"/>
      <c r="AO23" s="147"/>
      <c r="AP23" s="147"/>
      <c r="AQ23" s="147"/>
      <c r="AR23" s="147"/>
      <c r="AS23" s="147"/>
      <c r="AT23" s="147"/>
      <c r="AU23" s="147"/>
      <c r="AV23" s="147"/>
      <c r="AW23" s="147"/>
      <c r="AX23" s="147"/>
      <c r="AY23" s="147"/>
      <c r="AZ23" s="147"/>
      <c r="BA23" s="189" t="str">
        <f>C23</f>
        <v>nebo vybourání otvorů průřezové plochy přes 4 m2 v příčkách, včetně pomocného lešení o výšce podlahy do 1900 mm a pro zatížení do 1,5 kPa  (150 kg/m2),</v>
      </c>
      <c r="BB23" s="147"/>
      <c r="BC23" s="147"/>
      <c r="BD23" s="147"/>
      <c r="BE23" s="147"/>
      <c r="BF23" s="147"/>
      <c r="BG23" s="147"/>
      <c r="BH23" s="147"/>
    </row>
    <row r="24" spans="1:60" outlineLevel="2" x14ac:dyDescent="0.2">
      <c r="A24" s="154"/>
      <c r="B24" s="155"/>
      <c r="C24" s="193" t="s">
        <v>303</v>
      </c>
      <c r="D24" s="160"/>
      <c r="E24" s="161">
        <v>32.04</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304</v>
      </c>
      <c r="D25" s="160"/>
      <c r="E25" s="161">
        <v>11.9115</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305</v>
      </c>
      <c r="D26" s="160"/>
      <c r="E26" s="161">
        <v>19.201499999999999</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306</v>
      </c>
      <c r="D27" s="160"/>
      <c r="E27" s="161">
        <v>3.15</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3" x14ac:dyDescent="0.2">
      <c r="A28" s="154"/>
      <c r="B28" s="155"/>
      <c r="C28" s="193" t="s">
        <v>307</v>
      </c>
      <c r="D28" s="160"/>
      <c r="E28" s="161">
        <v>13.205</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7</v>
      </c>
      <c r="B29" s="176" t="s">
        <v>308</v>
      </c>
      <c r="C29" s="192" t="s">
        <v>309</v>
      </c>
      <c r="D29" s="177" t="s">
        <v>294</v>
      </c>
      <c r="E29" s="178">
        <v>14.041499999999999</v>
      </c>
      <c r="F29" s="179"/>
      <c r="G29" s="180">
        <f>ROUND(E29*F29,2)</f>
        <v>0</v>
      </c>
      <c r="H29" s="179"/>
      <c r="I29" s="180">
        <f>ROUND(E29*H29,2)</f>
        <v>0</v>
      </c>
      <c r="J29" s="179"/>
      <c r="K29" s="180">
        <f>ROUND(E29*J29,2)</f>
        <v>0</v>
      </c>
      <c r="L29" s="180">
        <v>21</v>
      </c>
      <c r="M29" s="180">
        <f>G29*(1+L29/100)</f>
        <v>0</v>
      </c>
      <c r="N29" s="178">
        <v>6.7000000000000002E-4</v>
      </c>
      <c r="O29" s="178">
        <f>ROUND(E29*N29,2)</f>
        <v>0.01</v>
      </c>
      <c r="P29" s="178">
        <v>0.31900000000000001</v>
      </c>
      <c r="Q29" s="178">
        <f>ROUND(E29*P29,2)</f>
        <v>4.4800000000000004</v>
      </c>
      <c r="R29" s="180" t="s">
        <v>298</v>
      </c>
      <c r="S29" s="180" t="s">
        <v>272</v>
      </c>
      <c r="T29" s="181" t="s">
        <v>272</v>
      </c>
      <c r="U29" s="158">
        <v>0.317</v>
      </c>
      <c r="V29" s="158">
        <f>ROUND(E29*U29,2)</f>
        <v>4.45</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2" x14ac:dyDescent="0.2">
      <c r="A30" s="154"/>
      <c r="B30" s="155"/>
      <c r="C30" s="266" t="s">
        <v>302</v>
      </c>
      <c r="D30" s="267"/>
      <c r="E30" s="267"/>
      <c r="F30" s="267"/>
      <c r="G30" s="267"/>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89" t="str">
        <f>C30</f>
        <v>nebo vybourání otvorů průřezové plochy přes 4 m2 v příčkách, včetně pomocného lešení o výšce podlahy do 1900 mm a pro zatížení do 1,5 kPa  (150 kg/m2),</v>
      </c>
      <c r="BB30" s="147"/>
      <c r="BC30" s="147"/>
      <c r="BD30" s="147"/>
      <c r="BE30" s="147"/>
      <c r="BF30" s="147"/>
      <c r="BG30" s="147"/>
      <c r="BH30" s="147"/>
    </row>
    <row r="31" spans="1:60" outlineLevel="2" x14ac:dyDescent="0.2">
      <c r="A31" s="154"/>
      <c r="B31" s="155"/>
      <c r="C31" s="193" t="s">
        <v>310</v>
      </c>
      <c r="D31" s="160"/>
      <c r="E31" s="161">
        <v>14.041499999999999</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5">
        <v>8</v>
      </c>
      <c r="B32" s="176" t="s">
        <v>311</v>
      </c>
      <c r="C32" s="192" t="s">
        <v>312</v>
      </c>
      <c r="D32" s="177" t="s">
        <v>270</v>
      </c>
      <c r="E32" s="178">
        <v>29.315999999999999</v>
      </c>
      <c r="F32" s="179"/>
      <c r="G32" s="180">
        <f>ROUND(E32*F32,2)</f>
        <v>0</v>
      </c>
      <c r="H32" s="179"/>
      <c r="I32" s="180">
        <f>ROUND(E32*H32,2)</f>
        <v>0</v>
      </c>
      <c r="J32" s="179"/>
      <c r="K32" s="180">
        <f>ROUND(E32*J32,2)</f>
        <v>0</v>
      </c>
      <c r="L32" s="180">
        <v>21</v>
      </c>
      <c r="M32" s="180">
        <f>G32*(1+L32/100)</f>
        <v>0</v>
      </c>
      <c r="N32" s="178">
        <v>1.2800000000000001E-3</v>
      </c>
      <c r="O32" s="178">
        <f>ROUND(E32*N32,2)</f>
        <v>0.04</v>
      </c>
      <c r="P32" s="178">
        <v>1.95</v>
      </c>
      <c r="Q32" s="178">
        <f>ROUND(E32*P32,2)</f>
        <v>57.17</v>
      </c>
      <c r="R32" s="180" t="s">
        <v>298</v>
      </c>
      <c r="S32" s="180" t="s">
        <v>272</v>
      </c>
      <c r="T32" s="181" t="s">
        <v>272</v>
      </c>
      <c r="U32" s="158">
        <v>1.7010000000000001</v>
      </c>
      <c r="V32" s="158">
        <f>ROUND(E32*U32,2)</f>
        <v>49.87</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2" x14ac:dyDescent="0.2">
      <c r="A33" s="154"/>
      <c r="B33" s="155"/>
      <c r="C33" s="266" t="s">
        <v>313</v>
      </c>
      <c r="D33" s="267"/>
      <c r="E33" s="267"/>
      <c r="F33" s="267"/>
      <c r="G33" s="267"/>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277</v>
      </c>
      <c r="AH33" s="147"/>
      <c r="AI33" s="147"/>
      <c r="AJ33" s="147"/>
      <c r="AK33" s="147"/>
      <c r="AL33" s="147"/>
      <c r="AM33" s="147"/>
      <c r="AN33" s="147"/>
      <c r="AO33" s="147"/>
      <c r="AP33" s="147"/>
      <c r="AQ33" s="147"/>
      <c r="AR33" s="147"/>
      <c r="AS33" s="147"/>
      <c r="AT33" s="147"/>
      <c r="AU33" s="147"/>
      <c r="AV33" s="147"/>
      <c r="AW33" s="147"/>
      <c r="AX33" s="147"/>
      <c r="AY33" s="147"/>
      <c r="AZ33" s="147"/>
      <c r="BA33" s="189" t="str">
        <f>C33</f>
        <v>nebo vybourání otvorů průřezové plochy přes 4 m2 ve zdivu nadzákladovém, včetně pomocného lešení o výšce podlahy do 1900 mm a pro zatížení do 1,5 kPa  (150 kg/m2)</v>
      </c>
      <c r="BB33" s="147"/>
      <c r="BC33" s="147"/>
      <c r="BD33" s="147"/>
      <c r="BE33" s="147"/>
      <c r="BF33" s="147"/>
      <c r="BG33" s="147"/>
      <c r="BH33" s="147"/>
    </row>
    <row r="34" spans="1:60" outlineLevel="2" x14ac:dyDescent="0.2">
      <c r="A34" s="154"/>
      <c r="B34" s="155"/>
      <c r="C34" s="193" t="s">
        <v>314</v>
      </c>
      <c r="D34" s="160"/>
      <c r="E34" s="161">
        <v>35.414400000000001</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315</v>
      </c>
      <c r="D35" s="160"/>
      <c r="E35" s="161">
        <v>-6.0983999999999998</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9</v>
      </c>
      <c r="B36" s="176" t="s">
        <v>316</v>
      </c>
      <c r="C36" s="192" t="s">
        <v>317</v>
      </c>
      <c r="D36" s="177" t="s">
        <v>270</v>
      </c>
      <c r="E36" s="178">
        <v>14.256</v>
      </c>
      <c r="F36" s="179"/>
      <c r="G36" s="180">
        <f>ROUND(E36*F36,2)</f>
        <v>0</v>
      </c>
      <c r="H36" s="179"/>
      <c r="I36" s="180">
        <f>ROUND(E36*H36,2)</f>
        <v>0</v>
      </c>
      <c r="J36" s="179"/>
      <c r="K36" s="180">
        <f>ROUND(E36*J36,2)</f>
        <v>0</v>
      </c>
      <c r="L36" s="180">
        <v>21</v>
      </c>
      <c r="M36" s="180">
        <f>G36*(1+L36/100)</f>
        <v>0</v>
      </c>
      <c r="N36" s="178">
        <v>6.8900000000000003E-3</v>
      </c>
      <c r="O36" s="178">
        <f>ROUND(E36*N36,2)</f>
        <v>0.1</v>
      </c>
      <c r="P36" s="178">
        <v>2.4</v>
      </c>
      <c r="Q36" s="178">
        <f>ROUND(E36*P36,2)</f>
        <v>34.21</v>
      </c>
      <c r="R36" s="180" t="s">
        <v>298</v>
      </c>
      <c r="S36" s="180" t="s">
        <v>272</v>
      </c>
      <c r="T36" s="181" t="s">
        <v>272</v>
      </c>
      <c r="U36" s="158">
        <v>9.0310000000000006</v>
      </c>
      <c r="V36" s="158">
        <f>ROUND(E36*U36,2)</f>
        <v>128.75</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6" t="s">
        <v>318</v>
      </c>
      <c r="D37" s="267"/>
      <c r="E37" s="267"/>
      <c r="F37" s="267"/>
      <c r="G37" s="267"/>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193" t="s">
        <v>319</v>
      </c>
      <c r="D38" s="160"/>
      <c r="E38" s="161">
        <v>12.096</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320</v>
      </c>
      <c r="D39" s="160"/>
      <c r="E39" s="161">
        <v>2.16</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75">
        <v>10</v>
      </c>
      <c r="B40" s="176" t="s">
        <v>321</v>
      </c>
      <c r="C40" s="192" t="s">
        <v>322</v>
      </c>
      <c r="D40" s="177" t="s">
        <v>270</v>
      </c>
      <c r="E40" s="178">
        <v>20.16</v>
      </c>
      <c r="F40" s="179"/>
      <c r="G40" s="180">
        <f>ROUND(E40*F40,2)</f>
        <v>0</v>
      </c>
      <c r="H40" s="179"/>
      <c r="I40" s="180">
        <f>ROUND(E40*H40,2)</f>
        <v>0</v>
      </c>
      <c r="J40" s="179"/>
      <c r="K40" s="180">
        <f>ROUND(E40*J40,2)</f>
        <v>0</v>
      </c>
      <c r="L40" s="180">
        <v>21</v>
      </c>
      <c r="M40" s="180">
        <f>G40*(1+L40/100)</f>
        <v>0</v>
      </c>
      <c r="N40" s="178">
        <v>0</v>
      </c>
      <c r="O40" s="178">
        <f>ROUND(E40*N40,2)</f>
        <v>0</v>
      </c>
      <c r="P40" s="178">
        <v>2.2000000000000002</v>
      </c>
      <c r="Q40" s="178">
        <f>ROUND(E40*P40,2)</f>
        <v>44.35</v>
      </c>
      <c r="R40" s="180" t="s">
        <v>298</v>
      </c>
      <c r="S40" s="180" t="s">
        <v>272</v>
      </c>
      <c r="T40" s="181" t="s">
        <v>272</v>
      </c>
      <c r="U40" s="158">
        <v>5.867</v>
      </c>
      <c r="V40" s="158">
        <f>ROUND(E40*U40,2)</f>
        <v>118.28</v>
      </c>
      <c r="W40" s="158"/>
      <c r="X40" s="158" t="s">
        <v>273</v>
      </c>
      <c r="Y40" s="158" t="s">
        <v>274</v>
      </c>
      <c r="Z40" s="147"/>
      <c r="AA40" s="147"/>
      <c r="AB40" s="147"/>
      <c r="AC40" s="147"/>
      <c r="AD40" s="147"/>
      <c r="AE40" s="147"/>
      <c r="AF40" s="147"/>
      <c r="AG40" s="147" t="s">
        <v>275</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193" t="s">
        <v>323</v>
      </c>
      <c r="D41" s="160"/>
      <c r="E41" s="161">
        <v>20.16</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1" x14ac:dyDescent="0.2">
      <c r="A42" s="175">
        <v>11</v>
      </c>
      <c r="B42" s="176" t="s">
        <v>324</v>
      </c>
      <c r="C42" s="192" t="s">
        <v>325</v>
      </c>
      <c r="D42" s="177" t="s">
        <v>270</v>
      </c>
      <c r="E42" s="178">
        <v>20.16</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t="s">
        <v>298</v>
      </c>
      <c r="S42" s="180" t="s">
        <v>272</v>
      </c>
      <c r="T42" s="181" t="s">
        <v>272</v>
      </c>
      <c r="U42" s="158">
        <v>5.64</v>
      </c>
      <c r="V42" s="158">
        <f>ROUND(E42*U42,2)</f>
        <v>113.7</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326</v>
      </c>
      <c r="D43" s="160"/>
      <c r="E43" s="161">
        <v>20.16</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75">
        <v>12</v>
      </c>
      <c r="B44" s="176" t="s">
        <v>327</v>
      </c>
      <c r="C44" s="192" t="s">
        <v>328</v>
      </c>
      <c r="D44" s="177" t="s">
        <v>294</v>
      </c>
      <c r="E44" s="178">
        <v>16.690000000000001</v>
      </c>
      <c r="F44" s="179"/>
      <c r="G44" s="180">
        <f>ROUND(E44*F44,2)</f>
        <v>0</v>
      </c>
      <c r="H44" s="179"/>
      <c r="I44" s="180">
        <f>ROUND(E44*H44,2)</f>
        <v>0</v>
      </c>
      <c r="J44" s="179"/>
      <c r="K44" s="180">
        <f>ROUND(E44*J44,2)</f>
        <v>0</v>
      </c>
      <c r="L44" s="180">
        <v>21</v>
      </c>
      <c r="M44" s="180">
        <f>G44*(1+L44/100)</f>
        <v>0</v>
      </c>
      <c r="N44" s="178">
        <v>0</v>
      </c>
      <c r="O44" s="178">
        <f>ROUND(E44*N44,2)</f>
        <v>0</v>
      </c>
      <c r="P44" s="178">
        <v>0.02</v>
      </c>
      <c r="Q44" s="178">
        <f>ROUND(E44*P44,2)</f>
        <v>0.33</v>
      </c>
      <c r="R44" s="180" t="s">
        <v>298</v>
      </c>
      <c r="S44" s="180" t="s">
        <v>272</v>
      </c>
      <c r="T44" s="181" t="s">
        <v>272</v>
      </c>
      <c r="U44" s="158">
        <v>7.8E-2</v>
      </c>
      <c r="V44" s="158">
        <f>ROUND(E44*U44,2)</f>
        <v>1.3</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6" t="s">
        <v>329</v>
      </c>
      <c r="D45" s="267"/>
      <c r="E45" s="267"/>
      <c r="F45" s="267"/>
      <c r="G45" s="267"/>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330</v>
      </c>
      <c r="D46" s="160"/>
      <c r="E46" s="161">
        <v>16.690000000000001</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75">
        <v>13</v>
      </c>
      <c r="B47" s="176" t="s">
        <v>331</v>
      </c>
      <c r="C47" s="192" t="s">
        <v>332</v>
      </c>
      <c r="D47" s="177" t="s">
        <v>333</v>
      </c>
      <c r="E47" s="178">
        <v>10</v>
      </c>
      <c r="F47" s="179"/>
      <c r="G47" s="180">
        <f>ROUND(E47*F47,2)</f>
        <v>0</v>
      </c>
      <c r="H47" s="179"/>
      <c r="I47" s="180">
        <f>ROUND(E47*H47,2)</f>
        <v>0</v>
      </c>
      <c r="J47" s="179"/>
      <c r="K47" s="180">
        <f>ROUND(E47*J47,2)</f>
        <v>0</v>
      </c>
      <c r="L47" s="180">
        <v>21</v>
      </c>
      <c r="M47" s="180">
        <f>G47*(1+L47/100)</f>
        <v>0</v>
      </c>
      <c r="N47" s="178">
        <v>0</v>
      </c>
      <c r="O47" s="178">
        <f>ROUND(E47*N47,2)</f>
        <v>0</v>
      </c>
      <c r="P47" s="178">
        <v>0</v>
      </c>
      <c r="Q47" s="178">
        <f>ROUND(E47*P47,2)</f>
        <v>0</v>
      </c>
      <c r="R47" s="180" t="s">
        <v>298</v>
      </c>
      <c r="S47" s="180" t="s">
        <v>272</v>
      </c>
      <c r="T47" s="181" t="s">
        <v>272</v>
      </c>
      <c r="U47" s="158">
        <v>0.03</v>
      </c>
      <c r="V47" s="158">
        <f>ROUND(E47*U47,2)</f>
        <v>0.3</v>
      </c>
      <c r="W47" s="158"/>
      <c r="X47" s="158" t="s">
        <v>273</v>
      </c>
      <c r="Y47" s="158" t="s">
        <v>274</v>
      </c>
      <c r="Z47" s="147"/>
      <c r="AA47" s="147"/>
      <c r="AB47" s="147"/>
      <c r="AC47" s="147"/>
      <c r="AD47" s="147"/>
      <c r="AE47" s="147"/>
      <c r="AF47" s="147"/>
      <c r="AG47" s="147" t="s">
        <v>275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266" t="s">
        <v>334</v>
      </c>
      <c r="D48" s="267"/>
      <c r="E48" s="267"/>
      <c r="F48" s="267"/>
      <c r="G48" s="267"/>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277</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193" t="s">
        <v>335</v>
      </c>
      <c r="D49" s="160"/>
      <c r="E49" s="161">
        <v>10</v>
      </c>
      <c r="F49" s="158"/>
      <c r="G49" s="158"/>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279</v>
      </c>
      <c r="AH49" s="147">
        <v>0</v>
      </c>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75">
        <v>14</v>
      </c>
      <c r="B50" s="176" t="s">
        <v>336</v>
      </c>
      <c r="C50" s="192" t="s">
        <v>337</v>
      </c>
      <c r="D50" s="177" t="s">
        <v>333</v>
      </c>
      <c r="E50" s="178">
        <v>11</v>
      </c>
      <c r="F50" s="179"/>
      <c r="G50" s="180">
        <f>ROUND(E50*F50,2)</f>
        <v>0</v>
      </c>
      <c r="H50" s="179"/>
      <c r="I50" s="180">
        <f>ROUND(E50*H50,2)</f>
        <v>0</v>
      </c>
      <c r="J50" s="179"/>
      <c r="K50" s="180">
        <f>ROUND(E50*J50,2)</f>
        <v>0</v>
      </c>
      <c r="L50" s="180">
        <v>21</v>
      </c>
      <c r="M50" s="180">
        <f>G50*(1+L50/100)</f>
        <v>0</v>
      </c>
      <c r="N50" s="178">
        <v>0</v>
      </c>
      <c r="O50" s="178">
        <f>ROUND(E50*N50,2)</f>
        <v>0</v>
      </c>
      <c r="P50" s="178">
        <v>0</v>
      </c>
      <c r="Q50" s="178">
        <f>ROUND(E50*P50,2)</f>
        <v>0</v>
      </c>
      <c r="R50" s="180" t="s">
        <v>298</v>
      </c>
      <c r="S50" s="180" t="s">
        <v>272</v>
      </c>
      <c r="T50" s="181" t="s">
        <v>272</v>
      </c>
      <c r="U50" s="158">
        <v>0.05</v>
      </c>
      <c r="V50" s="158">
        <f>ROUND(E50*U50,2)</f>
        <v>0.55000000000000004</v>
      </c>
      <c r="W50" s="158"/>
      <c r="X50" s="158" t="s">
        <v>273</v>
      </c>
      <c r="Y50" s="158" t="s">
        <v>274</v>
      </c>
      <c r="Z50" s="147"/>
      <c r="AA50" s="147"/>
      <c r="AB50" s="147"/>
      <c r="AC50" s="147"/>
      <c r="AD50" s="147"/>
      <c r="AE50" s="147"/>
      <c r="AF50" s="147"/>
      <c r="AG50" s="147" t="s">
        <v>275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266" t="s">
        <v>334</v>
      </c>
      <c r="D51" s="267"/>
      <c r="E51" s="267"/>
      <c r="F51" s="267"/>
      <c r="G51" s="267"/>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277</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15</v>
      </c>
      <c r="B52" s="176" t="s">
        <v>338</v>
      </c>
      <c r="C52" s="192" t="s">
        <v>339</v>
      </c>
      <c r="D52" s="177" t="s">
        <v>294</v>
      </c>
      <c r="E52" s="178">
        <v>3.96</v>
      </c>
      <c r="F52" s="179"/>
      <c r="G52" s="180">
        <f>ROUND(E52*F52,2)</f>
        <v>0</v>
      </c>
      <c r="H52" s="179"/>
      <c r="I52" s="180">
        <f>ROUND(E52*H52,2)</f>
        <v>0</v>
      </c>
      <c r="J52" s="179"/>
      <c r="K52" s="180">
        <f>ROUND(E52*J52,2)</f>
        <v>0</v>
      </c>
      <c r="L52" s="180">
        <v>21</v>
      </c>
      <c r="M52" s="180">
        <f>G52*(1+L52/100)</f>
        <v>0</v>
      </c>
      <c r="N52" s="178">
        <v>2.1900000000000001E-3</v>
      </c>
      <c r="O52" s="178">
        <f>ROUND(E52*N52,2)</f>
        <v>0.01</v>
      </c>
      <c r="P52" s="178">
        <v>7.4999999999999997E-2</v>
      </c>
      <c r="Q52" s="178">
        <f>ROUND(E52*P52,2)</f>
        <v>0.3</v>
      </c>
      <c r="R52" s="180" t="s">
        <v>298</v>
      </c>
      <c r="S52" s="180" t="s">
        <v>272</v>
      </c>
      <c r="T52" s="181" t="s">
        <v>272</v>
      </c>
      <c r="U52" s="158">
        <v>0.95499999999999996</v>
      </c>
      <c r="V52" s="158">
        <f>ROUND(E52*U52,2)</f>
        <v>3.78</v>
      </c>
      <c r="W52" s="158"/>
      <c r="X52" s="158" t="s">
        <v>273</v>
      </c>
      <c r="Y52" s="158" t="s">
        <v>274</v>
      </c>
      <c r="Z52" s="147"/>
      <c r="AA52" s="147"/>
      <c r="AB52" s="147"/>
      <c r="AC52" s="147"/>
      <c r="AD52" s="147"/>
      <c r="AE52" s="147"/>
      <c r="AF52" s="147"/>
      <c r="AG52" s="147" t="s">
        <v>275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6" t="s">
        <v>318</v>
      </c>
      <c r="D53" s="267"/>
      <c r="E53" s="267"/>
      <c r="F53" s="267"/>
      <c r="G53" s="267"/>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277</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2" x14ac:dyDescent="0.2">
      <c r="A54" s="154"/>
      <c r="B54" s="155"/>
      <c r="C54" s="193" t="s">
        <v>340</v>
      </c>
      <c r="D54" s="160"/>
      <c r="E54" s="161">
        <v>3.96</v>
      </c>
      <c r="F54" s="158"/>
      <c r="G54" s="158"/>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279</v>
      </c>
      <c r="AH54" s="147">
        <v>0</v>
      </c>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75">
        <v>16</v>
      </c>
      <c r="B55" s="176" t="s">
        <v>341</v>
      </c>
      <c r="C55" s="192" t="s">
        <v>342</v>
      </c>
      <c r="D55" s="177" t="s">
        <v>294</v>
      </c>
      <c r="E55" s="178">
        <v>2.58</v>
      </c>
      <c r="F55" s="179"/>
      <c r="G55" s="180">
        <f>ROUND(E55*F55,2)</f>
        <v>0</v>
      </c>
      <c r="H55" s="179"/>
      <c r="I55" s="180">
        <f>ROUND(E55*H55,2)</f>
        <v>0</v>
      </c>
      <c r="J55" s="179"/>
      <c r="K55" s="180">
        <f>ROUND(E55*J55,2)</f>
        <v>0</v>
      </c>
      <c r="L55" s="180">
        <v>21</v>
      </c>
      <c r="M55" s="180">
        <f>G55*(1+L55/100)</f>
        <v>0</v>
      </c>
      <c r="N55" s="178">
        <v>1E-3</v>
      </c>
      <c r="O55" s="178">
        <f>ROUND(E55*N55,2)</f>
        <v>0</v>
      </c>
      <c r="P55" s="178">
        <v>6.2E-2</v>
      </c>
      <c r="Q55" s="178">
        <f>ROUND(E55*P55,2)</f>
        <v>0.16</v>
      </c>
      <c r="R55" s="180" t="s">
        <v>298</v>
      </c>
      <c r="S55" s="180" t="s">
        <v>272</v>
      </c>
      <c r="T55" s="181" t="s">
        <v>272</v>
      </c>
      <c r="U55" s="158">
        <v>0.61199999999999999</v>
      </c>
      <c r="V55" s="158">
        <f>ROUND(E55*U55,2)</f>
        <v>1.58</v>
      </c>
      <c r="W55" s="158"/>
      <c r="X55" s="158" t="s">
        <v>273</v>
      </c>
      <c r="Y55" s="158" t="s">
        <v>274</v>
      </c>
      <c r="Z55" s="147"/>
      <c r="AA55" s="147"/>
      <c r="AB55" s="147"/>
      <c r="AC55" s="147"/>
      <c r="AD55" s="147"/>
      <c r="AE55" s="147"/>
      <c r="AF55" s="147"/>
      <c r="AG55" s="147" t="s">
        <v>275</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266" t="s">
        <v>318</v>
      </c>
      <c r="D56" s="267"/>
      <c r="E56" s="267"/>
      <c r="F56" s="267"/>
      <c r="G56" s="267"/>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277</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193" t="s">
        <v>343</v>
      </c>
      <c r="D57" s="160"/>
      <c r="E57" s="161">
        <v>1.28</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344</v>
      </c>
      <c r="D58" s="160"/>
      <c r="E58" s="161">
        <v>1.3</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5">
        <v>17</v>
      </c>
      <c r="B59" s="176" t="s">
        <v>345</v>
      </c>
      <c r="C59" s="192" t="s">
        <v>346</v>
      </c>
      <c r="D59" s="177" t="s">
        <v>294</v>
      </c>
      <c r="E59" s="178">
        <v>3.6</v>
      </c>
      <c r="F59" s="179"/>
      <c r="G59" s="180">
        <f>ROUND(E59*F59,2)</f>
        <v>0</v>
      </c>
      <c r="H59" s="179"/>
      <c r="I59" s="180">
        <f>ROUND(E59*H59,2)</f>
        <v>0</v>
      </c>
      <c r="J59" s="179"/>
      <c r="K59" s="180">
        <f>ROUND(E59*J59,2)</f>
        <v>0</v>
      </c>
      <c r="L59" s="180">
        <v>21</v>
      </c>
      <c r="M59" s="180">
        <f>G59*(1+L59/100)</f>
        <v>0</v>
      </c>
      <c r="N59" s="178">
        <v>9.2000000000000003E-4</v>
      </c>
      <c r="O59" s="178">
        <f>ROUND(E59*N59,2)</f>
        <v>0</v>
      </c>
      <c r="P59" s="178">
        <v>5.3999999999999999E-2</v>
      </c>
      <c r="Q59" s="178">
        <f>ROUND(E59*P59,2)</f>
        <v>0.19</v>
      </c>
      <c r="R59" s="180" t="s">
        <v>298</v>
      </c>
      <c r="S59" s="180" t="s">
        <v>272</v>
      </c>
      <c r="T59" s="181" t="s">
        <v>272</v>
      </c>
      <c r="U59" s="158">
        <v>0.46500000000000002</v>
      </c>
      <c r="V59" s="158">
        <f>ROUND(E59*U59,2)</f>
        <v>1.67</v>
      </c>
      <c r="W59" s="158"/>
      <c r="X59" s="158" t="s">
        <v>273</v>
      </c>
      <c r="Y59" s="158" t="s">
        <v>274</v>
      </c>
      <c r="Z59" s="147"/>
      <c r="AA59" s="147"/>
      <c r="AB59" s="147"/>
      <c r="AC59" s="147"/>
      <c r="AD59" s="147"/>
      <c r="AE59" s="147"/>
      <c r="AF59" s="147"/>
      <c r="AG59" s="147" t="s">
        <v>275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266" t="s">
        <v>318</v>
      </c>
      <c r="D60" s="267"/>
      <c r="E60" s="267"/>
      <c r="F60" s="267"/>
      <c r="G60" s="267"/>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277</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347</v>
      </c>
      <c r="D61" s="160"/>
      <c r="E61" s="161">
        <v>3.6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33.75" outlineLevel="1" x14ac:dyDescent="0.2">
      <c r="A62" s="175">
        <v>18</v>
      </c>
      <c r="B62" s="176" t="s">
        <v>348</v>
      </c>
      <c r="C62" s="192" t="s">
        <v>349</v>
      </c>
      <c r="D62" s="177" t="s">
        <v>294</v>
      </c>
      <c r="E62" s="178">
        <v>16.463000000000001</v>
      </c>
      <c r="F62" s="179"/>
      <c r="G62" s="180">
        <f>ROUND(E62*F62,2)</f>
        <v>0</v>
      </c>
      <c r="H62" s="179"/>
      <c r="I62" s="180">
        <f>ROUND(E62*H62,2)</f>
        <v>0</v>
      </c>
      <c r="J62" s="179"/>
      <c r="K62" s="180">
        <f>ROUND(E62*J62,2)</f>
        <v>0</v>
      </c>
      <c r="L62" s="180">
        <v>21</v>
      </c>
      <c r="M62" s="180">
        <f>G62*(1+L62/100)</f>
        <v>0</v>
      </c>
      <c r="N62" s="178">
        <v>1.17E-3</v>
      </c>
      <c r="O62" s="178">
        <f>ROUND(E62*N62,2)</f>
        <v>0.02</v>
      </c>
      <c r="P62" s="178">
        <v>7.5999999999999998E-2</v>
      </c>
      <c r="Q62" s="178">
        <f>ROUND(E62*P62,2)</f>
        <v>1.25</v>
      </c>
      <c r="R62" s="180" t="s">
        <v>298</v>
      </c>
      <c r="S62" s="180" t="s">
        <v>272</v>
      </c>
      <c r="T62" s="181" t="s">
        <v>272</v>
      </c>
      <c r="U62" s="158">
        <v>0.93899999999999995</v>
      </c>
      <c r="V62" s="158">
        <f>ROUND(E62*U62,2)</f>
        <v>15.46</v>
      </c>
      <c r="W62" s="158"/>
      <c r="X62" s="158" t="s">
        <v>273</v>
      </c>
      <c r="Y62" s="158" t="s">
        <v>274</v>
      </c>
      <c r="Z62" s="147"/>
      <c r="AA62" s="147"/>
      <c r="AB62" s="147"/>
      <c r="AC62" s="147"/>
      <c r="AD62" s="147"/>
      <c r="AE62" s="147"/>
      <c r="AF62" s="147"/>
      <c r="AG62" s="147" t="s">
        <v>275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2" x14ac:dyDescent="0.2">
      <c r="A63" s="154"/>
      <c r="B63" s="155"/>
      <c r="C63" s="193" t="s">
        <v>350</v>
      </c>
      <c r="D63" s="160"/>
      <c r="E63" s="161">
        <v>3.03</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0</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3" x14ac:dyDescent="0.2">
      <c r="A64" s="154"/>
      <c r="B64" s="155"/>
      <c r="C64" s="193" t="s">
        <v>351</v>
      </c>
      <c r="D64" s="160"/>
      <c r="E64" s="161">
        <v>13.433</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33.75" outlineLevel="1" x14ac:dyDescent="0.2">
      <c r="A65" s="175">
        <v>19</v>
      </c>
      <c r="B65" s="176" t="s">
        <v>352</v>
      </c>
      <c r="C65" s="192" t="s">
        <v>353</v>
      </c>
      <c r="D65" s="177" t="s">
        <v>294</v>
      </c>
      <c r="E65" s="178">
        <v>3.4340000000000002</v>
      </c>
      <c r="F65" s="179"/>
      <c r="G65" s="180">
        <f>ROUND(E65*F65,2)</f>
        <v>0</v>
      </c>
      <c r="H65" s="179"/>
      <c r="I65" s="180">
        <f>ROUND(E65*H65,2)</f>
        <v>0</v>
      </c>
      <c r="J65" s="179"/>
      <c r="K65" s="180">
        <f>ROUND(E65*J65,2)</f>
        <v>0</v>
      </c>
      <c r="L65" s="180">
        <v>21</v>
      </c>
      <c r="M65" s="180">
        <f>G65*(1+L65/100)</f>
        <v>0</v>
      </c>
      <c r="N65" s="178">
        <v>1E-3</v>
      </c>
      <c r="O65" s="178">
        <f>ROUND(E65*N65,2)</f>
        <v>0</v>
      </c>
      <c r="P65" s="178">
        <v>6.3E-2</v>
      </c>
      <c r="Q65" s="178">
        <f>ROUND(E65*P65,2)</f>
        <v>0.22</v>
      </c>
      <c r="R65" s="180" t="s">
        <v>298</v>
      </c>
      <c r="S65" s="180" t="s">
        <v>272</v>
      </c>
      <c r="T65" s="181" t="s">
        <v>272</v>
      </c>
      <c r="U65" s="158">
        <v>0.71799999999999997</v>
      </c>
      <c r="V65" s="158">
        <f>ROUND(E65*U65,2)</f>
        <v>2.4700000000000002</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354</v>
      </c>
      <c r="D66" s="160"/>
      <c r="E66" s="161">
        <v>3.4340000000000002</v>
      </c>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ht="22.5" outlineLevel="1" x14ac:dyDescent="0.2">
      <c r="A67" s="175">
        <v>20</v>
      </c>
      <c r="B67" s="176" t="s">
        <v>355</v>
      </c>
      <c r="C67" s="192" t="s">
        <v>356</v>
      </c>
      <c r="D67" s="177" t="s">
        <v>294</v>
      </c>
      <c r="E67" s="178">
        <v>159.01599999999999</v>
      </c>
      <c r="F67" s="179"/>
      <c r="G67" s="180">
        <f>ROUND(E67*F67,2)</f>
        <v>0</v>
      </c>
      <c r="H67" s="179"/>
      <c r="I67" s="180">
        <f>ROUND(E67*H67,2)</f>
        <v>0</v>
      </c>
      <c r="J67" s="179"/>
      <c r="K67" s="180">
        <f>ROUND(E67*J67,2)</f>
        <v>0</v>
      </c>
      <c r="L67" s="180">
        <v>21</v>
      </c>
      <c r="M67" s="180">
        <f>G67*(1+L67/100)</f>
        <v>0</v>
      </c>
      <c r="N67" s="178">
        <v>0</v>
      </c>
      <c r="O67" s="178">
        <f>ROUND(E67*N67,2)</f>
        <v>0</v>
      </c>
      <c r="P67" s="178">
        <v>4.5999999999999999E-2</v>
      </c>
      <c r="Q67" s="178">
        <f>ROUND(E67*P67,2)</f>
        <v>7.31</v>
      </c>
      <c r="R67" s="180" t="s">
        <v>298</v>
      </c>
      <c r="S67" s="180" t="s">
        <v>272</v>
      </c>
      <c r="T67" s="181" t="s">
        <v>272</v>
      </c>
      <c r="U67" s="158">
        <v>0.26</v>
      </c>
      <c r="V67" s="158">
        <f>ROUND(E67*U67,2)</f>
        <v>41.34</v>
      </c>
      <c r="W67" s="158"/>
      <c r="X67" s="158" t="s">
        <v>273</v>
      </c>
      <c r="Y67" s="158" t="s">
        <v>274</v>
      </c>
      <c r="Z67" s="147"/>
      <c r="AA67" s="147"/>
      <c r="AB67" s="147"/>
      <c r="AC67" s="147"/>
      <c r="AD67" s="147"/>
      <c r="AE67" s="147"/>
      <c r="AF67" s="147"/>
      <c r="AG67" s="147" t="s">
        <v>275</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303</v>
      </c>
      <c r="D68" s="160"/>
      <c r="E68" s="161">
        <v>32.04</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304</v>
      </c>
      <c r="D69" s="160"/>
      <c r="E69" s="161">
        <v>11.9115</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3" x14ac:dyDescent="0.2">
      <c r="A70" s="154"/>
      <c r="B70" s="155"/>
      <c r="C70" s="193" t="s">
        <v>305</v>
      </c>
      <c r="D70" s="160"/>
      <c r="E70" s="161">
        <v>19.201499999999999</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0</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3" t="s">
        <v>306</v>
      </c>
      <c r="D71" s="160"/>
      <c r="E71" s="161">
        <v>3.15</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0</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3" x14ac:dyDescent="0.2">
      <c r="A72" s="154"/>
      <c r="B72" s="155"/>
      <c r="C72" s="193" t="s">
        <v>307</v>
      </c>
      <c r="D72" s="160"/>
      <c r="E72" s="161">
        <v>13.205</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5" t="s">
        <v>357</v>
      </c>
      <c r="D73" s="162"/>
      <c r="E73" s="163">
        <v>79.507999999999996</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4</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x14ac:dyDescent="0.2">
      <c r="A74" s="165" t="s">
        <v>266</v>
      </c>
      <c r="B74" s="166" t="s">
        <v>178</v>
      </c>
      <c r="C74" s="191" t="s">
        <v>179</v>
      </c>
      <c r="D74" s="167"/>
      <c r="E74" s="168"/>
      <c r="F74" s="169"/>
      <c r="G74" s="169">
        <f>SUMIF(AG75:AG76,"&lt;&gt;NOR",G75:G76)</f>
        <v>0</v>
      </c>
      <c r="H74" s="169"/>
      <c r="I74" s="169">
        <f>SUM(I75:I76)</f>
        <v>0</v>
      </c>
      <c r="J74" s="169"/>
      <c r="K74" s="169">
        <f>SUM(K75:K76)</f>
        <v>0</v>
      </c>
      <c r="L74" s="169"/>
      <c r="M74" s="169">
        <f>SUM(M75:M76)</f>
        <v>0</v>
      </c>
      <c r="N74" s="168"/>
      <c r="O74" s="168">
        <f>SUM(O75:O76)</f>
        <v>0</v>
      </c>
      <c r="P74" s="168"/>
      <c r="Q74" s="168">
        <f>SUM(Q75:Q76)</f>
        <v>0</v>
      </c>
      <c r="R74" s="169"/>
      <c r="S74" s="169"/>
      <c r="T74" s="170"/>
      <c r="U74" s="164"/>
      <c r="V74" s="164">
        <f>SUM(V75:V76)</f>
        <v>29.64</v>
      </c>
      <c r="W74" s="164"/>
      <c r="X74" s="164"/>
      <c r="Y74" s="164"/>
      <c r="AG74" t="s">
        <v>267</v>
      </c>
    </row>
    <row r="75" spans="1:60" ht="22.5" outlineLevel="1" x14ac:dyDescent="0.2">
      <c r="A75" s="175">
        <v>21</v>
      </c>
      <c r="B75" s="176" t="s">
        <v>358</v>
      </c>
      <c r="C75" s="192" t="s">
        <v>359</v>
      </c>
      <c r="D75" s="177" t="s">
        <v>282</v>
      </c>
      <c r="E75" s="178">
        <v>31.578489999999999</v>
      </c>
      <c r="F75" s="179"/>
      <c r="G75" s="180">
        <f>ROUND(E75*F75,2)</f>
        <v>0</v>
      </c>
      <c r="H75" s="179"/>
      <c r="I75" s="180">
        <f>ROUND(E75*H75,2)</f>
        <v>0</v>
      </c>
      <c r="J75" s="179"/>
      <c r="K75" s="180">
        <f>ROUND(E75*J75,2)</f>
        <v>0</v>
      </c>
      <c r="L75" s="180">
        <v>21</v>
      </c>
      <c r="M75" s="180">
        <f>G75*(1+L75/100)</f>
        <v>0</v>
      </c>
      <c r="N75" s="178">
        <v>0</v>
      </c>
      <c r="O75" s="178">
        <f>ROUND(E75*N75,2)</f>
        <v>0</v>
      </c>
      <c r="P75" s="178">
        <v>0</v>
      </c>
      <c r="Q75" s="178">
        <f>ROUND(E75*P75,2)</f>
        <v>0</v>
      </c>
      <c r="R75" s="180" t="s">
        <v>360</v>
      </c>
      <c r="S75" s="180" t="s">
        <v>272</v>
      </c>
      <c r="T75" s="181" t="s">
        <v>272</v>
      </c>
      <c r="U75" s="158">
        <v>0.9385</v>
      </c>
      <c r="V75" s="158">
        <f>ROUND(E75*U75,2)</f>
        <v>29.64</v>
      </c>
      <c r="W75" s="158"/>
      <c r="X75" s="158" t="s">
        <v>361</v>
      </c>
      <c r="Y75" s="158" t="s">
        <v>274</v>
      </c>
      <c r="Z75" s="147"/>
      <c r="AA75" s="147"/>
      <c r="AB75" s="147"/>
      <c r="AC75" s="147"/>
      <c r="AD75" s="147"/>
      <c r="AE75" s="147"/>
      <c r="AF75" s="147"/>
      <c r="AG75" s="147" t="s">
        <v>362</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2" x14ac:dyDescent="0.2">
      <c r="A76" s="154"/>
      <c r="B76" s="155"/>
      <c r="C76" s="266" t="s">
        <v>363</v>
      </c>
      <c r="D76" s="267"/>
      <c r="E76" s="267"/>
      <c r="F76" s="267"/>
      <c r="G76" s="267"/>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277</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x14ac:dyDescent="0.2">
      <c r="A77" s="165" t="s">
        <v>266</v>
      </c>
      <c r="B77" s="166" t="s">
        <v>188</v>
      </c>
      <c r="C77" s="191" t="s">
        <v>189</v>
      </c>
      <c r="D77" s="167"/>
      <c r="E77" s="168"/>
      <c r="F77" s="169"/>
      <c r="G77" s="169">
        <f>SUMIF(AG78:AG81,"&lt;&gt;NOR",G78:G81)</f>
        <v>0</v>
      </c>
      <c r="H77" s="169"/>
      <c r="I77" s="169">
        <f>SUM(I78:I81)</f>
        <v>0</v>
      </c>
      <c r="J77" s="169"/>
      <c r="K77" s="169">
        <f>SUM(K78:K81)</f>
        <v>0</v>
      </c>
      <c r="L77" s="169"/>
      <c r="M77" s="169">
        <f>SUM(M78:M81)</f>
        <v>0</v>
      </c>
      <c r="N77" s="168"/>
      <c r="O77" s="168">
        <f>SUM(O78:O81)</f>
        <v>0</v>
      </c>
      <c r="P77" s="168"/>
      <c r="Q77" s="168">
        <f>SUM(Q78:Q81)</f>
        <v>1.1399999999999999</v>
      </c>
      <c r="R77" s="169"/>
      <c r="S77" s="169"/>
      <c r="T77" s="170"/>
      <c r="U77" s="164"/>
      <c r="V77" s="164">
        <f>SUM(V78:V81)</f>
        <v>6.85</v>
      </c>
      <c r="W77" s="164"/>
      <c r="X77" s="164"/>
      <c r="Y77" s="164"/>
      <c r="AG77" t="s">
        <v>267</v>
      </c>
    </row>
    <row r="78" spans="1:60" ht="22.5" outlineLevel="1" x14ac:dyDescent="0.2">
      <c r="A78" s="175">
        <v>22</v>
      </c>
      <c r="B78" s="176" t="s">
        <v>364</v>
      </c>
      <c r="C78" s="192" t="s">
        <v>365</v>
      </c>
      <c r="D78" s="177" t="s">
        <v>294</v>
      </c>
      <c r="E78" s="178">
        <v>114.1356</v>
      </c>
      <c r="F78" s="179"/>
      <c r="G78" s="180">
        <f>ROUND(E78*F78,2)</f>
        <v>0</v>
      </c>
      <c r="H78" s="179"/>
      <c r="I78" s="180">
        <f>ROUND(E78*H78,2)</f>
        <v>0</v>
      </c>
      <c r="J78" s="179"/>
      <c r="K78" s="180">
        <f>ROUND(E78*J78,2)</f>
        <v>0</v>
      </c>
      <c r="L78" s="180">
        <v>21</v>
      </c>
      <c r="M78" s="180">
        <f>G78*(1+L78/100)</f>
        <v>0</v>
      </c>
      <c r="N78" s="178">
        <v>0</v>
      </c>
      <c r="O78" s="178">
        <f>ROUND(E78*N78,2)</f>
        <v>0</v>
      </c>
      <c r="P78" s="178">
        <v>0.01</v>
      </c>
      <c r="Q78" s="178">
        <f>ROUND(E78*P78,2)</f>
        <v>1.1399999999999999</v>
      </c>
      <c r="R78" s="180" t="s">
        <v>366</v>
      </c>
      <c r="S78" s="180" t="s">
        <v>272</v>
      </c>
      <c r="T78" s="181" t="s">
        <v>272</v>
      </c>
      <c r="U78" s="158">
        <v>0.06</v>
      </c>
      <c r="V78" s="158">
        <f>ROUND(E78*U78,2)</f>
        <v>6.85</v>
      </c>
      <c r="W78" s="158"/>
      <c r="X78" s="158" t="s">
        <v>273</v>
      </c>
      <c r="Y78" s="158" t="s">
        <v>274</v>
      </c>
      <c r="Z78" s="147"/>
      <c r="AA78" s="147"/>
      <c r="AB78" s="147"/>
      <c r="AC78" s="147"/>
      <c r="AD78" s="147"/>
      <c r="AE78" s="147"/>
      <c r="AF78" s="147"/>
      <c r="AG78" s="147" t="s">
        <v>275</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367</v>
      </c>
      <c r="D79" s="160"/>
      <c r="E79" s="161">
        <v>114.1356</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54">
        <v>23</v>
      </c>
      <c r="B80" s="155" t="s">
        <v>368</v>
      </c>
      <c r="C80" s="196" t="s">
        <v>369</v>
      </c>
      <c r="D80" s="156" t="s">
        <v>0</v>
      </c>
      <c r="E80" s="190"/>
      <c r="F80" s="159"/>
      <c r="G80" s="158">
        <f>ROUND(E80*F80,2)</f>
        <v>0</v>
      </c>
      <c r="H80" s="159"/>
      <c r="I80" s="158">
        <f>ROUND(E80*H80,2)</f>
        <v>0</v>
      </c>
      <c r="J80" s="159"/>
      <c r="K80" s="158">
        <f>ROUND(E80*J80,2)</f>
        <v>0</v>
      </c>
      <c r="L80" s="158">
        <v>21</v>
      </c>
      <c r="M80" s="158">
        <f>G80*(1+L80/100)</f>
        <v>0</v>
      </c>
      <c r="N80" s="157">
        <v>0</v>
      </c>
      <c r="O80" s="157">
        <f>ROUND(E80*N80,2)</f>
        <v>0</v>
      </c>
      <c r="P80" s="157">
        <v>0</v>
      </c>
      <c r="Q80" s="157">
        <f>ROUND(E80*P80,2)</f>
        <v>0</v>
      </c>
      <c r="R80" s="158" t="s">
        <v>366</v>
      </c>
      <c r="S80" s="158" t="s">
        <v>272</v>
      </c>
      <c r="T80" s="158" t="s">
        <v>272</v>
      </c>
      <c r="U80" s="158">
        <v>0</v>
      </c>
      <c r="V80" s="158">
        <f>ROUND(E80*U80,2)</f>
        <v>0</v>
      </c>
      <c r="W80" s="158"/>
      <c r="X80" s="158" t="s">
        <v>361</v>
      </c>
      <c r="Y80" s="158" t="s">
        <v>274</v>
      </c>
      <c r="Z80" s="147"/>
      <c r="AA80" s="147"/>
      <c r="AB80" s="147"/>
      <c r="AC80" s="147"/>
      <c r="AD80" s="147"/>
      <c r="AE80" s="147"/>
      <c r="AF80" s="147"/>
      <c r="AG80" s="147" t="s">
        <v>362</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264" t="s">
        <v>370</v>
      </c>
      <c r="D81" s="265"/>
      <c r="E81" s="265"/>
      <c r="F81" s="265"/>
      <c r="G81" s="265"/>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277</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192</v>
      </c>
      <c r="C82" s="191" t="s">
        <v>193</v>
      </c>
      <c r="D82" s="167"/>
      <c r="E82" s="168"/>
      <c r="F82" s="169"/>
      <c r="G82" s="169">
        <f>SUMIF(AG83:AG87,"&lt;&gt;NOR",G83:G87)</f>
        <v>0</v>
      </c>
      <c r="H82" s="169"/>
      <c r="I82" s="169">
        <f>SUM(I83:I87)</f>
        <v>0</v>
      </c>
      <c r="J82" s="169"/>
      <c r="K82" s="169">
        <f>SUM(K83:K87)</f>
        <v>0</v>
      </c>
      <c r="L82" s="169"/>
      <c r="M82" s="169">
        <f>SUM(M83:M87)</f>
        <v>0</v>
      </c>
      <c r="N82" s="168"/>
      <c r="O82" s="168">
        <f>SUM(O83:O87)</f>
        <v>0</v>
      </c>
      <c r="P82" s="168"/>
      <c r="Q82" s="168">
        <f>SUM(Q83:Q87)</f>
        <v>0.03</v>
      </c>
      <c r="R82" s="169"/>
      <c r="S82" s="169"/>
      <c r="T82" s="170"/>
      <c r="U82" s="164"/>
      <c r="V82" s="164">
        <f>SUM(V83:V87)</f>
        <v>1.42</v>
      </c>
      <c r="W82" s="164"/>
      <c r="X82" s="164"/>
      <c r="Y82" s="164"/>
      <c r="AG82" t="s">
        <v>267</v>
      </c>
    </row>
    <row r="83" spans="1:60" outlineLevel="1" x14ac:dyDescent="0.2">
      <c r="A83" s="175">
        <v>24</v>
      </c>
      <c r="B83" s="176" t="s">
        <v>371</v>
      </c>
      <c r="C83" s="192" t="s">
        <v>372</v>
      </c>
      <c r="D83" s="177" t="s">
        <v>373</v>
      </c>
      <c r="E83" s="178">
        <v>2</v>
      </c>
      <c r="F83" s="179"/>
      <c r="G83" s="180">
        <f>ROUND(E83*F83,2)</f>
        <v>0</v>
      </c>
      <c r="H83" s="179"/>
      <c r="I83" s="180">
        <f>ROUND(E83*H83,2)</f>
        <v>0</v>
      </c>
      <c r="J83" s="179"/>
      <c r="K83" s="180">
        <f>ROUND(E83*J83,2)</f>
        <v>0</v>
      </c>
      <c r="L83" s="180">
        <v>21</v>
      </c>
      <c r="M83" s="180">
        <f>G83*(1+L83/100)</f>
        <v>0</v>
      </c>
      <c r="N83" s="178">
        <v>0</v>
      </c>
      <c r="O83" s="178">
        <f>ROUND(E83*N83,2)</f>
        <v>0</v>
      </c>
      <c r="P83" s="178">
        <v>1.7299999999999999E-2</v>
      </c>
      <c r="Q83" s="178">
        <f>ROUND(E83*P83,2)</f>
        <v>0.03</v>
      </c>
      <c r="R83" s="180" t="s">
        <v>374</v>
      </c>
      <c r="S83" s="180" t="s">
        <v>272</v>
      </c>
      <c r="T83" s="181" t="s">
        <v>272</v>
      </c>
      <c r="U83" s="158">
        <v>0.496</v>
      </c>
      <c r="V83" s="158">
        <f>ROUND(E83*U83,2)</f>
        <v>0.99</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266" t="s">
        <v>375</v>
      </c>
      <c r="D84" s="267"/>
      <c r="E84" s="267"/>
      <c r="F84" s="267"/>
      <c r="G84" s="267"/>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75">
        <v>25</v>
      </c>
      <c r="B85" s="176" t="s">
        <v>376</v>
      </c>
      <c r="C85" s="192" t="s">
        <v>377</v>
      </c>
      <c r="D85" s="177" t="s">
        <v>373</v>
      </c>
      <c r="E85" s="178">
        <v>2</v>
      </c>
      <c r="F85" s="179"/>
      <c r="G85" s="180">
        <f>ROUND(E85*F85,2)</f>
        <v>0</v>
      </c>
      <c r="H85" s="179"/>
      <c r="I85" s="180">
        <f>ROUND(E85*H85,2)</f>
        <v>0</v>
      </c>
      <c r="J85" s="179"/>
      <c r="K85" s="180">
        <f>ROUND(E85*J85,2)</f>
        <v>0</v>
      </c>
      <c r="L85" s="180">
        <v>21</v>
      </c>
      <c r="M85" s="180">
        <f>G85*(1+L85/100)</f>
        <v>0</v>
      </c>
      <c r="N85" s="178">
        <v>0</v>
      </c>
      <c r="O85" s="178">
        <f>ROUND(E85*N85,2)</f>
        <v>0</v>
      </c>
      <c r="P85" s="178">
        <v>1.56E-3</v>
      </c>
      <c r="Q85" s="178">
        <f>ROUND(E85*P85,2)</f>
        <v>0</v>
      </c>
      <c r="R85" s="180" t="s">
        <v>374</v>
      </c>
      <c r="S85" s="180" t="s">
        <v>272</v>
      </c>
      <c r="T85" s="181" t="s">
        <v>272</v>
      </c>
      <c r="U85" s="158">
        <v>0.217</v>
      </c>
      <c r="V85" s="158">
        <f>ROUND(E85*U85,2)</f>
        <v>0.43</v>
      </c>
      <c r="W85" s="158"/>
      <c r="X85" s="158" t="s">
        <v>273</v>
      </c>
      <c r="Y85" s="158" t="s">
        <v>274</v>
      </c>
      <c r="Z85" s="147"/>
      <c r="AA85" s="147"/>
      <c r="AB85" s="147"/>
      <c r="AC85" s="147"/>
      <c r="AD85" s="147"/>
      <c r="AE85" s="147"/>
      <c r="AF85" s="147"/>
      <c r="AG85" s="147" t="s">
        <v>275</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54">
        <v>26</v>
      </c>
      <c r="B86" s="155" t="s">
        <v>378</v>
      </c>
      <c r="C86" s="196" t="s">
        <v>379</v>
      </c>
      <c r="D86" s="156" t="s">
        <v>0</v>
      </c>
      <c r="E86" s="190"/>
      <c r="F86" s="159"/>
      <c r="G86" s="158">
        <f>ROUND(E86*F86,2)</f>
        <v>0</v>
      </c>
      <c r="H86" s="159"/>
      <c r="I86" s="158">
        <f>ROUND(E86*H86,2)</f>
        <v>0</v>
      </c>
      <c r="J86" s="159"/>
      <c r="K86" s="158">
        <f>ROUND(E86*J86,2)</f>
        <v>0</v>
      </c>
      <c r="L86" s="158">
        <v>21</v>
      </c>
      <c r="M86" s="158">
        <f>G86*(1+L86/100)</f>
        <v>0</v>
      </c>
      <c r="N86" s="157">
        <v>0</v>
      </c>
      <c r="O86" s="157">
        <f>ROUND(E86*N86,2)</f>
        <v>0</v>
      </c>
      <c r="P86" s="157">
        <v>0</v>
      </c>
      <c r="Q86" s="157">
        <f>ROUND(E86*P86,2)</f>
        <v>0</v>
      </c>
      <c r="R86" s="158" t="s">
        <v>374</v>
      </c>
      <c r="S86" s="158" t="s">
        <v>272</v>
      </c>
      <c r="T86" s="158" t="s">
        <v>272</v>
      </c>
      <c r="U86" s="158">
        <v>0</v>
      </c>
      <c r="V86" s="158">
        <f>ROUND(E86*U86,2)</f>
        <v>0</v>
      </c>
      <c r="W86" s="158"/>
      <c r="X86" s="158" t="s">
        <v>361</v>
      </c>
      <c r="Y86" s="158" t="s">
        <v>274</v>
      </c>
      <c r="Z86" s="147"/>
      <c r="AA86" s="147"/>
      <c r="AB86" s="147"/>
      <c r="AC86" s="147"/>
      <c r="AD86" s="147"/>
      <c r="AE86" s="147"/>
      <c r="AF86" s="147"/>
      <c r="AG86" s="147" t="s">
        <v>362</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264" t="s">
        <v>380</v>
      </c>
      <c r="D87" s="265"/>
      <c r="E87" s="265"/>
      <c r="F87" s="265"/>
      <c r="G87" s="265"/>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277</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x14ac:dyDescent="0.2">
      <c r="A88" s="165" t="s">
        <v>266</v>
      </c>
      <c r="B88" s="166" t="s">
        <v>194</v>
      </c>
      <c r="C88" s="191" t="s">
        <v>195</v>
      </c>
      <c r="D88" s="167"/>
      <c r="E88" s="168"/>
      <c r="F88" s="169"/>
      <c r="G88" s="169">
        <f>SUMIF(AG89:AG95,"&lt;&gt;NOR",G89:G95)</f>
        <v>0</v>
      </c>
      <c r="H88" s="169"/>
      <c r="I88" s="169">
        <f>SUM(I89:I95)</f>
        <v>0</v>
      </c>
      <c r="J88" s="169"/>
      <c r="K88" s="169">
        <f>SUM(K89:K95)</f>
        <v>0</v>
      </c>
      <c r="L88" s="169"/>
      <c r="M88" s="169">
        <f>SUM(M89:M95)</f>
        <v>0</v>
      </c>
      <c r="N88" s="168"/>
      <c r="O88" s="168">
        <f>SUM(O89:O95)</f>
        <v>0</v>
      </c>
      <c r="P88" s="168"/>
      <c r="Q88" s="168">
        <f>SUM(Q89:Q95)</f>
        <v>6.04</v>
      </c>
      <c r="R88" s="169"/>
      <c r="S88" s="169"/>
      <c r="T88" s="170"/>
      <c r="U88" s="164"/>
      <c r="V88" s="164">
        <f>SUM(V89:V95)</f>
        <v>65.260000000000005</v>
      </c>
      <c r="W88" s="164"/>
      <c r="X88" s="164"/>
      <c r="Y88" s="164"/>
      <c r="AG88" t="s">
        <v>267</v>
      </c>
    </row>
    <row r="89" spans="1:60" ht="22.5" outlineLevel="1" x14ac:dyDescent="0.2">
      <c r="A89" s="175">
        <v>27</v>
      </c>
      <c r="B89" s="176" t="s">
        <v>381</v>
      </c>
      <c r="C89" s="192" t="s">
        <v>382</v>
      </c>
      <c r="D89" s="177" t="s">
        <v>294</v>
      </c>
      <c r="E89" s="178">
        <v>114.1356</v>
      </c>
      <c r="F89" s="179"/>
      <c r="G89" s="180">
        <f>ROUND(E89*F89,2)</f>
        <v>0</v>
      </c>
      <c r="H89" s="179"/>
      <c r="I89" s="180">
        <f>ROUND(E89*H89,2)</f>
        <v>0</v>
      </c>
      <c r="J89" s="179"/>
      <c r="K89" s="180">
        <f>ROUND(E89*J89,2)</f>
        <v>0</v>
      </c>
      <c r="L89" s="180">
        <v>21</v>
      </c>
      <c r="M89" s="180">
        <f>G89*(1+L89/100)</f>
        <v>0</v>
      </c>
      <c r="N89" s="178">
        <v>0</v>
      </c>
      <c r="O89" s="178">
        <f>ROUND(E89*N89,2)</f>
        <v>0</v>
      </c>
      <c r="P89" s="178">
        <v>1.4999999999999999E-2</v>
      </c>
      <c r="Q89" s="178">
        <f>ROUND(E89*P89,2)</f>
        <v>1.71</v>
      </c>
      <c r="R89" s="180" t="s">
        <v>383</v>
      </c>
      <c r="S89" s="180" t="s">
        <v>272</v>
      </c>
      <c r="T89" s="181" t="s">
        <v>272</v>
      </c>
      <c r="U89" s="158">
        <v>0.09</v>
      </c>
      <c r="V89" s="158">
        <f>ROUND(E89*U89,2)</f>
        <v>10.27</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2" x14ac:dyDescent="0.2">
      <c r="A90" s="154"/>
      <c r="B90" s="155"/>
      <c r="C90" s="193" t="s">
        <v>367</v>
      </c>
      <c r="D90" s="160"/>
      <c r="E90" s="161">
        <v>114.1356</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5">
        <v>28</v>
      </c>
      <c r="B91" s="176" t="s">
        <v>384</v>
      </c>
      <c r="C91" s="192" t="s">
        <v>385</v>
      </c>
      <c r="D91" s="177" t="s">
        <v>294</v>
      </c>
      <c r="E91" s="178">
        <v>110.2496</v>
      </c>
      <c r="F91" s="179"/>
      <c r="G91" s="180">
        <f>ROUND(E91*F91,2)</f>
        <v>0</v>
      </c>
      <c r="H91" s="179"/>
      <c r="I91" s="180">
        <f>ROUND(E91*H91,2)</f>
        <v>0</v>
      </c>
      <c r="J91" s="179"/>
      <c r="K91" s="180">
        <f>ROUND(E91*J91,2)</f>
        <v>0</v>
      </c>
      <c r="L91" s="180">
        <v>21</v>
      </c>
      <c r="M91" s="180">
        <f>G91*(1+L91/100)</f>
        <v>0</v>
      </c>
      <c r="N91" s="178">
        <v>0</v>
      </c>
      <c r="O91" s="178">
        <f>ROUND(E91*N91,2)</f>
        <v>0</v>
      </c>
      <c r="P91" s="178">
        <v>3.9239999999999997E-2</v>
      </c>
      <c r="Q91" s="178">
        <f>ROUND(E91*P91,2)</f>
        <v>4.33</v>
      </c>
      <c r="R91" s="180" t="s">
        <v>386</v>
      </c>
      <c r="S91" s="180" t="s">
        <v>272</v>
      </c>
      <c r="T91" s="181" t="s">
        <v>272</v>
      </c>
      <c r="U91" s="158">
        <v>0.49875999999999998</v>
      </c>
      <c r="V91" s="158">
        <f>ROUND(E91*U91,2)</f>
        <v>54.99</v>
      </c>
      <c r="W91" s="158"/>
      <c r="X91" s="158" t="s">
        <v>387</v>
      </c>
      <c r="Y91" s="158" t="s">
        <v>274</v>
      </c>
      <c r="Z91" s="147"/>
      <c r="AA91" s="147"/>
      <c r="AB91" s="147"/>
      <c r="AC91" s="147"/>
      <c r="AD91" s="147"/>
      <c r="AE91" s="147"/>
      <c r="AF91" s="147"/>
      <c r="AG91" s="147" t="s">
        <v>388</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ht="33.75" outlineLevel="2" x14ac:dyDescent="0.2">
      <c r="A92" s="154"/>
      <c r="B92" s="155"/>
      <c r="C92" s="266" t="s">
        <v>389</v>
      </c>
      <c r="D92" s="267"/>
      <c r="E92" s="267"/>
      <c r="F92" s="267"/>
      <c r="G92" s="267"/>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89" t="str">
        <f>C92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92" s="147"/>
      <c r="BC92" s="147"/>
      <c r="BD92" s="147"/>
      <c r="BE92" s="147"/>
      <c r="BF92" s="147"/>
      <c r="BG92" s="147"/>
      <c r="BH92" s="147"/>
    </row>
    <row r="93" spans="1:60" outlineLevel="2" x14ac:dyDescent="0.2">
      <c r="A93" s="154"/>
      <c r="B93" s="155"/>
      <c r="C93" s="193" t="s">
        <v>390</v>
      </c>
      <c r="D93" s="160"/>
      <c r="E93" s="161">
        <v>110.2496</v>
      </c>
      <c r="F93" s="158"/>
      <c r="G93" s="158"/>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279</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54">
        <v>29</v>
      </c>
      <c r="B94" s="155" t="s">
        <v>391</v>
      </c>
      <c r="C94" s="196" t="s">
        <v>392</v>
      </c>
      <c r="D94" s="156" t="s">
        <v>0</v>
      </c>
      <c r="E94" s="190"/>
      <c r="F94" s="159"/>
      <c r="G94" s="158">
        <f>ROUND(E94*F94,2)</f>
        <v>0</v>
      </c>
      <c r="H94" s="159"/>
      <c r="I94" s="158">
        <f>ROUND(E94*H94,2)</f>
        <v>0</v>
      </c>
      <c r="J94" s="159"/>
      <c r="K94" s="158">
        <f>ROUND(E94*J94,2)</f>
        <v>0</v>
      </c>
      <c r="L94" s="158">
        <v>21</v>
      </c>
      <c r="M94" s="158">
        <f>G94*(1+L94/100)</f>
        <v>0</v>
      </c>
      <c r="N94" s="157">
        <v>0</v>
      </c>
      <c r="O94" s="157">
        <f>ROUND(E94*N94,2)</f>
        <v>0</v>
      </c>
      <c r="P94" s="157">
        <v>0</v>
      </c>
      <c r="Q94" s="157">
        <f>ROUND(E94*P94,2)</f>
        <v>0</v>
      </c>
      <c r="R94" s="158" t="s">
        <v>383</v>
      </c>
      <c r="S94" s="158" t="s">
        <v>272</v>
      </c>
      <c r="T94" s="158" t="s">
        <v>272</v>
      </c>
      <c r="U94" s="158">
        <v>0</v>
      </c>
      <c r="V94" s="158">
        <f>ROUND(E94*U94,2)</f>
        <v>0</v>
      </c>
      <c r="W94" s="158"/>
      <c r="X94" s="158" t="s">
        <v>361</v>
      </c>
      <c r="Y94" s="158" t="s">
        <v>274</v>
      </c>
      <c r="Z94" s="147"/>
      <c r="AA94" s="147"/>
      <c r="AB94" s="147"/>
      <c r="AC94" s="147"/>
      <c r="AD94" s="147"/>
      <c r="AE94" s="147"/>
      <c r="AF94" s="147"/>
      <c r="AG94" s="147" t="s">
        <v>362</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264" t="s">
        <v>370</v>
      </c>
      <c r="D95" s="265"/>
      <c r="E95" s="265"/>
      <c r="F95" s="265"/>
      <c r="G95" s="265"/>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277</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196</v>
      </c>
      <c r="C96" s="191" t="s">
        <v>197</v>
      </c>
      <c r="D96" s="167"/>
      <c r="E96" s="168"/>
      <c r="F96" s="169"/>
      <c r="G96" s="169">
        <f>SUMIF(AG97:AG106,"&lt;&gt;NOR",G97:G106)</f>
        <v>0</v>
      </c>
      <c r="H96" s="169"/>
      <c r="I96" s="169">
        <f>SUM(I97:I106)</f>
        <v>0</v>
      </c>
      <c r="J96" s="169"/>
      <c r="K96" s="169">
        <f>SUM(K97:K106)</f>
        <v>0</v>
      </c>
      <c r="L96" s="169"/>
      <c r="M96" s="169">
        <f>SUM(M97:M106)</f>
        <v>0</v>
      </c>
      <c r="N96" s="168"/>
      <c r="O96" s="168">
        <f>SUM(O97:O106)</f>
        <v>0</v>
      </c>
      <c r="P96" s="168"/>
      <c r="Q96" s="168">
        <f>SUM(Q97:Q106)</f>
        <v>0.16</v>
      </c>
      <c r="R96" s="169"/>
      <c r="S96" s="169"/>
      <c r="T96" s="170"/>
      <c r="U96" s="164"/>
      <c r="V96" s="164">
        <f>SUM(V97:V106)</f>
        <v>4.49</v>
      </c>
      <c r="W96" s="164"/>
      <c r="X96" s="164"/>
      <c r="Y96" s="164"/>
      <c r="AG96" t="s">
        <v>267</v>
      </c>
    </row>
    <row r="97" spans="1:60" outlineLevel="1" x14ac:dyDescent="0.2">
      <c r="A97" s="175">
        <v>30</v>
      </c>
      <c r="B97" s="176" t="s">
        <v>393</v>
      </c>
      <c r="C97" s="192" t="s">
        <v>394</v>
      </c>
      <c r="D97" s="177" t="s">
        <v>395</v>
      </c>
      <c r="E97" s="178">
        <v>39.1</v>
      </c>
      <c r="F97" s="179"/>
      <c r="G97" s="180">
        <f>ROUND(E97*F97,2)</f>
        <v>0</v>
      </c>
      <c r="H97" s="179"/>
      <c r="I97" s="180">
        <f>ROUND(E97*H97,2)</f>
        <v>0</v>
      </c>
      <c r="J97" s="179"/>
      <c r="K97" s="180">
        <f>ROUND(E97*J97,2)</f>
        <v>0</v>
      </c>
      <c r="L97" s="180">
        <v>21</v>
      </c>
      <c r="M97" s="180">
        <f>G97*(1+L97/100)</f>
        <v>0</v>
      </c>
      <c r="N97" s="178">
        <v>0</v>
      </c>
      <c r="O97" s="178">
        <f>ROUND(E97*N97,2)</f>
        <v>0</v>
      </c>
      <c r="P97" s="178">
        <v>3.3600000000000001E-3</v>
      </c>
      <c r="Q97" s="178">
        <f>ROUND(E97*P97,2)</f>
        <v>0.13</v>
      </c>
      <c r="R97" s="180" t="s">
        <v>396</v>
      </c>
      <c r="S97" s="180" t="s">
        <v>272</v>
      </c>
      <c r="T97" s="181" t="s">
        <v>272</v>
      </c>
      <c r="U97" s="158">
        <v>6.9000000000000006E-2</v>
      </c>
      <c r="V97" s="158">
        <f>ROUND(E97*U97,2)</f>
        <v>2.7</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193" t="s">
        <v>397</v>
      </c>
      <c r="D98" s="160"/>
      <c r="E98" s="161">
        <v>39.1</v>
      </c>
      <c r="F98" s="158"/>
      <c r="G98" s="158"/>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279</v>
      </c>
      <c r="AH98" s="147">
        <v>0</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31</v>
      </c>
      <c r="B99" s="183" t="s">
        <v>398</v>
      </c>
      <c r="C99" s="194" t="s">
        <v>399</v>
      </c>
      <c r="D99" s="184" t="s">
        <v>333</v>
      </c>
      <c r="E99" s="185">
        <v>2</v>
      </c>
      <c r="F99" s="186"/>
      <c r="G99" s="187">
        <f>ROUND(E99*F99,2)</f>
        <v>0</v>
      </c>
      <c r="H99" s="186"/>
      <c r="I99" s="187">
        <f>ROUND(E99*H99,2)</f>
        <v>0</v>
      </c>
      <c r="J99" s="186"/>
      <c r="K99" s="187">
        <f>ROUND(E99*J99,2)</f>
        <v>0</v>
      </c>
      <c r="L99" s="187">
        <v>21</v>
      </c>
      <c r="M99" s="187">
        <f>G99*(1+L99/100)</f>
        <v>0</v>
      </c>
      <c r="N99" s="185">
        <v>0</v>
      </c>
      <c r="O99" s="185">
        <f>ROUND(E99*N99,2)</f>
        <v>0</v>
      </c>
      <c r="P99" s="185">
        <v>1.15E-3</v>
      </c>
      <c r="Q99" s="185">
        <f>ROUND(E99*P99,2)</f>
        <v>0</v>
      </c>
      <c r="R99" s="187" t="s">
        <v>396</v>
      </c>
      <c r="S99" s="187" t="s">
        <v>272</v>
      </c>
      <c r="T99" s="188" t="s">
        <v>272</v>
      </c>
      <c r="U99" s="158">
        <v>9.1999999999999998E-2</v>
      </c>
      <c r="V99" s="158">
        <f>ROUND(E99*U99,2)</f>
        <v>0.18</v>
      </c>
      <c r="W99" s="158"/>
      <c r="X99" s="158" t="s">
        <v>273</v>
      </c>
      <c r="Y99" s="158" t="s">
        <v>274</v>
      </c>
      <c r="Z99" s="147"/>
      <c r="AA99" s="147"/>
      <c r="AB99" s="147"/>
      <c r="AC99" s="147"/>
      <c r="AD99" s="147"/>
      <c r="AE99" s="147"/>
      <c r="AF99" s="147"/>
      <c r="AG99" s="147" t="s">
        <v>275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5">
        <v>32</v>
      </c>
      <c r="B100" s="176" t="s">
        <v>400</v>
      </c>
      <c r="C100" s="192" t="s">
        <v>401</v>
      </c>
      <c r="D100" s="177" t="s">
        <v>395</v>
      </c>
      <c r="E100" s="178">
        <v>13.7</v>
      </c>
      <c r="F100" s="179"/>
      <c r="G100" s="180">
        <f>ROUND(E100*F100,2)</f>
        <v>0</v>
      </c>
      <c r="H100" s="179"/>
      <c r="I100" s="180">
        <f>ROUND(E100*H100,2)</f>
        <v>0</v>
      </c>
      <c r="J100" s="179"/>
      <c r="K100" s="180">
        <f>ROUND(E100*J100,2)</f>
        <v>0</v>
      </c>
      <c r="L100" s="180">
        <v>21</v>
      </c>
      <c r="M100" s="180">
        <f>G100*(1+L100/100)</f>
        <v>0</v>
      </c>
      <c r="N100" s="178">
        <v>0</v>
      </c>
      <c r="O100" s="178">
        <f>ROUND(E100*N100,2)</f>
        <v>0</v>
      </c>
      <c r="P100" s="178">
        <v>1.3500000000000001E-3</v>
      </c>
      <c r="Q100" s="178">
        <f>ROUND(E100*P100,2)</f>
        <v>0.02</v>
      </c>
      <c r="R100" s="180" t="s">
        <v>396</v>
      </c>
      <c r="S100" s="180" t="s">
        <v>272</v>
      </c>
      <c r="T100" s="181" t="s">
        <v>272</v>
      </c>
      <c r="U100" s="158">
        <v>9.1999999999999998E-2</v>
      </c>
      <c r="V100" s="158">
        <f>ROUND(E100*U100,2)</f>
        <v>1.26</v>
      </c>
      <c r="W100" s="158"/>
      <c r="X100" s="158" t="s">
        <v>273</v>
      </c>
      <c r="Y100" s="158" t="s">
        <v>274</v>
      </c>
      <c r="Z100" s="147"/>
      <c r="AA100" s="147"/>
      <c r="AB100" s="147"/>
      <c r="AC100" s="147"/>
      <c r="AD100" s="147"/>
      <c r="AE100" s="147"/>
      <c r="AF100" s="147"/>
      <c r="AG100" s="147" t="s">
        <v>275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2" x14ac:dyDescent="0.2">
      <c r="A101" s="154"/>
      <c r="B101" s="155"/>
      <c r="C101" s="193" t="s">
        <v>402</v>
      </c>
      <c r="D101" s="160"/>
      <c r="E101" s="161">
        <v>10.8</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3" x14ac:dyDescent="0.2">
      <c r="A102" s="154"/>
      <c r="B102" s="155"/>
      <c r="C102" s="193" t="s">
        <v>403</v>
      </c>
      <c r="D102" s="160"/>
      <c r="E102" s="161">
        <v>2.9</v>
      </c>
      <c r="F102" s="158"/>
      <c r="G102" s="158"/>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279</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33</v>
      </c>
      <c r="B103" s="176" t="s">
        <v>404</v>
      </c>
      <c r="C103" s="192" t="s">
        <v>405</v>
      </c>
      <c r="D103" s="177" t="s">
        <v>395</v>
      </c>
      <c r="E103" s="178">
        <v>6</v>
      </c>
      <c r="F103" s="179"/>
      <c r="G103" s="180">
        <f>ROUND(E103*F103,2)</f>
        <v>0</v>
      </c>
      <c r="H103" s="179"/>
      <c r="I103" s="180">
        <f>ROUND(E103*H103,2)</f>
        <v>0</v>
      </c>
      <c r="J103" s="179"/>
      <c r="K103" s="180">
        <f>ROUND(E103*J103,2)</f>
        <v>0</v>
      </c>
      <c r="L103" s="180">
        <v>21</v>
      </c>
      <c r="M103" s="180">
        <f>G103*(1+L103/100)</f>
        <v>0</v>
      </c>
      <c r="N103" s="178">
        <v>0</v>
      </c>
      <c r="O103" s="178">
        <f>ROUND(E103*N103,2)</f>
        <v>0</v>
      </c>
      <c r="P103" s="178">
        <v>2.2599999999999999E-3</v>
      </c>
      <c r="Q103" s="178">
        <f>ROUND(E103*P103,2)</f>
        <v>0.01</v>
      </c>
      <c r="R103" s="180" t="s">
        <v>396</v>
      </c>
      <c r="S103" s="180" t="s">
        <v>272</v>
      </c>
      <c r="T103" s="181" t="s">
        <v>272</v>
      </c>
      <c r="U103" s="158">
        <v>5.7500000000000002E-2</v>
      </c>
      <c r="V103" s="158">
        <f>ROUND(E103*U103,2)</f>
        <v>0.35</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406</v>
      </c>
      <c r="D104" s="160"/>
      <c r="E104" s="161">
        <v>6</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54">
        <v>34</v>
      </c>
      <c r="B105" s="155" t="s">
        <v>407</v>
      </c>
      <c r="C105" s="196" t="s">
        <v>408</v>
      </c>
      <c r="D105" s="156" t="s">
        <v>0</v>
      </c>
      <c r="E105" s="190"/>
      <c r="F105" s="159"/>
      <c r="G105" s="158">
        <f>ROUND(E105*F105,2)</f>
        <v>0</v>
      </c>
      <c r="H105" s="159"/>
      <c r="I105" s="158">
        <f>ROUND(E105*H105,2)</f>
        <v>0</v>
      </c>
      <c r="J105" s="159"/>
      <c r="K105" s="158">
        <f>ROUND(E105*J105,2)</f>
        <v>0</v>
      </c>
      <c r="L105" s="158">
        <v>21</v>
      </c>
      <c r="M105" s="158">
        <f>G105*(1+L105/100)</f>
        <v>0</v>
      </c>
      <c r="N105" s="157">
        <v>0</v>
      </c>
      <c r="O105" s="157">
        <f>ROUND(E105*N105,2)</f>
        <v>0</v>
      </c>
      <c r="P105" s="157">
        <v>0</v>
      </c>
      <c r="Q105" s="157">
        <f>ROUND(E105*P105,2)</f>
        <v>0</v>
      </c>
      <c r="R105" s="158" t="s">
        <v>396</v>
      </c>
      <c r="S105" s="158" t="s">
        <v>272</v>
      </c>
      <c r="T105" s="158" t="s">
        <v>272</v>
      </c>
      <c r="U105" s="158">
        <v>0</v>
      </c>
      <c r="V105" s="158">
        <f>ROUND(E105*U105,2)</f>
        <v>0</v>
      </c>
      <c r="W105" s="158"/>
      <c r="X105" s="158" t="s">
        <v>361</v>
      </c>
      <c r="Y105" s="158" t="s">
        <v>274</v>
      </c>
      <c r="Z105" s="147"/>
      <c r="AA105" s="147"/>
      <c r="AB105" s="147"/>
      <c r="AC105" s="147"/>
      <c r="AD105" s="147"/>
      <c r="AE105" s="147"/>
      <c r="AF105" s="147"/>
      <c r="AG105" s="147" t="s">
        <v>362</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2" x14ac:dyDescent="0.2">
      <c r="A106" s="154"/>
      <c r="B106" s="155"/>
      <c r="C106" s="264" t="s">
        <v>370</v>
      </c>
      <c r="D106" s="265"/>
      <c r="E106" s="265"/>
      <c r="F106" s="265"/>
      <c r="G106" s="265"/>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277</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x14ac:dyDescent="0.2">
      <c r="A107" s="165" t="s">
        <v>266</v>
      </c>
      <c r="B107" s="166" t="s">
        <v>198</v>
      </c>
      <c r="C107" s="191" t="s">
        <v>199</v>
      </c>
      <c r="D107" s="167"/>
      <c r="E107" s="168"/>
      <c r="F107" s="169"/>
      <c r="G107" s="169">
        <f>SUMIF(AG108:AG110,"&lt;&gt;NOR",G108:G110)</f>
        <v>0</v>
      </c>
      <c r="H107" s="169"/>
      <c r="I107" s="169">
        <f>SUM(I108:I110)</f>
        <v>0</v>
      </c>
      <c r="J107" s="169"/>
      <c r="K107" s="169">
        <f>SUM(K108:K110)</f>
        <v>0</v>
      </c>
      <c r="L107" s="169"/>
      <c r="M107" s="169">
        <f>SUM(M108:M110)</f>
        <v>0</v>
      </c>
      <c r="N107" s="168"/>
      <c r="O107" s="168">
        <f>SUM(O108:O110)</f>
        <v>0</v>
      </c>
      <c r="P107" s="168"/>
      <c r="Q107" s="168">
        <f>SUM(Q108:Q110)</f>
        <v>0.66</v>
      </c>
      <c r="R107" s="169"/>
      <c r="S107" s="169"/>
      <c r="T107" s="170"/>
      <c r="U107" s="164"/>
      <c r="V107" s="164">
        <f>SUM(V108:V110)</f>
        <v>3.52</v>
      </c>
      <c r="W107" s="164"/>
      <c r="X107" s="164"/>
      <c r="Y107" s="164"/>
      <c r="AG107" t="s">
        <v>267</v>
      </c>
    </row>
    <row r="108" spans="1:60" outlineLevel="1" x14ac:dyDescent="0.2">
      <c r="A108" s="175">
        <v>35</v>
      </c>
      <c r="B108" s="176" t="s">
        <v>409</v>
      </c>
      <c r="C108" s="192" t="s">
        <v>410</v>
      </c>
      <c r="D108" s="177" t="s">
        <v>333</v>
      </c>
      <c r="E108" s="178">
        <v>4</v>
      </c>
      <c r="F108" s="179"/>
      <c r="G108" s="180">
        <f>ROUND(E108*F108,2)</f>
        <v>0</v>
      </c>
      <c r="H108" s="179"/>
      <c r="I108" s="180">
        <f>ROUND(E108*H108,2)</f>
        <v>0</v>
      </c>
      <c r="J108" s="179"/>
      <c r="K108" s="180">
        <f>ROUND(E108*J108,2)</f>
        <v>0</v>
      </c>
      <c r="L108" s="180">
        <v>21</v>
      </c>
      <c r="M108" s="180">
        <f>G108*(1+L108/100)</f>
        <v>0</v>
      </c>
      <c r="N108" s="178">
        <v>0</v>
      </c>
      <c r="O108" s="178">
        <f>ROUND(E108*N108,2)</f>
        <v>0</v>
      </c>
      <c r="P108" s="178">
        <v>0.16600000000000001</v>
      </c>
      <c r="Q108" s="178">
        <f>ROUND(E108*P108,2)</f>
        <v>0.66</v>
      </c>
      <c r="R108" s="180" t="s">
        <v>411</v>
      </c>
      <c r="S108" s="180" t="s">
        <v>272</v>
      </c>
      <c r="T108" s="181" t="s">
        <v>272</v>
      </c>
      <c r="U108" s="158">
        <v>0.88</v>
      </c>
      <c r="V108" s="158">
        <f>ROUND(E108*U108,2)</f>
        <v>3.52</v>
      </c>
      <c r="W108" s="158"/>
      <c r="X108" s="158" t="s">
        <v>273</v>
      </c>
      <c r="Y108" s="158" t="s">
        <v>274</v>
      </c>
      <c r="Z108" s="147"/>
      <c r="AA108" s="147"/>
      <c r="AB108" s="147"/>
      <c r="AC108" s="147"/>
      <c r="AD108" s="147"/>
      <c r="AE108" s="147"/>
      <c r="AF108" s="147"/>
      <c r="AG108" s="147" t="s">
        <v>275</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54">
        <v>36</v>
      </c>
      <c r="B109" s="155" t="s">
        <v>412</v>
      </c>
      <c r="C109" s="196" t="s">
        <v>413</v>
      </c>
      <c r="D109" s="156" t="s">
        <v>0</v>
      </c>
      <c r="E109" s="190"/>
      <c r="F109" s="159"/>
      <c r="G109" s="158">
        <f>ROUND(E109*F109,2)</f>
        <v>0</v>
      </c>
      <c r="H109" s="159"/>
      <c r="I109" s="158">
        <f>ROUND(E109*H109,2)</f>
        <v>0</v>
      </c>
      <c r="J109" s="159"/>
      <c r="K109" s="158">
        <f>ROUND(E109*J109,2)</f>
        <v>0</v>
      </c>
      <c r="L109" s="158">
        <v>21</v>
      </c>
      <c r="M109" s="158">
        <f>G109*(1+L109/100)</f>
        <v>0</v>
      </c>
      <c r="N109" s="157">
        <v>0</v>
      </c>
      <c r="O109" s="157">
        <f>ROUND(E109*N109,2)</f>
        <v>0</v>
      </c>
      <c r="P109" s="157">
        <v>0</v>
      </c>
      <c r="Q109" s="157">
        <f>ROUND(E109*P109,2)</f>
        <v>0</v>
      </c>
      <c r="R109" s="158" t="s">
        <v>411</v>
      </c>
      <c r="S109" s="158" t="s">
        <v>272</v>
      </c>
      <c r="T109" s="158" t="s">
        <v>272</v>
      </c>
      <c r="U109" s="158">
        <v>0</v>
      </c>
      <c r="V109" s="158">
        <f>ROUND(E109*U109,2)</f>
        <v>0</v>
      </c>
      <c r="W109" s="158"/>
      <c r="X109" s="158" t="s">
        <v>361</v>
      </c>
      <c r="Y109" s="158" t="s">
        <v>274</v>
      </c>
      <c r="Z109" s="147"/>
      <c r="AA109" s="147"/>
      <c r="AB109" s="147"/>
      <c r="AC109" s="147"/>
      <c r="AD109" s="147"/>
      <c r="AE109" s="147"/>
      <c r="AF109" s="147"/>
      <c r="AG109" s="147" t="s">
        <v>362</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264" t="s">
        <v>370</v>
      </c>
      <c r="D110" s="265"/>
      <c r="E110" s="265"/>
      <c r="F110" s="265"/>
      <c r="G110" s="265"/>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277</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x14ac:dyDescent="0.2">
      <c r="A111" s="165" t="s">
        <v>266</v>
      </c>
      <c r="B111" s="166" t="s">
        <v>204</v>
      </c>
      <c r="C111" s="191" t="s">
        <v>205</v>
      </c>
      <c r="D111" s="167"/>
      <c r="E111" s="168"/>
      <c r="F111" s="169"/>
      <c r="G111" s="169">
        <f>SUMIF(AG112:AG115,"&lt;&gt;NOR",G112:G115)</f>
        <v>0</v>
      </c>
      <c r="H111" s="169"/>
      <c r="I111" s="169">
        <f>SUM(I112:I115)</f>
        <v>0</v>
      </c>
      <c r="J111" s="169"/>
      <c r="K111" s="169">
        <f>SUM(K112:K115)</f>
        <v>0</v>
      </c>
      <c r="L111" s="169"/>
      <c r="M111" s="169">
        <f>SUM(M112:M115)</f>
        <v>0</v>
      </c>
      <c r="N111" s="168"/>
      <c r="O111" s="168">
        <f>SUM(O112:O115)</f>
        <v>0</v>
      </c>
      <c r="P111" s="168"/>
      <c r="Q111" s="168">
        <f>SUM(Q112:Q115)</f>
        <v>0.05</v>
      </c>
      <c r="R111" s="169"/>
      <c r="S111" s="169"/>
      <c r="T111" s="170"/>
      <c r="U111" s="164"/>
      <c r="V111" s="164">
        <f>SUM(V112:V115)</f>
        <v>5.19</v>
      </c>
      <c r="W111" s="164"/>
      <c r="X111" s="164"/>
      <c r="Y111" s="164"/>
      <c r="AG111" t="s">
        <v>267</v>
      </c>
    </row>
    <row r="112" spans="1:60" ht="22.5" outlineLevel="1" x14ac:dyDescent="0.2">
      <c r="A112" s="175">
        <v>37</v>
      </c>
      <c r="B112" s="176" t="s">
        <v>414</v>
      </c>
      <c r="C112" s="192" t="s">
        <v>415</v>
      </c>
      <c r="D112" s="177" t="s">
        <v>294</v>
      </c>
      <c r="E112" s="178">
        <v>49.46</v>
      </c>
      <c r="F112" s="179"/>
      <c r="G112" s="180">
        <f>ROUND(E112*F112,2)</f>
        <v>0</v>
      </c>
      <c r="H112" s="179"/>
      <c r="I112" s="180">
        <f>ROUND(E112*H112,2)</f>
        <v>0</v>
      </c>
      <c r="J112" s="179"/>
      <c r="K112" s="180">
        <f>ROUND(E112*J112,2)</f>
        <v>0</v>
      </c>
      <c r="L112" s="180">
        <v>21</v>
      </c>
      <c r="M112" s="180">
        <f>G112*(1+L112/100)</f>
        <v>0</v>
      </c>
      <c r="N112" s="178">
        <v>0</v>
      </c>
      <c r="O112" s="178">
        <f>ROUND(E112*N112,2)</f>
        <v>0</v>
      </c>
      <c r="P112" s="178">
        <v>1E-3</v>
      </c>
      <c r="Q112" s="178">
        <f>ROUND(E112*P112,2)</f>
        <v>0.05</v>
      </c>
      <c r="R112" s="180" t="s">
        <v>416</v>
      </c>
      <c r="S112" s="180" t="s">
        <v>272</v>
      </c>
      <c r="T112" s="181" t="s">
        <v>272</v>
      </c>
      <c r="U112" s="158">
        <v>0.105</v>
      </c>
      <c r="V112" s="158">
        <f>ROUND(E112*U112,2)</f>
        <v>5.19</v>
      </c>
      <c r="W112" s="158"/>
      <c r="X112" s="158" t="s">
        <v>273</v>
      </c>
      <c r="Y112" s="158" t="s">
        <v>274</v>
      </c>
      <c r="Z112" s="147"/>
      <c r="AA112" s="147"/>
      <c r="AB112" s="147"/>
      <c r="AC112" s="147"/>
      <c r="AD112" s="147"/>
      <c r="AE112" s="147"/>
      <c r="AF112" s="147"/>
      <c r="AG112" s="147" t="s">
        <v>275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2" x14ac:dyDescent="0.2">
      <c r="A113" s="154"/>
      <c r="B113" s="155"/>
      <c r="C113" s="193" t="s">
        <v>417</v>
      </c>
      <c r="D113" s="160"/>
      <c r="E113" s="161">
        <v>49.46</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54">
        <v>38</v>
      </c>
      <c r="B114" s="155" t="s">
        <v>418</v>
      </c>
      <c r="C114" s="196" t="s">
        <v>419</v>
      </c>
      <c r="D114" s="156" t="s">
        <v>0</v>
      </c>
      <c r="E114" s="190"/>
      <c r="F114" s="159"/>
      <c r="G114" s="158">
        <f>ROUND(E114*F114,2)</f>
        <v>0</v>
      </c>
      <c r="H114" s="159"/>
      <c r="I114" s="158">
        <f>ROUND(E114*H114,2)</f>
        <v>0</v>
      </c>
      <c r="J114" s="159"/>
      <c r="K114" s="158">
        <f>ROUND(E114*J114,2)</f>
        <v>0</v>
      </c>
      <c r="L114" s="158">
        <v>21</v>
      </c>
      <c r="M114" s="158">
        <f>G114*(1+L114/100)</f>
        <v>0</v>
      </c>
      <c r="N114" s="157">
        <v>0</v>
      </c>
      <c r="O114" s="157">
        <f>ROUND(E114*N114,2)</f>
        <v>0</v>
      </c>
      <c r="P114" s="157">
        <v>0</v>
      </c>
      <c r="Q114" s="157">
        <f>ROUND(E114*P114,2)</f>
        <v>0</v>
      </c>
      <c r="R114" s="158" t="s">
        <v>416</v>
      </c>
      <c r="S114" s="158" t="s">
        <v>272</v>
      </c>
      <c r="T114" s="158" t="s">
        <v>272</v>
      </c>
      <c r="U114" s="158">
        <v>0</v>
      </c>
      <c r="V114" s="158">
        <f>ROUND(E114*U114,2)</f>
        <v>0</v>
      </c>
      <c r="W114" s="158"/>
      <c r="X114" s="158" t="s">
        <v>361</v>
      </c>
      <c r="Y114" s="158" t="s">
        <v>274</v>
      </c>
      <c r="Z114" s="147"/>
      <c r="AA114" s="147"/>
      <c r="AB114" s="147"/>
      <c r="AC114" s="147"/>
      <c r="AD114" s="147"/>
      <c r="AE114" s="147"/>
      <c r="AF114" s="147"/>
      <c r="AG114" s="147" t="s">
        <v>362</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64" t="s">
        <v>380</v>
      </c>
      <c r="D115" s="265"/>
      <c r="E115" s="265"/>
      <c r="F115" s="265"/>
      <c r="G115" s="265"/>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x14ac:dyDescent="0.2">
      <c r="A116" s="165" t="s">
        <v>266</v>
      </c>
      <c r="B116" s="166" t="s">
        <v>212</v>
      </c>
      <c r="C116" s="191" t="s">
        <v>213</v>
      </c>
      <c r="D116" s="167"/>
      <c r="E116" s="168"/>
      <c r="F116" s="169"/>
      <c r="G116" s="169">
        <f>SUMIF(AG117:AG117,"&lt;&gt;NOR",G117:G117)</f>
        <v>0</v>
      </c>
      <c r="H116" s="169"/>
      <c r="I116" s="169">
        <f>SUM(I117:I117)</f>
        <v>0</v>
      </c>
      <c r="J116" s="169"/>
      <c r="K116" s="169">
        <f>SUM(K117:K117)</f>
        <v>0</v>
      </c>
      <c r="L116" s="169"/>
      <c r="M116" s="169">
        <f>SUM(M117:M117)</f>
        <v>0</v>
      </c>
      <c r="N116" s="168"/>
      <c r="O116" s="168">
        <f>SUM(O117:O117)</f>
        <v>0</v>
      </c>
      <c r="P116" s="168"/>
      <c r="Q116" s="168">
        <f>SUM(Q117:Q117)</f>
        <v>0</v>
      </c>
      <c r="R116" s="169"/>
      <c r="S116" s="169"/>
      <c r="T116" s="170"/>
      <c r="U116" s="164"/>
      <c r="V116" s="164">
        <f>SUM(V117:V117)</f>
        <v>0</v>
      </c>
      <c r="W116" s="164"/>
      <c r="X116" s="164"/>
      <c r="Y116" s="164"/>
      <c r="AG116" t="s">
        <v>267</v>
      </c>
    </row>
    <row r="117" spans="1:60" outlineLevel="1" x14ac:dyDescent="0.2">
      <c r="A117" s="182">
        <v>39</v>
      </c>
      <c r="B117" s="183" t="s">
        <v>420</v>
      </c>
      <c r="C117" s="194" t="s">
        <v>421</v>
      </c>
      <c r="D117" s="184" t="s">
        <v>333</v>
      </c>
      <c r="E117" s="185">
        <v>7</v>
      </c>
      <c r="F117" s="186"/>
      <c r="G117" s="187">
        <f>ROUND(E117*F117,2)</f>
        <v>0</v>
      </c>
      <c r="H117" s="186"/>
      <c r="I117" s="187">
        <f>ROUND(E117*H117,2)</f>
        <v>0</v>
      </c>
      <c r="J117" s="186"/>
      <c r="K117" s="187">
        <f>ROUND(E117*J117,2)</f>
        <v>0</v>
      </c>
      <c r="L117" s="187">
        <v>21</v>
      </c>
      <c r="M117" s="187">
        <f>G117*(1+L117/100)</f>
        <v>0</v>
      </c>
      <c r="N117" s="185">
        <v>0</v>
      </c>
      <c r="O117" s="185">
        <f>ROUND(E117*N117,2)</f>
        <v>0</v>
      </c>
      <c r="P117" s="185">
        <v>0</v>
      </c>
      <c r="Q117" s="185">
        <f>ROUND(E117*P117,2)</f>
        <v>0</v>
      </c>
      <c r="R117" s="187"/>
      <c r="S117" s="187" t="s">
        <v>290</v>
      </c>
      <c r="T117" s="188" t="s">
        <v>291</v>
      </c>
      <c r="U117" s="158">
        <v>0</v>
      </c>
      <c r="V117" s="158">
        <f>ROUND(E117*U117,2)</f>
        <v>0</v>
      </c>
      <c r="W117" s="158"/>
      <c r="X117" s="158" t="s">
        <v>273</v>
      </c>
      <c r="Y117" s="158" t="s">
        <v>274</v>
      </c>
      <c r="Z117" s="147"/>
      <c r="AA117" s="147"/>
      <c r="AB117" s="147"/>
      <c r="AC117" s="147"/>
      <c r="AD117" s="147"/>
      <c r="AE117" s="147"/>
      <c r="AF117" s="147"/>
      <c r="AG117" s="147" t="s">
        <v>275</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x14ac:dyDescent="0.2">
      <c r="A118" s="165" t="s">
        <v>266</v>
      </c>
      <c r="B118" s="166" t="s">
        <v>234</v>
      </c>
      <c r="C118" s="191" t="s">
        <v>235</v>
      </c>
      <c r="D118" s="167"/>
      <c r="E118" s="168"/>
      <c r="F118" s="169"/>
      <c r="G118" s="169">
        <f>SUMIF(AG119:AG128,"&lt;&gt;NOR",G119:G128)</f>
        <v>0</v>
      </c>
      <c r="H118" s="169"/>
      <c r="I118" s="169">
        <f>SUM(I119:I128)</f>
        <v>0</v>
      </c>
      <c r="J118" s="169"/>
      <c r="K118" s="169">
        <f>SUM(K119:K128)</f>
        <v>0</v>
      </c>
      <c r="L118" s="169"/>
      <c r="M118" s="169">
        <f>SUM(M119:M128)</f>
        <v>0</v>
      </c>
      <c r="N118" s="168"/>
      <c r="O118" s="168">
        <f>SUM(O119:O128)</f>
        <v>0</v>
      </c>
      <c r="P118" s="168"/>
      <c r="Q118" s="168">
        <f>SUM(Q119:Q128)</f>
        <v>0</v>
      </c>
      <c r="R118" s="169"/>
      <c r="S118" s="169"/>
      <c r="T118" s="170"/>
      <c r="U118" s="164"/>
      <c r="V118" s="164">
        <f>SUM(V119:V128)</f>
        <v>425.01</v>
      </c>
      <c r="W118" s="164"/>
      <c r="X118" s="164"/>
      <c r="Y118" s="164"/>
      <c r="AG118" t="s">
        <v>267</v>
      </c>
    </row>
    <row r="119" spans="1:60" ht="22.5" outlineLevel="1" x14ac:dyDescent="0.2">
      <c r="A119" s="175">
        <v>40</v>
      </c>
      <c r="B119" s="176" t="s">
        <v>422</v>
      </c>
      <c r="C119" s="192" t="s">
        <v>423</v>
      </c>
      <c r="D119" s="177" t="s">
        <v>282</v>
      </c>
      <c r="E119" s="178">
        <v>199.62703999999999</v>
      </c>
      <c r="F119" s="179"/>
      <c r="G119" s="180">
        <f>ROUND(E119*F119,2)</f>
        <v>0</v>
      </c>
      <c r="H119" s="179"/>
      <c r="I119" s="180">
        <f>ROUND(E119*H119,2)</f>
        <v>0</v>
      </c>
      <c r="J119" s="179"/>
      <c r="K119" s="180">
        <f>ROUND(E119*J119,2)</f>
        <v>0</v>
      </c>
      <c r="L119" s="180">
        <v>21</v>
      </c>
      <c r="M119" s="180">
        <f>G119*(1+L119/100)</f>
        <v>0</v>
      </c>
      <c r="N119" s="178">
        <v>0</v>
      </c>
      <c r="O119" s="178">
        <f>ROUND(E119*N119,2)</f>
        <v>0</v>
      </c>
      <c r="P119" s="178">
        <v>0</v>
      </c>
      <c r="Q119" s="178">
        <f>ROUND(E119*P119,2)</f>
        <v>0</v>
      </c>
      <c r="R119" s="180" t="s">
        <v>424</v>
      </c>
      <c r="S119" s="180" t="s">
        <v>272</v>
      </c>
      <c r="T119" s="181" t="s">
        <v>272</v>
      </c>
      <c r="U119" s="158">
        <v>0.27700000000000002</v>
      </c>
      <c r="V119" s="158">
        <f>ROUND(E119*U119,2)</f>
        <v>55.3</v>
      </c>
      <c r="W119" s="158"/>
      <c r="X119" s="158" t="s">
        <v>425</v>
      </c>
      <c r="Y119" s="158" t="s">
        <v>274</v>
      </c>
      <c r="Z119" s="147"/>
      <c r="AA119" s="147"/>
      <c r="AB119" s="147"/>
      <c r="AC119" s="147"/>
      <c r="AD119" s="147"/>
      <c r="AE119" s="147"/>
      <c r="AF119" s="147"/>
      <c r="AG119" s="147" t="s">
        <v>426</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2" x14ac:dyDescent="0.2">
      <c r="A120" s="154"/>
      <c r="B120" s="155"/>
      <c r="C120" s="266" t="s">
        <v>427</v>
      </c>
      <c r="D120" s="267"/>
      <c r="E120" s="267"/>
      <c r="F120" s="267"/>
      <c r="G120" s="267"/>
      <c r="H120" s="158"/>
      <c r="I120" s="158"/>
      <c r="J120" s="158"/>
      <c r="K120" s="158"/>
      <c r="L120" s="158"/>
      <c r="M120" s="158"/>
      <c r="N120" s="157"/>
      <c r="O120" s="157"/>
      <c r="P120" s="157"/>
      <c r="Q120" s="157"/>
      <c r="R120" s="158"/>
      <c r="S120" s="158"/>
      <c r="T120" s="158"/>
      <c r="U120" s="158"/>
      <c r="V120" s="158"/>
      <c r="W120" s="158"/>
      <c r="X120" s="158"/>
      <c r="Y120" s="158"/>
      <c r="Z120" s="147"/>
      <c r="AA120" s="147"/>
      <c r="AB120" s="147"/>
      <c r="AC120" s="147"/>
      <c r="AD120" s="147"/>
      <c r="AE120" s="147"/>
      <c r="AF120" s="147"/>
      <c r="AG120" s="147" t="s">
        <v>277</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41</v>
      </c>
      <c r="B121" s="183" t="s">
        <v>428</v>
      </c>
      <c r="C121" s="194" t="s">
        <v>429</v>
      </c>
      <c r="D121" s="184" t="s">
        <v>282</v>
      </c>
      <c r="E121" s="185">
        <v>199.62703999999999</v>
      </c>
      <c r="F121" s="186"/>
      <c r="G121" s="187">
        <f t="shared" ref="G121:G128" si="0">ROUND(E121*F121,2)</f>
        <v>0</v>
      </c>
      <c r="H121" s="186"/>
      <c r="I121" s="187">
        <f t="shared" ref="I121:I128" si="1">ROUND(E121*H121,2)</f>
        <v>0</v>
      </c>
      <c r="J121" s="186"/>
      <c r="K121" s="187">
        <f t="shared" ref="K121:K128" si="2">ROUND(E121*J121,2)</f>
        <v>0</v>
      </c>
      <c r="L121" s="187">
        <v>21</v>
      </c>
      <c r="M121" s="187">
        <f t="shared" ref="M121:M128" si="3">G121*(1+L121/100)</f>
        <v>0</v>
      </c>
      <c r="N121" s="185">
        <v>0</v>
      </c>
      <c r="O121" s="185">
        <f t="shared" ref="O121:O128" si="4">ROUND(E121*N121,2)</f>
        <v>0</v>
      </c>
      <c r="P121" s="185">
        <v>0</v>
      </c>
      <c r="Q121" s="185">
        <f t="shared" ref="Q121:Q128" si="5">ROUND(E121*P121,2)</f>
        <v>0</v>
      </c>
      <c r="R121" s="187" t="s">
        <v>298</v>
      </c>
      <c r="S121" s="187" t="s">
        <v>272</v>
      </c>
      <c r="T121" s="188" t="s">
        <v>272</v>
      </c>
      <c r="U121" s="158">
        <v>0.49</v>
      </c>
      <c r="V121" s="158">
        <f t="shared" ref="V121:V128" si="6">ROUND(E121*U121,2)</f>
        <v>97.82</v>
      </c>
      <c r="W121" s="158"/>
      <c r="X121" s="158" t="s">
        <v>425</v>
      </c>
      <c r="Y121" s="158" t="s">
        <v>274</v>
      </c>
      <c r="Z121" s="147"/>
      <c r="AA121" s="147"/>
      <c r="AB121" s="147"/>
      <c r="AC121" s="147"/>
      <c r="AD121" s="147"/>
      <c r="AE121" s="147"/>
      <c r="AF121" s="147"/>
      <c r="AG121" s="147" t="s">
        <v>426</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42</v>
      </c>
      <c r="B122" s="183" t="s">
        <v>430</v>
      </c>
      <c r="C122" s="194" t="s">
        <v>431</v>
      </c>
      <c r="D122" s="184" t="s">
        <v>282</v>
      </c>
      <c r="E122" s="185">
        <v>1996.2703799999999</v>
      </c>
      <c r="F122" s="186"/>
      <c r="G122" s="187">
        <f t="shared" si="0"/>
        <v>0</v>
      </c>
      <c r="H122" s="186"/>
      <c r="I122" s="187">
        <f t="shared" si="1"/>
        <v>0</v>
      </c>
      <c r="J122" s="186"/>
      <c r="K122" s="187">
        <f t="shared" si="2"/>
        <v>0</v>
      </c>
      <c r="L122" s="187">
        <v>21</v>
      </c>
      <c r="M122" s="187">
        <f t="shared" si="3"/>
        <v>0</v>
      </c>
      <c r="N122" s="185">
        <v>0</v>
      </c>
      <c r="O122" s="185">
        <f t="shared" si="4"/>
        <v>0</v>
      </c>
      <c r="P122" s="185">
        <v>0</v>
      </c>
      <c r="Q122" s="185">
        <f t="shared" si="5"/>
        <v>0</v>
      </c>
      <c r="R122" s="187" t="s">
        <v>298</v>
      </c>
      <c r="S122" s="187" t="s">
        <v>272</v>
      </c>
      <c r="T122" s="188" t="s">
        <v>272</v>
      </c>
      <c r="U122" s="158">
        <v>0</v>
      </c>
      <c r="V122" s="158">
        <f t="shared" si="6"/>
        <v>0</v>
      </c>
      <c r="W122" s="158"/>
      <c r="X122" s="158" t="s">
        <v>425</v>
      </c>
      <c r="Y122" s="158" t="s">
        <v>274</v>
      </c>
      <c r="Z122" s="147"/>
      <c r="AA122" s="147"/>
      <c r="AB122" s="147"/>
      <c r="AC122" s="147"/>
      <c r="AD122" s="147"/>
      <c r="AE122" s="147"/>
      <c r="AF122" s="147"/>
      <c r="AG122" s="147" t="s">
        <v>426</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43</v>
      </c>
      <c r="B123" s="183" t="s">
        <v>432</v>
      </c>
      <c r="C123" s="194" t="s">
        <v>433</v>
      </c>
      <c r="D123" s="184" t="s">
        <v>282</v>
      </c>
      <c r="E123" s="185">
        <v>199.62703999999999</v>
      </c>
      <c r="F123" s="186"/>
      <c r="G123" s="187">
        <f t="shared" si="0"/>
        <v>0</v>
      </c>
      <c r="H123" s="186"/>
      <c r="I123" s="187">
        <f t="shared" si="1"/>
        <v>0</v>
      </c>
      <c r="J123" s="186"/>
      <c r="K123" s="187">
        <f t="shared" si="2"/>
        <v>0</v>
      </c>
      <c r="L123" s="187">
        <v>21</v>
      </c>
      <c r="M123" s="187">
        <f t="shared" si="3"/>
        <v>0</v>
      </c>
      <c r="N123" s="185">
        <v>0</v>
      </c>
      <c r="O123" s="185">
        <f t="shared" si="4"/>
        <v>0</v>
      </c>
      <c r="P123" s="185">
        <v>0</v>
      </c>
      <c r="Q123" s="185">
        <f t="shared" si="5"/>
        <v>0</v>
      </c>
      <c r="R123" s="187" t="s">
        <v>298</v>
      </c>
      <c r="S123" s="187" t="s">
        <v>272</v>
      </c>
      <c r="T123" s="188" t="s">
        <v>272</v>
      </c>
      <c r="U123" s="158">
        <v>0.94199999999999995</v>
      </c>
      <c r="V123" s="158">
        <f t="shared" si="6"/>
        <v>188.05</v>
      </c>
      <c r="W123" s="158"/>
      <c r="X123" s="158" t="s">
        <v>425</v>
      </c>
      <c r="Y123" s="158" t="s">
        <v>274</v>
      </c>
      <c r="Z123" s="147"/>
      <c r="AA123" s="147"/>
      <c r="AB123" s="147"/>
      <c r="AC123" s="147"/>
      <c r="AD123" s="147"/>
      <c r="AE123" s="147"/>
      <c r="AF123" s="147"/>
      <c r="AG123" s="147" t="s">
        <v>426</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ht="22.5" outlineLevel="1" x14ac:dyDescent="0.2">
      <c r="A124" s="182">
        <v>44</v>
      </c>
      <c r="B124" s="183" t="s">
        <v>434</v>
      </c>
      <c r="C124" s="194" t="s">
        <v>435</v>
      </c>
      <c r="D124" s="184" t="s">
        <v>282</v>
      </c>
      <c r="E124" s="185">
        <v>798.50815</v>
      </c>
      <c r="F124" s="186"/>
      <c r="G124" s="187">
        <f t="shared" si="0"/>
        <v>0</v>
      </c>
      <c r="H124" s="186"/>
      <c r="I124" s="187">
        <f t="shared" si="1"/>
        <v>0</v>
      </c>
      <c r="J124" s="186"/>
      <c r="K124" s="187">
        <f t="shared" si="2"/>
        <v>0</v>
      </c>
      <c r="L124" s="187">
        <v>21</v>
      </c>
      <c r="M124" s="187">
        <f t="shared" si="3"/>
        <v>0</v>
      </c>
      <c r="N124" s="185">
        <v>0</v>
      </c>
      <c r="O124" s="185">
        <f t="shared" si="4"/>
        <v>0</v>
      </c>
      <c r="P124" s="185">
        <v>0</v>
      </c>
      <c r="Q124" s="185">
        <f t="shared" si="5"/>
        <v>0</v>
      </c>
      <c r="R124" s="187" t="s">
        <v>298</v>
      </c>
      <c r="S124" s="187" t="s">
        <v>272</v>
      </c>
      <c r="T124" s="188" t="s">
        <v>272</v>
      </c>
      <c r="U124" s="158">
        <v>0.105</v>
      </c>
      <c r="V124" s="158">
        <f t="shared" si="6"/>
        <v>83.84</v>
      </c>
      <c r="W124" s="158"/>
      <c r="X124" s="158" t="s">
        <v>425</v>
      </c>
      <c r="Y124" s="158" t="s">
        <v>274</v>
      </c>
      <c r="Z124" s="147"/>
      <c r="AA124" s="147"/>
      <c r="AB124" s="147"/>
      <c r="AC124" s="147"/>
      <c r="AD124" s="147"/>
      <c r="AE124" s="147"/>
      <c r="AF124" s="147"/>
      <c r="AG124" s="147" t="s">
        <v>426</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ht="22.5" outlineLevel="1" x14ac:dyDescent="0.2">
      <c r="A125" s="182">
        <v>45</v>
      </c>
      <c r="B125" s="183" t="s">
        <v>436</v>
      </c>
      <c r="C125" s="194" t="s">
        <v>437</v>
      </c>
      <c r="D125" s="184" t="s">
        <v>282</v>
      </c>
      <c r="E125" s="185">
        <v>198.43526</v>
      </c>
      <c r="F125" s="186"/>
      <c r="G125" s="187">
        <f t="shared" si="0"/>
        <v>0</v>
      </c>
      <c r="H125" s="186"/>
      <c r="I125" s="187">
        <f t="shared" si="1"/>
        <v>0</v>
      </c>
      <c r="J125" s="186"/>
      <c r="K125" s="187">
        <f t="shared" si="2"/>
        <v>0</v>
      </c>
      <c r="L125" s="187">
        <v>21</v>
      </c>
      <c r="M125" s="187">
        <f t="shared" si="3"/>
        <v>0</v>
      </c>
      <c r="N125" s="185">
        <v>0</v>
      </c>
      <c r="O125" s="185">
        <f t="shared" si="4"/>
        <v>0</v>
      </c>
      <c r="P125" s="185">
        <v>0</v>
      </c>
      <c r="Q125" s="185">
        <f t="shared" si="5"/>
        <v>0</v>
      </c>
      <c r="R125" s="187" t="s">
        <v>298</v>
      </c>
      <c r="S125" s="187" t="s">
        <v>272</v>
      </c>
      <c r="T125" s="188" t="s">
        <v>272</v>
      </c>
      <c r="U125" s="158">
        <v>0</v>
      </c>
      <c r="V125" s="158">
        <f t="shared" si="6"/>
        <v>0</v>
      </c>
      <c r="W125" s="158"/>
      <c r="X125" s="158" t="s">
        <v>425</v>
      </c>
      <c r="Y125" s="158" t="s">
        <v>274</v>
      </c>
      <c r="Z125" s="147"/>
      <c r="AA125" s="147"/>
      <c r="AB125" s="147"/>
      <c r="AC125" s="147"/>
      <c r="AD125" s="147"/>
      <c r="AE125" s="147"/>
      <c r="AF125" s="147"/>
      <c r="AG125" s="147" t="s">
        <v>426</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46</v>
      </c>
      <c r="B126" s="183" t="s">
        <v>438</v>
      </c>
      <c r="C126" s="194" t="s">
        <v>439</v>
      </c>
      <c r="D126" s="184" t="s">
        <v>282</v>
      </c>
      <c r="E126" s="185">
        <v>1.1418699999999999</v>
      </c>
      <c r="F126" s="186"/>
      <c r="G126" s="187">
        <f t="shared" si="0"/>
        <v>0</v>
      </c>
      <c r="H126" s="186"/>
      <c r="I126" s="187">
        <f t="shared" si="1"/>
        <v>0</v>
      </c>
      <c r="J126" s="186"/>
      <c r="K126" s="187">
        <f t="shared" si="2"/>
        <v>0</v>
      </c>
      <c r="L126" s="187">
        <v>21</v>
      </c>
      <c r="M126" s="187">
        <f t="shared" si="3"/>
        <v>0</v>
      </c>
      <c r="N126" s="185">
        <v>0</v>
      </c>
      <c r="O126" s="185">
        <f t="shared" si="4"/>
        <v>0</v>
      </c>
      <c r="P126" s="185">
        <v>0</v>
      </c>
      <c r="Q126" s="185">
        <f t="shared" si="5"/>
        <v>0</v>
      </c>
      <c r="R126" s="187" t="s">
        <v>298</v>
      </c>
      <c r="S126" s="187" t="s">
        <v>272</v>
      </c>
      <c r="T126" s="188" t="s">
        <v>272</v>
      </c>
      <c r="U126" s="158">
        <v>0</v>
      </c>
      <c r="V126" s="158">
        <f t="shared" si="6"/>
        <v>0</v>
      </c>
      <c r="W126" s="158"/>
      <c r="X126" s="158" t="s">
        <v>425</v>
      </c>
      <c r="Y126" s="158" t="s">
        <v>274</v>
      </c>
      <c r="Z126" s="147"/>
      <c r="AA126" s="147"/>
      <c r="AB126" s="147"/>
      <c r="AC126" s="147"/>
      <c r="AD126" s="147"/>
      <c r="AE126" s="147"/>
      <c r="AF126" s="147"/>
      <c r="AG126" s="147" t="s">
        <v>426</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47</v>
      </c>
      <c r="B127" s="183" t="s">
        <v>440</v>
      </c>
      <c r="C127" s="194" t="s">
        <v>441</v>
      </c>
      <c r="D127" s="184" t="s">
        <v>282</v>
      </c>
      <c r="E127" s="185">
        <v>4.2959699999999996</v>
      </c>
      <c r="F127" s="186"/>
      <c r="G127" s="187">
        <f t="shared" si="0"/>
        <v>0</v>
      </c>
      <c r="H127" s="186"/>
      <c r="I127" s="187">
        <f t="shared" si="1"/>
        <v>0</v>
      </c>
      <c r="J127" s="186"/>
      <c r="K127" s="187">
        <f t="shared" si="2"/>
        <v>0</v>
      </c>
      <c r="L127" s="187">
        <v>21</v>
      </c>
      <c r="M127" s="187">
        <f t="shared" si="3"/>
        <v>0</v>
      </c>
      <c r="N127" s="185">
        <v>0</v>
      </c>
      <c r="O127" s="185">
        <f t="shared" si="4"/>
        <v>0</v>
      </c>
      <c r="P127" s="185">
        <v>0</v>
      </c>
      <c r="Q127" s="185">
        <f t="shared" si="5"/>
        <v>0</v>
      </c>
      <c r="R127" s="187" t="s">
        <v>298</v>
      </c>
      <c r="S127" s="187" t="s">
        <v>272</v>
      </c>
      <c r="T127" s="188" t="s">
        <v>272</v>
      </c>
      <c r="U127" s="158">
        <v>0</v>
      </c>
      <c r="V127" s="158">
        <f t="shared" si="6"/>
        <v>0</v>
      </c>
      <c r="W127" s="158"/>
      <c r="X127" s="158" t="s">
        <v>425</v>
      </c>
      <c r="Y127" s="158" t="s">
        <v>274</v>
      </c>
      <c r="Z127" s="147"/>
      <c r="AA127" s="147"/>
      <c r="AB127" s="147"/>
      <c r="AC127" s="147"/>
      <c r="AD127" s="147"/>
      <c r="AE127" s="147"/>
      <c r="AF127" s="147"/>
      <c r="AG127" s="147" t="s">
        <v>426</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ht="22.5" outlineLevel="1" x14ac:dyDescent="0.2">
      <c r="A128" s="182">
        <v>48</v>
      </c>
      <c r="B128" s="183" t="s">
        <v>442</v>
      </c>
      <c r="C128" s="194" t="s">
        <v>443</v>
      </c>
      <c r="D128" s="184" t="s">
        <v>282</v>
      </c>
      <c r="E128" s="185">
        <v>4.9910000000000003E-2</v>
      </c>
      <c r="F128" s="186"/>
      <c r="G128" s="187">
        <f t="shared" si="0"/>
        <v>0</v>
      </c>
      <c r="H128" s="186"/>
      <c r="I128" s="187">
        <f t="shared" si="1"/>
        <v>0</v>
      </c>
      <c r="J128" s="186"/>
      <c r="K128" s="187">
        <f t="shared" si="2"/>
        <v>0</v>
      </c>
      <c r="L128" s="187">
        <v>21</v>
      </c>
      <c r="M128" s="187">
        <f t="shared" si="3"/>
        <v>0</v>
      </c>
      <c r="N128" s="185">
        <v>0</v>
      </c>
      <c r="O128" s="185">
        <f t="shared" si="4"/>
        <v>0</v>
      </c>
      <c r="P128" s="185">
        <v>0</v>
      </c>
      <c r="Q128" s="185">
        <f t="shared" si="5"/>
        <v>0</v>
      </c>
      <c r="R128" s="187" t="s">
        <v>298</v>
      </c>
      <c r="S128" s="187" t="s">
        <v>272</v>
      </c>
      <c r="T128" s="188" t="s">
        <v>272</v>
      </c>
      <c r="U128" s="158">
        <v>0</v>
      </c>
      <c r="V128" s="158">
        <f t="shared" si="6"/>
        <v>0</v>
      </c>
      <c r="W128" s="158"/>
      <c r="X128" s="158" t="s">
        <v>425</v>
      </c>
      <c r="Y128" s="158" t="s">
        <v>274</v>
      </c>
      <c r="Z128" s="147"/>
      <c r="AA128" s="147"/>
      <c r="AB128" s="147"/>
      <c r="AC128" s="147"/>
      <c r="AD128" s="147"/>
      <c r="AE128" s="147"/>
      <c r="AF128" s="147"/>
      <c r="AG128" s="147" t="s">
        <v>426</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x14ac:dyDescent="0.2">
      <c r="A129" s="165" t="s">
        <v>266</v>
      </c>
      <c r="B129" s="166" t="s">
        <v>237</v>
      </c>
      <c r="C129" s="191" t="s">
        <v>28</v>
      </c>
      <c r="D129" s="167"/>
      <c r="E129" s="168"/>
      <c r="F129" s="169"/>
      <c r="G129" s="169">
        <f>SUMIF(AG130:AG132,"&lt;&gt;NOR",G130:G132)</f>
        <v>0</v>
      </c>
      <c r="H129" s="169"/>
      <c r="I129" s="169">
        <f>SUM(I130:I132)</f>
        <v>0</v>
      </c>
      <c r="J129" s="169"/>
      <c r="K129" s="169">
        <f>SUM(K130:K132)</f>
        <v>0</v>
      </c>
      <c r="L129" s="169"/>
      <c r="M129" s="169">
        <f>SUM(M130:M132)</f>
        <v>0</v>
      </c>
      <c r="N129" s="168"/>
      <c r="O129" s="168">
        <f>SUM(O130:O132)</f>
        <v>0</v>
      </c>
      <c r="P129" s="168"/>
      <c r="Q129" s="168">
        <f>SUM(Q130:Q132)</f>
        <v>0</v>
      </c>
      <c r="R129" s="169"/>
      <c r="S129" s="169"/>
      <c r="T129" s="170"/>
      <c r="U129" s="164"/>
      <c r="V129" s="164">
        <f>SUM(V130:V132)</f>
        <v>0</v>
      </c>
      <c r="W129" s="164"/>
      <c r="X129" s="164"/>
      <c r="Y129" s="164"/>
      <c r="AG129" t="s">
        <v>267</v>
      </c>
    </row>
    <row r="130" spans="1:60" outlineLevel="1" x14ac:dyDescent="0.2">
      <c r="A130" s="182">
        <v>49</v>
      </c>
      <c r="B130" s="183" t="s">
        <v>444</v>
      </c>
      <c r="C130" s="194" t="s">
        <v>445</v>
      </c>
      <c r="D130" s="184" t="s">
        <v>446</v>
      </c>
      <c r="E130" s="185">
        <v>1</v>
      </c>
      <c r="F130" s="186"/>
      <c r="G130" s="187">
        <f>ROUND(E130*F130,2)</f>
        <v>0</v>
      </c>
      <c r="H130" s="186"/>
      <c r="I130" s="187">
        <f>ROUND(E130*H130,2)</f>
        <v>0</v>
      </c>
      <c r="J130" s="186"/>
      <c r="K130" s="187">
        <f>ROUND(E130*J130,2)</f>
        <v>0</v>
      </c>
      <c r="L130" s="187">
        <v>21</v>
      </c>
      <c r="M130" s="187">
        <f>G130*(1+L130/100)</f>
        <v>0</v>
      </c>
      <c r="N130" s="185">
        <v>0</v>
      </c>
      <c r="O130" s="185">
        <f>ROUND(E130*N130,2)</f>
        <v>0</v>
      </c>
      <c r="P130" s="185">
        <v>0</v>
      </c>
      <c r="Q130" s="185">
        <f>ROUND(E130*P130,2)</f>
        <v>0</v>
      </c>
      <c r="R130" s="187"/>
      <c r="S130" s="187" t="s">
        <v>272</v>
      </c>
      <c r="T130" s="188" t="s">
        <v>291</v>
      </c>
      <c r="U130" s="158">
        <v>0</v>
      </c>
      <c r="V130" s="158">
        <f>ROUND(E130*U130,2)</f>
        <v>0</v>
      </c>
      <c r="W130" s="158"/>
      <c r="X130" s="158" t="s">
        <v>447</v>
      </c>
      <c r="Y130" s="158" t="s">
        <v>274</v>
      </c>
      <c r="Z130" s="147"/>
      <c r="AA130" s="147"/>
      <c r="AB130" s="147"/>
      <c r="AC130" s="147"/>
      <c r="AD130" s="147"/>
      <c r="AE130" s="147"/>
      <c r="AF130" s="147"/>
      <c r="AG130" s="147" t="s">
        <v>448</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75">
        <v>50</v>
      </c>
      <c r="B131" s="176" t="s">
        <v>449</v>
      </c>
      <c r="C131" s="192" t="s">
        <v>450</v>
      </c>
      <c r="D131" s="177" t="s">
        <v>446</v>
      </c>
      <c r="E131" s="178">
        <v>1</v>
      </c>
      <c r="F131" s="179"/>
      <c r="G131" s="180">
        <f>ROUND(E131*F131,2)</f>
        <v>0</v>
      </c>
      <c r="H131" s="179"/>
      <c r="I131" s="180">
        <f>ROUND(E131*H131,2)</f>
        <v>0</v>
      </c>
      <c r="J131" s="179"/>
      <c r="K131" s="180">
        <f>ROUND(E131*J131,2)</f>
        <v>0</v>
      </c>
      <c r="L131" s="180">
        <v>21</v>
      </c>
      <c r="M131" s="180">
        <f>G131*(1+L131/100)</f>
        <v>0</v>
      </c>
      <c r="N131" s="178">
        <v>0</v>
      </c>
      <c r="O131" s="178">
        <f>ROUND(E131*N131,2)</f>
        <v>0</v>
      </c>
      <c r="P131" s="178">
        <v>0</v>
      </c>
      <c r="Q131" s="178">
        <f>ROUND(E131*P131,2)</f>
        <v>0</v>
      </c>
      <c r="R131" s="180"/>
      <c r="S131" s="180" t="s">
        <v>272</v>
      </c>
      <c r="T131" s="181" t="s">
        <v>291</v>
      </c>
      <c r="U131" s="158">
        <v>0</v>
      </c>
      <c r="V131" s="158">
        <f>ROUND(E131*U131,2)</f>
        <v>0</v>
      </c>
      <c r="W131" s="158"/>
      <c r="X131" s="158" t="s">
        <v>447</v>
      </c>
      <c r="Y131" s="158" t="s">
        <v>274</v>
      </c>
      <c r="Z131" s="147"/>
      <c r="AA131" s="147"/>
      <c r="AB131" s="147"/>
      <c r="AC131" s="147"/>
      <c r="AD131" s="147"/>
      <c r="AE131" s="147"/>
      <c r="AF131" s="147"/>
      <c r="AG131" s="147" t="s">
        <v>451</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2" x14ac:dyDescent="0.2">
      <c r="A132" s="154"/>
      <c r="B132" s="155"/>
      <c r="C132" s="268" t="s">
        <v>452</v>
      </c>
      <c r="D132" s="269"/>
      <c r="E132" s="269"/>
      <c r="F132" s="269"/>
      <c r="G132" s="269"/>
      <c r="H132" s="158"/>
      <c r="I132" s="158"/>
      <c r="J132" s="158"/>
      <c r="K132" s="158"/>
      <c r="L132" s="158"/>
      <c r="M132" s="158"/>
      <c r="N132" s="157"/>
      <c r="O132" s="157"/>
      <c r="P132" s="157"/>
      <c r="Q132" s="157"/>
      <c r="R132" s="158"/>
      <c r="S132" s="158"/>
      <c r="T132" s="158"/>
      <c r="U132" s="158"/>
      <c r="V132" s="158"/>
      <c r="W132" s="158"/>
      <c r="X132" s="158"/>
      <c r="Y132" s="158"/>
      <c r="Z132" s="147"/>
      <c r="AA132" s="147"/>
      <c r="AB132" s="147"/>
      <c r="AC132" s="147"/>
      <c r="AD132" s="147"/>
      <c r="AE132" s="147"/>
      <c r="AF132" s="147"/>
      <c r="AG132" s="147" t="s">
        <v>453</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x14ac:dyDescent="0.2">
      <c r="A133" s="3"/>
      <c r="B133" s="4"/>
      <c r="C133" s="197"/>
      <c r="D133" s="6"/>
      <c r="E133" s="3"/>
      <c r="F133" s="3"/>
      <c r="G133" s="3"/>
      <c r="H133" s="3"/>
      <c r="I133" s="3"/>
      <c r="J133" s="3"/>
      <c r="K133" s="3"/>
      <c r="L133" s="3"/>
      <c r="M133" s="3"/>
      <c r="N133" s="3"/>
      <c r="O133" s="3"/>
      <c r="P133" s="3"/>
      <c r="Q133" s="3"/>
      <c r="R133" s="3"/>
      <c r="S133" s="3"/>
      <c r="T133" s="3"/>
      <c r="U133" s="3"/>
      <c r="V133" s="3"/>
      <c r="W133" s="3"/>
      <c r="X133" s="3"/>
      <c r="Y133" s="3"/>
      <c r="AE133">
        <v>15</v>
      </c>
      <c r="AF133">
        <v>21</v>
      </c>
      <c r="AG133" t="s">
        <v>252</v>
      </c>
    </row>
    <row r="134" spans="1:60" x14ac:dyDescent="0.2">
      <c r="A134" s="150"/>
      <c r="B134" s="151" t="s">
        <v>29</v>
      </c>
      <c r="C134" s="198"/>
      <c r="D134" s="152"/>
      <c r="E134" s="153"/>
      <c r="F134" s="153"/>
      <c r="G134" s="174">
        <f>G8+G14+G16+G18+G74+G77+G82+G88+G96+G107+G111+G116+G118+G129</f>
        <v>0</v>
      </c>
      <c r="H134" s="3"/>
      <c r="I134" s="3"/>
      <c r="J134" s="3"/>
      <c r="K134" s="3"/>
      <c r="L134" s="3"/>
      <c r="M134" s="3"/>
      <c r="N134" s="3"/>
      <c r="O134" s="3"/>
      <c r="P134" s="3"/>
      <c r="Q134" s="3"/>
      <c r="R134" s="3"/>
      <c r="S134" s="3"/>
      <c r="T134" s="3"/>
      <c r="U134" s="3"/>
      <c r="V134" s="3"/>
      <c r="W134" s="3"/>
      <c r="X134" s="3"/>
      <c r="Y134" s="3"/>
      <c r="AE134">
        <f>SUMIF(L7:L132,AE133,G7:G132)</f>
        <v>0</v>
      </c>
      <c r="AF134">
        <f>SUMIF(L7:L132,AF133,G7:G132)</f>
        <v>0</v>
      </c>
      <c r="AG134" t="s">
        <v>454</v>
      </c>
    </row>
    <row r="135" spans="1:60" x14ac:dyDescent="0.2">
      <c r="C135" s="199"/>
      <c r="D135" s="10"/>
      <c r="AG135" t="s">
        <v>455</v>
      </c>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7">
    <mergeCell ref="C20:G20"/>
    <mergeCell ref="A1:G1"/>
    <mergeCell ref="C2:G2"/>
    <mergeCell ref="C3:G3"/>
    <mergeCell ref="C4:G4"/>
    <mergeCell ref="C10:G10"/>
    <mergeCell ref="C81:G81"/>
    <mergeCell ref="C23:G23"/>
    <mergeCell ref="C30:G30"/>
    <mergeCell ref="C33:G33"/>
    <mergeCell ref="C37:G37"/>
    <mergeCell ref="C45:G45"/>
    <mergeCell ref="C48:G48"/>
    <mergeCell ref="C51:G51"/>
    <mergeCell ref="C53:G53"/>
    <mergeCell ref="C56:G56"/>
    <mergeCell ref="C60:G60"/>
    <mergeCell ref="C76:G76"/>
    <mergeCell ref="C115:G115"/>
    <mergeCell ref="C120:G120"/>
    <mergeCell ref="C132:G132"/>
    <mergeCell ref="C84:G84"/>
    <mergeCell ref="C87:G87"/>
    <mergeCell ref="C92:G92"/>
    <mergeCell ref="C95:G95"/>
    <mergeCell ref="C106:G106"/>
    <mergeCell ref="C110:G110"/>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48</v>
      </c>
      <c r="C3" s="271" t="s">
        <v>49</v>
      </c>
      <c r="D3" s="272"/>
      <c r="E3" s="272"/>
      <c r="F3" s="272"/>
      <c r="G3" s="273"/>
      <c r="AC3" s="120" t="s">
        <v>241</v>
      </c>
      <c r="AG3" t="s">
        <v>242</v>
      </c>
    </row>
    <row r="4" spans="1:60" ht="24.95" customHeight="1" x14ac:dyDescent="0.2">
      <c r="A4" s="140" t="s">
        <v>9</v>
      </c>
      <c r="B4" s="141" t="s">
        <v>52</v>
      </c>
      <c r="C4" s="274" t="s">
        <v>53</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SUMIF(AG9:AG14,"&lt;&gt;NOR",G9:G14)</f>
        <v>0</v>
      </c>
      <c r="H8" s="169"/>
      <c r="I8" s="169">
        <f>SUM(I9:I14)</f>
        <v>0</v>
      </c>
      <c r="J8" s="169"/>
      <c r="K8" s="169">
        <f>SUM(K9:K14)</f>
        <v>0</v>
      </c>
      <c r="L8" s="169"/>
      <c r="M8" s="169">
        <f>SUM(M9:M14)</f>
        <v>0</v>
      </c>
      <c r="N8" s="168"/>
      <c r="O8" s="168">
        <f>SUM(O9:O14)</f>
        <v>34.69</v>
      </c>
      <c r="P8" s="168"/>
      <c r="Q8" s="168">
        <f>SUM(Q9:Q14)</f>
        <v>0</v>
      </c>
      <c r="R8" s="169"/>
      <c r="S8" s="169"/>
      <c r="T8" s="170"/>
      <c r="U8" s="164"/>
      <c r="V8" s="164">
        <f>SUM(V9:V14)</f>
        <v>3.5</v>
      </c>
      <c r="W8" s="164"/>
      <c r="X8" s="164"/>
      <c r="Y8" s="164"/>
      <c r="AG8" t="s">
        <v>267</v>
      </c>
    </row>
    <row r="9" spans="1:60" ht="22.5" outlineLevel="1" x14ac:dyDescent="0.2">
      <c r="A9" s="175">
        <v>1</v>
      </c>
      <c r="B9" s="176" t="s">
        <v>268</v>
      </c>
      <c r="C9" s="192" t="s">
        <v>269</v>
      </c>
      <c r="D9" s="177" t="s">
        <v>270</v>
      </c>
      <c r="E9" s="178">
        <v>17.343</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0.20200000000000001</v>
      </c>
      <c r="V9" s="158">
        <f>ROUND(E9*U9,2)</f>
        <v>3.5</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6" t="s">
        <v>276</v>
      </c>
      <c r="D10" s="267"/>
      <c r="E10" s="267"/>
      <c r="F10" s="267"/>
      <c r="G10" s="267"/>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193" t="s">
        <v>456</v>
      </c>
      <c r="D11" s="160"/>
      <c r="E11" s="161">
        <v>15.587999999999999</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457</v>
      </c>
      <c r="D12" s="160"/>
      <c r="E12" s="161">
        <v>1.7549999999999999</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5">
        <v>2</v>
      </c>
      <c r="B13" s="176" t="s">
        <v>280</v>
      </c>
      <c r="C13" s="192" t="s">
        <v>281</v>
      </c>
      <c r="D13" s="177" t="s">
        <v>282</v>
      </c>
      <c r="E13" s="178">
        <v>34.686</v>
      </c>
      <c r="F13" s="179"/>
      <c r="G13" s="180">
        <f>ROUND(E13*F13,2)</f>
        <v>0</v>
      </c>
      <c r="H13" s="179"/>
      <c r="I13" s="180">
        <f>ROUND(E13*H13,2)</f>
        <v>0</v>
      </c>
      <c r="J13" s="179"/>
      <c r="K13" s="180">
        <f>ROUND(E13*J13,2)</f>
        <v>0</v>
      </c>
      <c r="L13" s="180">
        <v>21</v>
      </c>
      <c r="M13" s="180">
        <f>G13*(1+L13/100)</f>
        <v>0</v>
      </c>
      <c r="N13" s="178">
        <v>1</v>
      </c>
      <c r="O13" s="178">
        <f>ROUND(E13*N13,2)</f>
        <v>34.69</v>
      </c>
      <c r="P13" s="178">
        <v>0</v>
      </c>
      <c r="Q13" s="178">
        <f>ROUND(E13*P13,2)</f>
        <v>0</v>
      </c>
      <c r="R13" s="180" t="s">
        <v>283</v>
      </c>
      <c r="S13" s="180" t="s">
        <v>272</v>
      </c>
      <c r="T13" s="181" t="s">
        <v>272</v>
      </c>
      <c r="U13" s="158">
        <v>0</v>
      </c>
      <c r="V13" s="158">
        <f>ROUND(E13*U13,2)</f>
        <v>0</v>
      </c>
      <c r="W13" s="158"/>
      <c r="X13" s="158" t="s">
        <v>284</v>
      </c>
      <c r="Y13" s="158" t="s">
        <v>274</v>
      </c>
      <c r="Z13" s="147"/>
      <c r="AA13" s="147"/>
      <c r="AB13" s="147"/>
      <c r="AC13" s="147"/>
      <c r="AD13" s="147"/>
      <c r="AE13" s="147"/>
      <c r="AF13" s="147"/>
      <c r="AG13" s="147" t="s">
        <v>285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458</v>
      </c>
      <c r="D14" s="160"/>
      <c r="E14" s="161">
        <v>34.686</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5</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x14ac:dyDescent="0.2">
      <c r="A15" s="165" t="s">
        <v>266</v>
      </c>
      <c r="B15" s="166" t="s">
        <v>168</v>
      </c>
      <c r="C15" s="191" t="s">
        <v>169</v>
      </c>
      <c r="D15" s="167"/>
      <c r="E15" s="168"/>
      <c r="F15" s="169"/>
      <c r="G15" s="169">
        <f>SUMIF(AG16:AG16,"&lt;&gt;NOR",G16:G16)</f>
        <v>0</v>
      </c>
      <c r="H15" s="169"/>
      <c r="I15" s="169">
        <f>SUM(I16:I16)</f>
        <v>0</v>
      </c>
      <c r="J15" s="169"/>
      <c r="K15" s="169">
        <f>SUM(K16:K16)</f>
        <v>0</v>
      </c>
      <c r="L15" s="169"/>
      <c r="M15" s="169">
        <f>SUM(M16:M16)</f>
        <v>0</v>
      </c>
      <c r="N15" s="168"/>
      <c r="O15" s="168">
        <f>SUM(O16:O16)</f>
        <v>0</v>
      </c>
      <c r="P15" s="168"/>
      <c r="Q15" s="168">
        <f>SUM(Q16:Q16)</f>
        <v>0</v>
      </c>
      <c r="R15" s="169"/>
      <c r="S15" s="169"/>
      <c r="T15" s="170"/>
      <c r="U15" s="164"/>
      <c r="V15" s="164">
        <f>SUM(V16:V16)</f>
        <v>0</v>
      </c>
      <c r="W15" s="164"/>
      <c r="X15" s="164"/>
      <c r="Y15" s="164"/>
      <c r="AG15" t="s">
        <v>267</v>
      </c>
    </row>
    <row r="16" spans="1:60" outlineLevel="1" x14ac:dyDescent="0.2">
      <c r="A16" s="182">
        <v>3</v>
      </c>
      <c r="B16" s="183" t="s">
        <v>287</v>
      </c>
      <c r="C16" s="194" t="s">
        <v>288</v>
      </c>
      <c r="D16" s="184" t="s">
        <v>289</v>
      </c>
      <c r="E16" s="185">
        <v>1</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290</v>
      </c>
      <c r="T16" s="188" t="s">
        <v>291</v>
      </c>
      <c r="U16" s="158">
        <v>0</v>
      </c>
      <c r="V16" s="158">
        <f>ROUND(E16*U16,2)</f>
        <v>0</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266</v>
      </c>
      <c r="B17" s="166" t="s">
        <v>172</v>
      </c>
      <c r="C17" s="191" t="s">
        <v>173</v>
      </c>
      <c r="D17" s="167"/>
      <c r="E17" s="168"/>
      <c r="F17" s="169"/>
      <c r="G17" s="169">
        <f>SUMIF(AG18:AG18,"&lt;&gt;NOR",G18:G18)</f>
        <v>0</v>
      </c>
      <c r="H17" s="169"/>
      <c r="I17" s="169">
        <f>SUM(I18:I18)</f>
        <v>0</v>
      </c>
      <c r="J17" s="169"/>
      <c r="K17" s="169">
        <f>SUM(K18:K18)</f>
        <v>0</v>
      </c>
      <c r="L17" s="169"/>
      <c r="M17" s="169">
        <f>SUM(M18:M18)</f>
        <v>0</v>
      </c>
      <c r="N17" s="168"/>
      <c r="O17" s="168">
        <f>SUM(O18:O18)</f>
        <v>0.09</v>
      </c>
      <c r="P17" s="168"/>
      <c r="Q17" s="168">
        <f>SUM(Q18:Q18)</f>
        <v>0</v>
      </c>
      <c r="R17" s="169"/>
      <c r="S17" s="169"/>
      <c r="T17" s="170"/>
      <c r="U17" s="164"/>
      <c r="V17" s="164">
        <f>SUM(V18:V18)</f>
        <v>12.84</v>
      </c>
      <c r="W17" s="164"/>
      <c r="X17" s="164"/>
      <c r="Y17" s="164"/>
      <c r="AG17" t="s">
        <v>267</v>
      </c>
    </row>
    <row r="18" spans="1:60" outlineLevel="1" x14ac:dyDescent="0.2">
      <c r="A18" s="182">
        <v>4</v>
      </c>
      <c r="B18" s="183" t="s">
        <v>292</v>
      </c>
      <c r="C18" s="194" t="s">
        <v>293</v>
      </c>
      <c r="D18" s="184" t="s">
        <v>294</v>
      </c>
      <c r="E18" s="185">
        <v>60</v>
      </c>
      <c r="F18" s="186"/>
      <c r="G18" s="187">
        <f>ROUND(E18*F18,2)</f>
        <v>0</v>
      </c>
      <c r="H18" s="186"/>
      <c r="I18" s="187">
        <f>ROUND(E18*H18,2)</f>
        <v>0</v>
      </c>
      <c r="J18" s="186"/>
      <c r="K18" s="187">
        <f>ROUND(E18*J18,2)</f>
        <v>0</v>
      </c>
      <c r="L18" s="187">
        <v>21</v>
      </c>
      <c r="M18" s="187">
        <f>G18*(1+L18/100)</f>
        <v>0</v>
      </c>
      <c r="N18" s="185">
        <v>1.58E-3</v>
      </c>
      <c r="O18" s="185">
        <f>ROUND(E18*N18,2)</f>
        <v>0.09</v>
      </c>
      <c r="P18" s="185">
        <v>0</v>
      </c>
      <c r="Q18" s="185">
        <f>ROUND(E18*P18,2)</f>
        <v>0</v>
      </c>
      <c r="R18" s="187" t="s">
        <v>295</v>
      </c>
      <c r="S18" s="187" t="s">
        <v>272</v>
      </c>
      <c r="T18" s="188" t="s">
        <v>272</v>
      </c>
      <c r="U18" s="158">
        <v>0.214</v>
      </c>
      <c r="V18" s="158">
        <f>ROUND(E18*U18,2)</f>
        <v>12.84</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x14ac:dyDescent="0.2">
      <c r="A19" s="165" t="s">
        <v>266</v>
      </c>
      <c r="B19" s="166" t="s">
        <v>176</v>
      </c>
      <c r="C19" s="191" t="s">
        <v>177</v>
      </c>
      <c r="D19" s="167"/>
      <c r="E19" s="168"/>
      <c r="F19" s="169"/>
      <c r="G19" s="169">
        <f>SUMIF(AG20:AG78,"&lt;&gt;NOR",G20:G78)</f>
        <v>0</v>
      </c>
      <c r="H19" s="169"/>
      <c r="I19" s="169">
        <f>SUM(I20:I78)</f>
        <v>0</v>
      </c>
      <c r="J19" s="169"/>
      <c r="K19" s="169">
        <f>SUM(K20:K78)</f>
        <v>0</v>
      </c>
      <c r="L19" s="169"/>
      <c r="M19" s="169">
        <f>SUM(M20:M78)</f>
        <v>0</v>
      </c>
      <c r="N19" s="168"/>
      <c r="O19" s="168">
        <f>SUM(O20:O78)</f>
        <v>0.29000000000000004</v>
      </c>
      <c r="P19" s="168"/>
      <c r="Q19" s="168">
        <f>SUM(Q20:Q78)</f>
        <v>235.53</v>
      </c>
      <c r="R19" s="169"/>
      <c r="S19" s="169"/>
      <c r="T19" s="170"/>
      <c r="U19" s="164"/>
      <c r="V19" s="164">
        <f>SUM(V20:V78)</f>
        <v>717.26</v>
      </c>
      <c r="W19" s="164"/>
      <c r="X19" s="164"/>
      <c r="Y19" s="164"/>
      <c r="AG19" t="s">
        <v>267</v>
      </c>
    </row>
    <row r="20" spans="1:60" outlineLevel="1" x14ac:dyDescent="0.2">
      <c r="A20" s="175">
        <v>5</v>
      </c>
      <c r="B20" s="176" t="s">
        <v>296</v>
      </c>
      <c r="C20" s="192" t="s">
        <v>297</v>
      </c>
      <c r="D20" s="177" t="s">
        <v>270</v>
      </c>
      <c r="E20" s="178">
        <v>17.343</v>
      </c>
      <c r="F20" s="179"/>
      <c r="G20" s="180">
        <f>ROUND(E20*F20,2)</f>
        <v>0</v>
      </c>
      <c r="H20" s="179"/>
      <c r="I20" s="180">
        <f>ROUND(E20*H20,2)</f>
        <v>0</v>
      </c>
      <c r="J20" s="179"/>
      <c r="K20" s="180">
        <f>ROUND(E20*J20,2)</f>
        <v>0</v>
      </c>
      <c r="L20" s="180">
        <v>21</v>
      </c>
      <c r="M20" s="180">
        <f>G20*(1+L20/100)</f>
        <v>0</v>
      </c>
      <c r="N20" s="178">
        <v>0</v>
      </c>
      <c r="O20" s="178">
        <f>ROUND(E20*N20,2)</f>
        <v>0</v>
      </c>
      <c r="P20" s="178">
        <v>2</v>
      </c>
      <c r="Q20" s="178">
        <f>ROUND(E20*P20,2)</f>
        <v>34.69</v>
      </c>
      <c r="R20" s="180" t="s">
        <v>298</v>
      </c>
      <c r="S20" s="180" t="s">
        <v>272</v>
      </c>
      <c r="T20" s="181" t="s">
        <v>272</v>
      </c>
      <c r="U20" s="158">
        <v>6.4359999999999999</v>
      </c>
      <c r="V20" s="158">
        <f>ROUND(E20*U20,2)</f>
        <v>111.62</v>
      </c>
      <c r="W20" s="158"/>
      <c r="X20" s="158" t="s">
        <v>273</v>
      </c>
      <c r="Y20" s="158" t="s">
        <v>274</v>
      </c>
      <c r="Z20" s="147"/>
      <c r="AA20" s="147"/>
      <c r="AB20" s="147"/>
      <c r="AC20" s="147"/>
      <c r="AD20" s="147"/>
      <c r="AE20" s="147"/>
      <c r="AF20" s="147"/>
      <c r="AG20" s="147" t="s">
        <v>275</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266" t="s">
        <v>299</v>
      </c>
      <c r="D21" s="267"/>
      <c r="E21" s="267"/>
      <c r="F21" s="267"/>
      <c r="G21" s="267"/>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277</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193" t="s">
        <v>456</v>
      </c>
      <c r="D22" s="160"/>
      <c r="E22" s="161">
        <v>15.587999999999999</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0</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193" t="s">
        <v>457</v>
      </c>
      <c r="D23" s="160"/>
      <c r="E23" s="161">
        <v>1.7549999999999999</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0</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5">
        <v>6</v>
      </c>
      <c r="B24" s="176" t="s">
        <v>300</v>
      </c>
      <c r="C24" s="192" t="s">
        <v>301</v>
      </c>
      <c r="D24" s="177" t="s">
        <v>294</v>
      </c>
      <c r="E24" s="178">
        <v>61.06</v>
      </c>
      <c r="F24" s="179"/>
      <c r="G24" s="180">
        <f>ROUND(E24*F24,2)</f>
        <v>0</v>
      </c>
      <c r="H24" s="179"/>
      <c r="I24" s="180">
        <f>ROUND(E24*H24,2)</f>
        <v>0</v>
      </c>
      <c r="J24" s="179"/>
      <c r="K24" s="180">
        <f>ROUND(E24*J24,2)</f>
        <v>0</v>
      </c>
      <c r="L24" s="180">
        <v>21</v>
      </c>
      <c r="M24" s="180">
        <f>G24*(1+L24/100)</f>
        <v>0</v>
      </c>
      <c r="N24" s="178">
        <v>6.7000000000000002E-4</v>
      </c>
      <c r="O24" s="178">
        <f>ROUND(E24*N24,2)</f>
        <v>0.04</v>
      </c>
      <c r="P24" s="178">
        <v>0.184</v>
      </c>
      <c r="Q24" s="178">
        <f>ROUND(E24*P24,2)</f>
        <v>11.24</v>
      </c>
      <c r="R24" s="180" t="s">
        <v>298</v>
      </c>
      <c r="S24" s="180" t="s">
        <v>272</v>
      </c>
      <c r="T24" s="181" t="s">
        <v>272</v>
      </c>
      <c r="U24" s="158">
        <v>0.22700000000000001</v>
      </c>
      <c r="V24" s="158">
        <f>ROUND(E24*U24,2)</f>
        <v>13.86</v>
      </c>
      <c r="W24" s="158"/>
      <c r="X24" s="158" t="s">
        <v>273</v>
      </c>
      <c r="Y24" s="158" t="s">
        <v>274</v>
      </c>
      <c r="Z24" s="147"/>
      <c r="AA24" s="147"/>
      <c r="AB24" s="147"/>
      <c r="AC24" s="147"/>
      <c r="AD24" s="147"/>
      <c r="AE24" s="147"/>
      <c r="AF24" s="147"/>
      <c r="AG24" s="147" t="s">
        <v>275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2" x14ac:dyDescent="0.2">
      <c r="A25" s="154"/>
      <c r="B25" s="155"/>
      <c r="C25" s="266" t="s">
        <v>302</v>
      </c>
      <c r="D25" s="267"/>
      <c r="E25" s="267"/>
      <c r="F25" s="267"/>
      <c r="G25" s="267"/>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277</v>
      </c>
      <c r="AH25" s="147"/>
      <c r="AI25" s="147"/>
      <c r="AJ25" s="147"/>
      <c r="AK25" s="147"/>
      <c r="AL25" s="147"/>
      <c r="AM25" s="147"/>
      <c r="AN25" s="147"/>
      <c r="AO25" s="147"/>
      <c r="AP25" s="147"/>
      <c r="AQ25" s="147"/>
      <c r="AR25" s="147"/>
      <c r="AS25" s="147"/>
      <c r="AT25" s="147"/>
      <c r="AU25" s="147"/>
      <c r="AV25" s="147"/>
      <c r="AW25" s="147"/>
      <c r="AX25" s="147"/>
      <c r="AY25" s="147"/>
      <c r="AZ25" s="147"/>
      <c r="BA25" s="189" t="str">
        <f>C25</f>
        <v>nebo vybourání otvorů průřezové plochy přes 4 m2 v příčkách, včetně pomocného lešení o výšce podlahy do 1900 mm a pro zatížení do 1,5 kPa  (150 kg/m2),</v>
      </c>
      <c r="BB25" s="147"/>
      <c r="BC25" s="147"/>
      <c r="BD25" s="147"/>
      <c r="BE25" s="147"/>
      <c r="BF25" s="147"/>
      <c r="BG25" s="147"/>
      <c r="BH25" s="147"/>
    </row>
    <row r="26" spans="1:60" outlineLevel="2" x14ac:dyDescent="0.2">
      <c r="A26" s="154"/>
      <c r="B26" s="155"/>
      <c r="C26" s="193" t="s">
        <v>459</v>
      </c>
      <c r="D26" s="160"/>
      <c r="E26" s="161">
        <v>9.57</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460</v>
      </c>
      <c r="D27" s="160"/>
      <c r="E27" s="161">
        <v>13.12</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3" x14ac:dyDescent="0.2">
      <c r="A28" s="154"/>
      <c r="B28" s="155"/>
      <c r="C28" s="193" t="s">
        <v>461</v>
      </c>
      <c r="D28" s="160"/>
      <c r="E28" s="161">
        <v>5.61</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3" x14ac:dyDescent="0.2">
      <c r="A29" s="154"/>
      <c r="B29" s="155"/>
      <c r="C29" s="193" t="s">
        <v>462</v>
      </c>
      <c r="D29" s="160"/>
      <c r="E29" s="161">
        <v>13.12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463</v>
      </c>
      <c r="D30" s="160"/>
      <c r="E30" s="161">
        <v>5.3650000000000002</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464</v>
      </c>
      <c r="D31" s="160"/>
      <c r="E31" s="161">
        <v>14.275</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5">
        <v>7</v>
      </c>
      <c r="B32" s="176" t="s">
        <v>308</v>
      </c>
      <c r="C32" s="192" t="s">
        <v>309</v>
      </c>
      <c r="D32" s="177" t="s">
        <v>294</v>
      </c>
      <c r="E32" s="178">
        <v>53.284999999999997</v>
      </c>
      <c r="F32" s="179"/>
      <c r="G32" s="180">
        <f>ROUND(E32*F32,2)</f>
        <v>0</v>
      </c>
      <c r="H32" s="179"/>
      <c r="I32" s="180">
        <f>ROUND(E32*H32,2)</f>
        <v>0</v>
      </c>
      <c r="J32" s="179"/>
      <c r="K32" s="180">
        <f>ROUND(E32*J32,2)</f>
        <v>0</v>
      </c>
      <c r="L32" s="180">
        <v>21</v>
      </c>
      <c r="M32" s="180">
        <f>G32*(1+L32/100)</f>
        <v>0</v>
      </c>
      <c r="N32" s="178">
        <v>6.7000000000000002E-4</v>
      </c>
      <c r="O32" s="178">
        <f>ROUND(E32*N32,2)</f>
        <v>0.04</v>
      </c>
      <c r="P32" s="178">
        <v>0.31900000000000001</v>
      </c>
      <c r="Q32" s="178">
        <f>ROUND(E32*P32,2)</f>
        <v>17</v>
      </c>
      <c r="R32" s="180" t="s">
        <v>298</v>
      </c>
      <c r="S32" s="180" t="s">
        <v>272</v>
      </c>
      <c r="T32" s="181" t="s">
        <v>272</v>
      </c>
      <c r="U32" s="158">
        <v>0.317</v>
      </c>
      <c r="V32" s="158">
        <f>ROUND(E32*U32,2)</f>
        <v>16.89</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2" x14ac:dyDescent="0.2">
      <c r="A33" s="154"/>
      <c r="B33" s="155"/>
      <c r="C33" s="266" t="s">
        <v>302</v>
      </c>
      <c r="D33" s="267"/>
      <c r="E33" s="267"/>
      <c r="F33" s="267"/>
      <c r="G33" s="267"/>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277</v>
      </c>
      <c r="AH33" s="147"/>
      <c r="AI33" s="147"/>
      <c r="AJ33" s="147"/>
      <c r="AK33" s="147"/>
      <c r="AL33" s="147"/>
      <c r="AM33" s="147"/>
      <c r="AN33" s="147"/>
      <c r="AO33" s="147"/>
      <c r="AP33" s="147"/>
      <c r="AQ33" s="147"/>
      <c r="AR33" s="147"/>
      <c r="AS33" s="147"/>
      <c r="AT33" s="147"/>
      <c r="AU33" s="147"/>
      <c r="AV33" s="147"/>
      <c r="AW33" s="147"/>
      <c r="AX33" s="147"/>
      <c r="AY33" s="147"/>
      <c r="AZ33" s="147"/>
      <c r="BA33" s="189" t="str">
        <f>C33</f>
        <v>nebo vybourání otvorů průřezové plochy přes 4 m2 v příčkách, včetně pomocného lešení o výšce podlahy do 1900 mm a pro zatížení do 1,5 kPa  (150 kg/m2),</v>
      </c>
      <c r="BB33" s="147"/>
      <c r="BC33" s="147"/>
      <c r="BD33" s="147"/>
      <c r="BE33" s="147"/>
      <c r="BF33" s="147"/>
      <c r="BG33" s="147"/>
      <c r="BH33" s="147"/>
    </row>
    <row r="34" spans="1:60" outlineLevel="2" x14ac:dyDescent="0.2">
      <c r="A34" s="154"/>
      <c r="B34" s="155"/>
      <c r="C34" s="193" t="s">
        <v>465</v>
      </c>
      <c r="D34" s="160"/>
      <c r="E34" s="161">
        <v>27.72</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466</v>
      </c>
      <c r="D35" s="160"/>
      <c r="E35" s="161">
        <v>3.4649999999999999</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3" x14ac:dyDescent="0.2">
      <c r="A36" s="154"/>
      <c r="B36" s="155"/>
      <c r="C36" s="193" t="s">
        <v>467</v>
      </c>
      <c r="D36" s="160"/>
      <c r="E36" s="161">
        <v>22.1</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1" x14ac:dyDescent="0.2">
      <c r="A37" s="175">
        <v>8</v>
      </c>
      <c r="B37" s="176" t="s">
        <v>311</v>
      </c>
      <c r="C37" s="192" t="s">
        <v>312</v>
      </c>
      <c r="D37" s="177" t="s">
        <v>270</v>
      </c>
      <c r="E37" s="178">
        <v>32.448</v>
      </c>
      <c r="F37" s="179"/>
      <c r="G37" s="180">
        <f>ROUND(E37*F37,2)</f>
        <v>0</v>
      </c>
      <c r="H37" s="179"/>
      <c r="I37" s="180">
        <f>ROUND(E37*H37,2)</f>
        <v>0</v>
      </c>
      <c r="J37" s="179"/>
      <c r="K37" s="180">
        <f>ROUND(E37*J37,2)</f>
        <v>0</v>
      </c>
      <c r="L37" s="180">
        <v>21</v>
      </c>
      <c r="M37" s="180">
        <f>G37*(1+L37/100)</f>
        <v>0</v>
      </c>
      <c r="N37" s="178">
        <v>1.2800000000000001E-3</v>
      </c>
      <c r="O37" s="178">
        <f>ROUND(E37*N37,2)</f>
        <v>0.04</v>
      </c>
      <c r="P37" s="178">
        <v>1.95</v>
      </c>
      <c r="Q37" s="178">
        <f>ROUND(E37*P37,2)</f>
        <v>63.27</v>
      </c>
      <c r="R37" s="180" t="s">
        <v>298</v>
      </c>
      <c r="S37" s="180" t="s">
        <v>272</v>
      </c>
      <c r="T37" s="181" t="s">
        <v>272</v>
      </c>
      <c r="U37" s="158">
        <v>1.7010000000000001</v>
      </c>
      <c r="V37" s="158">
        <f>ROUND(E37*U37,2)</f>
        <v>55.19</v>
      </c>
      <c r="W37" s="158"/>
      <c r="X37" s="158" t="s">
        <v>273</v>
      </c>
      <c r="Y37" s="158" t="s">
        <v>274</v>
      </c>
      <c r="Z37" s="147"/>
      <c r="AA37" s="147"/>
      <c r="AB37" s="147"/>
      <c r="AC37" s="147"/>
      <c r="AD37" s="147"/>
      <c r="AE37" s="147"/>
      <c r="AF37" s="147"/>
      <c r="AG37" s="147" t="s">
        <v>275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2" x14ac:dyDescent="0.2">
      <c r="A38" s="154"/>
      <c r="B38" s="155"/>
      <c r="C38" s="266" t="s">
        <v>313</v>
      </c>
      <c r="D38" s="267"/>
      <c r="E38" s="267"/>
      <c r="F38" s="267"/>
      <c r="G38" s="267"/>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277</v>
      </c>
      <c r="AH38" s="147"/>
      <c r="AI38" s="147"/>
      <c r="AJ38" s="147"/>
      <c r="AK38" s="147"/>
      <c r="AL38" s="147"/>
      <c r="AM38" s="147"/>
      <c r="AN38" s="147"/>
      <c r="AO38" s="147"/>
      <c r="AP38" s="147"/>
      <c r="AQ38" s="147"/>
      <c r="AR38" s="147"/>
      <c r="AS38" s="147"/>
      <c r="AT38" s="147"/>
      <c r="AU38" s="147"/>
      <c r="AV38" s="147"/>
      <c r="AW38" s="147"/>
      <c r="AX38" s="147"/>
      <c r="AY38" s="147"/>
      <c r="AZ38" s="147"/>
      <c r="BA38" s="189" t="str">
        <f>C38</f>
        <v>nebo vybourání otvorů průřezové plochy přes 4 m2 ve zdivu nadzákladovém, včetně pomocného lešení o výšce podlahy do 1900 mm a pro zatížení do 1,5 kPa  (150 kg/m2)</v>
      </c>
      <c r="BB38" s="147"/>
      <c r="BC38" s="147"/>
      <c r="BD38" s="147"/>
      <c r="BE38" s="147"/>
      <c r="BF38" s="147"/>
      <c r="BG38" s="147"/>
      <c r="BH38" s="147"/>
    </row>
    <row r="39" spans="1:60" outlineLevel="2" x14ac:dyDescent="0.2">
      <c r="A39" s="154"/>
      <c r="B39" s="155"/>
      <c r="C39" s="193" t="s">
        <v>468</v>
      </c>
      <c r="D39" s="160"/>
      <c r="E39" s="161">
        <v>35.332799999999999</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3" x14ac:dyDescent="0.2">
      <c r="A40" s="154"/>
      <c r="B40" s="155"/>
      <c r="C40" s="193" t="s">
        <v>469</v>
      </c>
      <c r="D40" s="160"/>
      <c r="E40" s="161">
        <v>-2.8847999999999998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5">
        <v>9</v>
      </c>
      <c r="B41" s="176" t="s">
        <v>316</v>
      </c>
      <c r="C41" s="192" t="s">
        <v>317</v>
      </c>
      <c r="D41" s="177" t="s">
        <v>270</v>
      </c>
      <c r="E41" s="178">
        <v>16.568999999999999</v>
      </c>
      <c r="F41" s="179"/>
      <c r="G41" s="180">
        <f>ROUND(E41*F41,2)</f>
        <v>0</v>
      </c>
      <c r="H41" s="179"/>
      <c r="I41" s="180">
        <f>ROUND(E41*H41,2)</f>
        <v>0</v>
      </c>
      <c r="J41" s="179"/>
      <c r="K41" s="180">
        <f>ROUND(E41*J41,2)</f>
        <v>0</v>
      </c>
      <c r="L41" s="180">
        <v>21</v>
      </c>
      <c r="M41" s="180">
        <f>G41*(1+L41/100)</f>
        <v>0</v>
      </c>
      <c r="N41" s="178">
        <v>6.8900000000000003E-3</v>
      </c>
      <c r="O41" s="178">
        <f>ROUND(E41*N41,2)</f>
        <v>0.11</v>
      </c>
      <c r="P41" s="178">
        <v>2.4</v>
      </c>
      <c r="Q41" s="178">
        <f>ROUND(E41*P41,2)</f>
        <v>39.770000000000003</v>
      </c>
      <c r="R41" s="180" t="s">
        <v>298</v>
      </c>
      <c r="S41" s="180" t="s">
        <v>272</v>
      </c>
      <c r="T41" s="181" t="s">
        <v>272</v>
      </c>
      <c r="U41" s="158">
        <v>9.0310000000000006</v>
      </c>
      <c r="V41" s="158">
        <f>ROUND(E41*U41,2)</f>
        <v>149.63</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2" x14ac:dyDescent="0.2">
      <c r="A42" s="154"/>
      <c r="B42" s="155"/>
      <c r="C42" s="266" t="s">
        <v>318</v>
      </c>
      <c r="D42" s="267"/>
      <c r="E42" s="267"/>
      <c r="F42" s="267"/>
      <c r="G42" s="267"/>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277</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470</v>
      </c>
      <c r="D43" s="160"/>
      <c r="E43" s="161">
        <v>14.048999999999999</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3" x14ac:dyDescent="0.2">
      <c r="A44" s="154"/>
      <c r="B44" s="155"/>
      <c r="C44" s="193" t="s">
        <v>471</v>
      </c>
      <c r="D44" s="160"/>
      <c r="E44" s="161">
        <v>2.52</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0</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75">
        <v>10</v>
      </c>
      <c r="B45" s="176" t="s">
        <v>321</v>
      </c>
      <c r="C45" s="192" t="s">
        <v>322</v>
      </c>
      <c r="D45" s="177" t="s">
        <v>270</v>
      </c>
      <c r="E45" s="178">
        <v>23.414999999999999</v>
      </c>
      <c r="F45" s="179"/>
      <c r="G45" s="180">
        <f>ROUND(E45*F45,2)</f>
        <v>0</v>
      </c>
      <c r="H45" s="179"/>
      <c r="I45" s="180">
        <f>ROUND(E45*H45,2)</f>
        <v>0</v>
      </c>
      <c r="J45" s="179"/>
      <c r="K45" s="180">
        <f>ROUND(E45*J45,2)</f>
        <v>0</v>
      </c>
      <c r="L45" s="180">
        <v>21</v>
      </c>
      <c r="M45" s="180">
        <f>G45*(1+L45/100)</f>
        <v>0</v>
      </c>
      <c r="N45" s="178">
        <v>0</v>
      </c>
      <c r="O45" s="178">
        <f>ROUND(E45*N45,2)</f>
        <v>0</v>
      </c>
      <c r="P45" s="178">
        <v>2.2000000000000002</v>
      </c>
      <c r="Q45" s="178">
        <f>ROUND(E45*P45,2)</f>
        <v>51.51</v>
      </c>
      <c r="R45" s="180" t="s">
        <v>298</v>
      </c>
      <c r="S45" s="180" t="s">
        <v>272</v>
      </c>
      <c r="T45" s="181" t="s">
        <v>272</v>
      </c>
      <c r="U45" s="158">
        <v>5.867</v>
      </c>
      <c r="V45" s="158">
        <f>ROUND(E45*U45,2)</f>
        <v>137.38</v>
      </c>
      <c r="W45" s="158"/>
      <c r="X45" s="158" t="s">
        <v>273</v>
      </c>
      <c r="Y45" s="158" t="s">
        <v>274</v>
      </c>
      <c r="Z45" s="147"/>
      <c r="AA45" s="147"/>
      <c r="AB45" s="147"/>
      <c r="AC45" s="147"/>
      <c r="AD45" s="147"/>
      <c r="AE45" s="147"/>
      <c r="AF45" s="147"/>
      <c r="AG45" s="147" t="s">
        <v>275</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472</v>
      </c>
      <c r="D46" s="160"/>
      <c r="E46" s="161">
        <v>23.414999999999999</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ht="22.5" outlineLevel="1" x14ac:dyDescent="0.2">
      <c r="A47" s="175">
        <v>11</v>
      </c>
      <c r="B47" s="176" t="s">
        <v>324</v>
      </c>
      <c r="C47" s="192" t="s">
        <v>325</v>
      </c>
      <c r="D47" s="177" t="s">
        <v>270</v>
      </c>
      <c r="E47" s="178">
        <v>23.414999999999999</v>
      </c>
      <c r="F47" s="179"/>
      <c r="G47" s="180">
        <f>ROUND(E47*F47,2)</f>
        <v>0</v>
      </c>
      <c r="H47" s="179"/>
      <c r="I47" s="180">
        <f>ROUND(E47*H47,2)</f>
        <v>0</v>
      </c>
      <c r="J47" s="179"/>
      <c r="K47" s="180">
        <f>ROUND(E47*J47,2)</f>
        <v>0</v>
      </c>
      <c r="L47" s="180">
        <v>21</v>
      </c>
      <c r="M47" s="180">
        <f>G47*(1+L47/100)</f>
        <v>0</v>
      </c>
      <c r="N47" s="178">
        <v>0</v>
      </c>
      <c r="O47" s="178">
        <f>ROUND(E47*N47,2)</f>
        <v>0</v>
      </c>
      <c r="P47" s="178">
        <v>0</v>
      </c>
      <c r="Q47" s="178">
        <f>ROUND(E47*P47,2)</f>
        <v>0</v>
      </c>
      <c r="R47" s="180" t="s">
        <v>298</v>
      </c>
      <c r="S47" s="180" t="s">
        <v>272</v>
      </c>
      <c r="T47" s="181" t="s">
        <v>272</v>
      </c>
      <c r="U47" s="158">
        <v>5.64</v>
      </c>
      <c r="V47" s="158">
        <f>ROUND(E47*U47,2)</f>
        <v>132.06</v>
      </c>
      <c r="W47" s="158"/>
      <c r="X47" s="158" t="s">
        <v>273</v>
      </c>
      <c r="Y47" s="158" t="s">
        <v>274</v>
      </c>
      <c r="Z47" s="147"/>
      <c r="AA47" s="147"/>
      <c r="AB47" s="147"/>
      <c r="AC47" s="147"/>
      <c r="AD47" s="147"/>
      <c r="AE47" s="147"/>
      <c r="AF47" s="147"/>
      <c r="AG47" s="147" t="s">
        <v>275</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193" t="s">
        <v>473</v>
      </c>
      <c r="D48" s="160"/>
      <c r="E48" s="161">
        <v>23.414999999999999</v>
      </c>
      <c r="F48" s="158"/>
      <c r="G48" s="158"/>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279</v>
      </c>
      <c r="AH48" s="147">
        <v>5</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5">
        <v>12</v>
      </c>
      <c r="B49" s="176" t="s">
        <v>327</v>
      </c>
      <c r="C49" s="192" t="s">
        <v>328</v>
      </c>
      <c r="D49" s="177" t="s">
        <v>294</v>
      </c>
      <c r="E49" s="178">
        <v>66.89</v>
      </c>
      <c r="F49" s="179"/>
      <c r="G49" s="180">
        <f>ROUND(E49*F49,2)</f>
        <v>0</v>
      </c>
      <c r="H49" s="179"/>
      <c r="I49" s="180">
        <f>ROUND(E49*H49,2)</f>
        <v>0</v>
      </c>
      <c r="J49" s="179"/>
      <c r="K49" s="180">
        <f>ROUND(E49*J49,2)</f>
        <v>0</v>
      </c>
      <c r="L49" s="180">
        <v>21</v>
      </c>
      <c r="M49" s="180">
        <f>G49*(1+L49/100)</f>
        <v>0</v>
      </c>
      <c r="N49" s="178">
        <v>0</v>
      </c>
      <c r="O49" s="178">
        <f>ROUND(E49*N49,2)</f>
        <v>0</v>
      </c>
      <c r="P49" s="178">
        <v>0.02</v>
      </c>
      <c r="Q49" s="178">
        <f>ROUND(E49*P49,2)</f>
        <v>1.34</v>
      </c>
      <c r="R49" s="180" t="s">
        <v>298</v>
      </c>
      <c r="S49" s="180" t="s">
        <v>272</v>
      </c>
      <c r="T49" s="181" t="s">
        <v>272</v>
      </c>
      <c r="U49" s="158">
        <v>7.8E-2</v>
      </c>
      <c r="V49" s="158">
        <f>ROUND(E49*U49,2)</f>
        <v>5.22</v>
      </c>
      <c r="W49" s="158"/>
      <c r="X49" s="158" t="s">
        <v>273</v>
      </c>
      <c r="Y49" s="158" t="s">
        <v>274</v>
      </c>
      <c r="Z49" s="147"/>
      <c r="AA49" s="147"/>
      <c r="AB49" s="147"/>
      <c r="AC49" s="147"/>
      <c r="AD49" s="147"/>
      <c r="AE49" s="147"/>
      <c r="AF49" s="147"/>
      <c r="AG49" s="147" t="s">
        <v>275</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266" t="s">
        <v>329</v>
      </c>
      <c r="D50" s="267"/>
      <c r="E50" s="267"/>
      <c r="F50" s="267"/>
      <c r="G50" s="267"/>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277</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2" x14ac:dyDescent="0.2">
      <c r="A51" s="154"/>
      <c r="B51" s="155"/>
      <c r="C51" s="193" t="s">
        <v>474</v>
      </c>
      <c r="D51" s="160"/>
      <c r="E51" s="161">
        <v>66.89</v>
      </c>
      <c r="F51" s="158"/>
      <c r="G51" s="158"/>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279</v>
      </c>
      <c r="AH51" s="147">
        <v>0</v>
      </c>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13</v>
      </c>
      <c r="B52" s="176" t="s">
        <v>331</v>
      </c>
      <c r="C52" s="192" t="s">
        <v>332</v>
      </c>
      <c r="D52" s="177" t="s">
        <v>333</v>
      </c>
      <c r="E52" s="178">
        <v>6</v>
      </c>
      <c r="F52" s="179"/>
      <c r="G52" s="180">
        <f>ROUND(E52*F52,2)</f>
        <v>0</v>
      </c>
      <c r="H52" s="179"/>
      <c r="I52" s="180">
        <f>ROUND(E52*H52,2)</f>
        <v>0</v>
      </c>
      <c r="J52" s="179"/>
      <c r="K52" s="180">
        <f>ROUND(E52*J52,2)</f>
        <v>0</v>
      </c>
      <c r="L52" s="180">
        <v>21</v>
      </c>
      <c r="M52" s="180">
        <f>G52*(1+L52/100)</f>
        <v>0</v>
      </c>
      <c r="N52" s="178">
        <v>0</v>
      </c>
      <c r="O52" s="178">
        <f>ROUND(E52*N52,2)</f>
        <v>0</v>
      </c>
      <c r="P52" s="178">
        <v>0</v>
      </c>
      <c r="Q52" s="178">
        <f>ROUND(E52*P52,2)</f>
        <v>0</v>
      </c>
      <c r="R52" s="180" t="s">
        <v>298</v>
      </c>
      <c r="S52" s="180" t="s">
        <v>272</v>
      </c>
      <c r="T52" s="181" t="s">
        <v>272</v>
      </c>
      <c r="U52" s="158">
        <v>0.03</v>
      </c>
      <c r="V52" s="158">
        <f>ROUND(E52*U52,2)</f>
        <v>0.18</v>
      </c>
      <c r="W52" s="158"/>
      <c r="X52" s="158" t="s">
        <v>273</v>
      </c>
      <c r="Y52" s="158" t="s">
        <v>274</v>
      </c>
      <c r="Z52" s="147"/>
      <c r="AA52" s="147"/>
      <c r="AB52" s="147"/>
      <c r="AC52" s="147"/>
      <c r="AD52" s="147"/>
      <c r="AE52" s="147"/>
      <c r="AF52" s="147"/>
      <c r="AG52" s="147" t="s">
        <v>275</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6" t="s">
        <v>334</v>
      </c>
      <c r="D53" s="267"/>
      <c r="E53" s="267"/>
      <c r="F53" s="267"/>
      <c r="G53" s="267"/>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277</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5">
        <v>14</v>
      </c>
      <c r="B54" s="176" t="s">
        <v>336</v>
      </c>
      <c r="C54" s="192" t="s">
        <v>337</v>
      </c>
      <c r="D54" s="177" t="s">
        <v>333</v>
      </c>
      <c r="E54" s="178">
        <v>13</v>
      </c>
      <c r="F54" s="179"/>
      <c r="G54" s="180">
        <f>ROUND(E54*F54,2)</f>
        <v>0</v>
      </c>
      <c r="H54" s="179"/>
      <c r="I54" s="180">
        <f>ROUND(E54*H54,2)</f>
        <v>0</v>
      </c>
      <c r="J54" s="179"/>
      <c r="K54" s="180">
        <f>ROUND(E54*J54,2)</f>
        <v>0</v>
      </c>
      <c r="L54" s="180">
        <v>21</v>
      </c>
      <c r="M54" s="180">
        <f>G54*(1+L54/100)</f>
        <v>0</v>
      </c>
      <c r="N54" s="178">
        <v>0</v>
      </c>
      <c r="O54" s="178">
        <f>ROUND(E54*N54,2)</f>
        <v>0</v>
      </c>
      <c r="P54" s="178">
        <v>0</v>
      </c>
      <c r="Q54" s="178">
        <f>ROUND(E54*P54,2)</f>
        <v>0</v>
      </c>
      <c r="R54" s="180" t="s">
        <v>298</v>
      </c>
      <c r="S54" s="180" t="s">
        <v>272</v>
      </c>
      <c r="T54" s="181" t="s">
        <v>272</v>
      </c>
      <c r="U54" s="158">
        <v>0.05</v>
      </c>
      <c r="V54" s="158">
        <f>ROUND(E54*U54,2)</f>
        <v>0.65</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6" t="s">
        <v>334</v>
      </c>
      <c r="D55" s="267"/>
      <c r="E55" s="267"/>
      <c r="F55" s="267"/>
      <c r="G55" s="267"/>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5">
        <v>15</v>
      </c>
      <c r="B56" s="176" t="s">
        <v>338</v>
      </c>
      <c r="C56" s="192" t="s">
        <v>339</v>
      </c>
      <c r="D56" s="177" t="s">
        <v>294</v>
      </c>
      <c r="E56" s="178">
        <v>3.96</v>
      </c>
      <c r="F56" s="179"/>
      <c r="G56" s="180">
        <f>ROUND(E56*F56,2)</f>
        <v>0</v>
      </c>
      <c r="H56" s="179"/>
      <c r="I56" s="180">
        <f>ROUND(E56*H56,2)</f>
        <v>0</v>
      </c>
      <c r="J56" s="179"/>
      <c r="K56" s="180">
        <f>ROUND(E56*J56,2)</f>
        <v>0</v>
      </c>
      <c r="L56" s="180">
        <v>21</v>
      </c>
      <c r="M56" s="180">
        <f>G56*(1+L56/100)</f>
        <v>0</v>
      </c>
      <c r="N56" s="178">
        <v>2.1900000000000001E-3</v>
      </c>
      <c r="O56" s="178">
        <f>ROUND(E56*N56,2)</f>
        <v>0.01</v>
      </c>
      <c r="P56" s="178">
        <v>7.4999999999999997E-2</v>
      </c>
      <c r="Q56" s="178">
        <f>ROUND(E56*P56,2)</f>
        <v>0.3</v>
      </c>
      <c r="R56" s="180" t="s">
        <v>298</v>
      </c>
      <c r="S56" s="180" t="s">
        <v>272</v>
      </c>
      <c r="T56" s="181" t="s">
        <v>272</v>
      </c>
      <c r="U56" s="158">
        <v>0.95499999999999996</v>
      </c>
      <c r="V56" s="158">
        <f>ROUND(E56*U56,2)</f>
        <v>3.78</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6" t="s">
        <v>318</v>
      </c>
      <c r="D57" s="267"/>
      <c r="E57" s="267"/>
      <c r="F57" s="267"/>
      <c r="G57" s="267"/>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277</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193" t="s">
        <v>340</v>
      </c>
      <c r="D58" s="160"/>
      <c r="E58" s="161">
        <v>3.96</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ht="22.5" outlineLevel="1" x14ac:dyDescent="0.2">
      <c r="A59" s="175">
        <v>16</v>
      </c>
      <c r="B59" s="176" t="s">
        <v>475</v>
      </c>
      <c r="C59" s="192" t="s">
        <v>476</v>
      </c>
      <c r="D59" s="177" t="s">
        <v>294</v>
      </c>
      <c r="E59" s="178">
        <v>24.36</v>
      </c>
      <c r="F59" s="179"/>
      <c r="G59" s="180">
        <f>ROUND(E59*F59,2)</f>
        <v>0</v>
      </c>
      <c r="H59" s="179"/>
      <c r="I59" s="180">
        <f>ROUND(E59*H59,2)</f>
        <v>0</v>
      </c>
      <c r="J59" s="179"/>
      <c r="K59" s="180">
        <f>ROUND(E59*J59,2)</f>
        <v>0</v>
      </c>
      <c r="L59" s="180">
        <v>21</v>
      </c>
      <c r="M59" s="180">
        <f>G59*(1+L59/100)</f>
        <v>0</v>
      </c>
      <c r="N59" s="178">
        <v>4.8999999999999998E-4</v>
      </c>
      <c r="O59" s="178">
        <f>ROUND(E59*N59,2)</f>
        <v>0.01</v>
      </c>
      <c r="P59" s="178">
        <v>1.7000000000000001E-2</v>
      </c>
      <c r="Q59" s="178">
        <f>ROUND(E59*P59,2)</f>
        <v>0.41</v>
      </c>
      <c r="R59" s="180" t="s">
        <v>298</v>
      </c>
      <c r="S59" s="180" t="s">
        <v>272</v>
      </c>
      <c r="T59" s="181" t="s">
        <v>272</v>
      </c>
      <c r="U59" s="158">
        <v>0.20799999999999999</v>
      </c>
      <c r="V59" s="158">
        <f>ROUND(E59*U59,2)</f>
        <v>5.07</v>
      </c>
      <c r="W59" s="158"/>
      <c r="X59" s="158" t="s">
        <v>273</v>
      </c>
      <c r="Y59" s="158" t="s">
        <v>274</v>
      </c>
      <c r="Z59" s="147"/>
      <c r="AA59" s="147"/>
      <c r="AB59" s="147"/>
      <c r="AC59" s="147"/>
      <c r="AD59" s="147"/>
      <c r="AE59" s="147"/>
      <c r="AF59" s="147"/>
      <c r="AG59" s="147" t="s">
        <v>275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266" t="s">
        <v>318</v>
      </c>
      <c r="D60" s="267"/>
      <c r="E60" s="267"/>
      <c r="F60" s="267"/>
      <c r="G60" s="267"/>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277</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477</v>
      </c>
      <c r="D61" s="160"/>
      <c r="E61" s="161">
        <v>24.36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33.75" outlineLevel="1" x14ac:dyDescent="0.2">
      <c r="A62" s="175">
        <v>17</v>
      </c>
      <c r="B62" s="176" t="s">
        <v>348</v>
      </c>
      <c r="C62" s="192" t="s">
        <v>349</v>
      </c>
      <c r="D62" s="177" t="s">
        <v>294</v>
      </c>
      <c r="E62" s="178">
        <v>12.523999999999999</v>
      </c>
      <c r="F62" s="179"/>
      <c r="G62" s="180">
        <f>ROUND(E62*F62,2)</f>
        <v>0</v>
      </c>
      <c r="H62" s="179"/>
      <c r="I62" s="180">
        <f>ROUND(E62*H62,2)</f>
        <v>0</v>
      </c>
      <c r="J62" s="179"/>
      <c r="K62" s="180">
        <f>ROUND(E62*J62,2)</f>
        <v>0</v>
      </c>
      <c r="L62" s="180">
        <v>21</v>
      </c>
      <c r="M62" s="180">
        <f>G62*(1+L62/100)</f>
        <v>0</v>
      </c>
      <c r="N62" s="178">
        <v>1.17E-3</v>
      </c>
      <c r="O62" s="178">
        <f>ROUND(E62*N62,2)</f>
        <v>0.01</v>
      </c>
      <c r="P62" s="178">
        <v>7.5999999999999998E-2</v>
      </c>
      <c r="Q62" s="178">
        <f>ROUND(E62*P62,2)</f>
        <v>0.95</v>
      </c>
      <c r="R62" s="180" t="s">
        <v>298</v>
      </c>
      <c r="S62" s="180" t="s">
        <v>272</v>
      </c>
      <c r="T62" s="181" t="s">
        <v>272</v>
      </c>
      <c r="U62" s="158">
        <v>0.93899999999999995</v>
      </c>
      <c r="V62" s="158">
        <f>ROUND(E62*U62,2)</f>
        <v>11.76</v>
      </c>
      <c r="W62" s="158"/>
      <c r="X62" s="158" t="s">
        <v>273</v>
      </c>
      <c r="Y62" s="158" t="s">
        <v>274</v>
      </c>
      <c r="Z62" s="147"/>
      <c r="AA62" s="147"/>
      <c r="AB62" s="147"/>
      <c r="AC62" s="147"/>
      <c r="AD62" s="147"/>
      <c r="AE62" s="147"/>
      <c r="AF62" s="147"/>
      <c r="AG62" s="147" t="s">
        <v>275</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2" x14ac:dyDescent="0.2">
      <c r="A63" s="154"/>
      <c r="B63" s="155"/>
      <c r="C63" s="193" t="s">
        <v>478</v>
      </c>
      <c r="D63" s="160"/>
      <c r="E63" s="161">
        <v>4.04</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0</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3" x14ac:dyDescent="0.2">
      <c r="A64" s="154"/>
      <c r="B64" s="155"/>
      <c r="C64" s="193" t="s">
        <v>479</v>
      </c>
      <c r="D64" s="160"/>
      <c r="E64" s="161">
        <v>1.6160000000000001</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3" x14ac:dyDescent="0.2">
      <c r="A65" s="154"/>
      <c r="B65" s="155"/>
      <c r="C65" s="193" t="s">
        <v>480</v>
      </c>
      <c r="D65" s="160"/>
      <c r="E65" s="161">
        <v>6.8680000000000003</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5">
        <v>18</v>
      </c>
      <c r="B66" s="176" t="s">
        <v>481</v>
      </c>
      <c r="C66" s="192" t="s">
        <v>482</v>
      </c>
      <c r="D66" s="177" t="s">
        <v>395</v>
      </c>
      <c r="E66" s="178">
        <v>40</v>
      </c>
      <c r="F66" s="179"/>
      <c r="G66" s="180">
        <f>ROUND(E66*F66,2)</f>
        <v>0</v>
      </c>
      <c r="H66" s="179"/>
      <c r="I66" s="180">
        <f>ROUND(E66*H66,2)</f>
        <v>0</v>
      </c>
      <c r="J66" s="179"/>
      <c r="K66" s="180">
        <f>ROUND(E66*J66,2)</f>
        <v>0</v>
      </c>
      <c r="L66" s="180">
        <v>21</v>
      </c>
      <c r="M66" s="180">
        <f>G66*(1+L66/100)</f>
        <v>0</v>
      </c>
      <c r="N66" s="178">
        <v>3.8000000000000002E-4</v>
      </c>
      <c r="O66" s="178">
        <f>ROUND(E66*N66,2)</f>
        <v>0.02</v>
      </c>
      <c r="P66" s="178">
        <v>1.2999999999999999E-2</v>
      </c>
      <c r="Q66" s="178">
        <f>ROUND(E66*P66,2)</f>
        <v>0.52</v>
      </c>
      <c r="R66" s="180" t="s">
        <v>298</v>
      </c>
      <c r="S66" s="180" t="s">
        <v>272</v>
      </c>
      <c r="T66" s="181" t="s">
        <v>272</v>
      </c>
      <c r="U66" s="158">
        <v>0.107</v>
      </c>
      <c r="V66" s="158">
        <f>ROUND(E66*U66,2)</f>
        <v>4.28</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6" t="s">
        <v>318</v>
      </c>
      <c r="D67" s="267"/>
      <c r="E67" s="267"/>
      <c r="F67" s="267"/>
      <c r="G67" s="267"/>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19</v>
      </c>
      <c r="B68" s="176" t="s">
        <v>483</v>
      </c>
      <c r="C68" s="192" t="s">
        <v>484</v>
      </c>
      <c r="D68" s="177" t="s">
        <v>395</v>
      </c>
      <c r="E68" s="178">
        <v>20</v>
      </c>
      <c r="F68" s="179"/>
      <c r="G68" s="180">
        <f>ROUND(E68*F68,2)</f>
        <v>0</v>
      </c>
      <c r="H68" s="179"/>
      <c r="I68" s="180">
        <f>ROUND(E68*H68,2)</f>
        <v>0</v>
      </c>
      <c r="J68" s="179"/>
      <c r="K68" s="180">
        <f>ROUND(E68*J68,2)</f>
        <v>0</v>
      </c>
      <c r="L68" s="180">
        <v>21</v>
      </c>
      <c r="M68" s="180">
        <f>G68*(1+L68/100)</f>
        <v>0</v>
      </c>
      <c r="N68" s="178">
        <v>5.9000000000000003E-4</v>
      </c>
      <c r="O68" s="178">
        <f>ROUND(E68*N68,2)</f>
        <v>0.01</v>
      </c>
      <c r="P68" s="178">
        <v>3.6999999999999998E-2</v>
      </c>
      <c r="Q68" s="178">
        <f>ROUND(E68*P68,2)</f>
        <v>0.74</v>
      </c>
      <c r="R68" s="180" t="s">
        <v>298</v>
      </c>
      <c r="S68" s="180" t="s">
        <v>272</v>
      </c>
      <c r="T68" s="181" t="s">
        <v>272</v>
      </c>
      <c r="U68" s="158">
        <v>0.443</v>
      </c>
      <c r="V68" s="158">
        <f>ROUND(E68*U68,2)</f>
        <v>8.86</v>
      </c>
      <c r="W68" s="158"/>
      <c r="X68" s="158" t="s">
        <v>273</v>
      </c>
      <c r="Y68" s="158" t="s">
        <v>274</v>
      </c>
      <c r="Z68" s="147"/>
      <c r="AA68" s="147"/>
      <c r="AB68" s="147"/>
      <c r="AC68" s="147"/>
      <c r="AD68" s="147"/>
      <c r="AE68" s="147"/>
      <c r="AF68" s="147"/>
      <c r="AG68" s="147" t="s">
        <v>275</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6" t="s">
        <v>318</v>
      </c>
      <c r="D69" s="267"/>
      <c r="E69" s="267"/>
      <c r="F69" s="267"/>
      <c r="G69" s="267"/>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277</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ht="22.5" outlineLevel="1" x14ac:dyDescent="0.2">
      <c r="A70" s="175">
        <v>20</v>
      </c>
      <c r="B70" s="176" t="s">
        <v>485</v>
      </c>
      <c r="C70" s="192" t="s">
        <v>486</v>
      </c>
      <c r="D70" s="177" t="s">
        <v>294</v>
      </c>
      <c r="E70" s="178">
        <v>202.773</v>
      </c>
      <c r="F70" s="179"/>
      <c r="G70" s="180">
        <f>ROUND(E70*F70,2)</f>
        <v>0</v>
      </c>
      <c r="H70" s="179"/>
      <c r="I70" s="180">
        <f>ROUND(E70*H70,2)</f>
        <v>0</v>
      </c>
      <c r="J70" s="179"/>
      <c r="K70" s="180">
        <f>ROUND(E70*J70,2)</f>
        <v>0</v>
      </c>
      <c r="L70" s="180">
        <v>21</v>
      </c>
      <c r="M70" s="180">
        <f>G70*(1+L70/100)</f>
        <v>0</v>
      </c>
      <c r="N70" s="178">
        <v>0</v>
      </c>
      <c r="O70" s="178">
        <f>ROUND(E70*N70,2)</f>
        <v>0</v>
      </c>
      <c r="P70" s="178">
        <v>6.8000000000000005E-2</v>
      </c>
      <c r="Q70" s="178">
        <f>ROUND(E70*P70,2)</f>
        <v>13.79</v>
      </c>
      <c r="R70" s="180" t="s">
        <v>298</v>
      </c>
      <c r="S70" s="180" t="s">
        <v>272</v>
      </c>
      <c r="T70" s="181" t="s">
        <v>272</v>
      </c>
      <c r="U70" s="158">
        <v>0.3</v>
      </c>
      <c r="V70" s="158">
        <f>ROUND(E70*U70,2)</f>
        <v>60.83</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6" t="s">
        <v>487</v>
      </c>
      <c r="D71" s="267"/>
      <c r="E71" s="267"/>
      <c r="F71" s="267"/>
      <c r="G71" s="267"/>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193" t="s">
        <v>488</v>
      </c>
      <c r="D72" s="160"/>
      <c r="E72" s="161">
        <v>75.844999999999999</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3" t="s">
        <v>489</v>
      </c>
      <c r="D73" s="160"/>
      <c r="E73" s="161">
        <v>11.125</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3" x14ac:dyDescent="0.2">
      <c r="A74" s="154"/>
      <c r="B74" s="155"/>
      <c r="C74" s="193" t="s">
        <v>490</v>
      </c>
      <c r="D74" s="160"/>
      <c r="E74" s="161">
        <v>74.444999999999993</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3" x14ac:dyDescent="0.2">
      <c r="A75" s="154"/>
      <c r="B75" s="155"/>
      <c r="C75" s="193" t="s">
        <v>491</v>
      </c>
      <c r="D75" s="160"/>
      <c r="E75" s="161">
        <v>11.125</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3" x14ac:dyDescent="0.2">
      <c r="A76" s="154"/>
      <c r="B76" s="155"/>
      <c r="C76" s="193" t="s">
        <v>492</v>
      </c>
      <c r="D76" s="160"/>
      <c r="E76" s="161">
        <v>7.7649999999999997</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3" x14ac:dyDescent="0.2">
      <c r="A77" s="154"/>
      <c r="B77" s="155"/>
      <c r="C77" s="193" t="s">
        <v>493</v>
      </c>
      <c r="D77" s="160"/>
      <c r="E77" s="161">
        <v>10.943</v>
      </c>
      <c r="F77" s="158"/>
      <c r="G77" s="158"/>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279</v>
      </c>
      <c r="AH77" s="147">
        <v>0</v>
      </c>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193" t="s">
        <v>494</v>
      </c>
      <c r="D78" s="160"/>
      <c r="E78" s="161">
        <v>11.525</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x14ac:dyDescent="0.2">
      <c r="A79" s="165" t="s">
        <v>266</v>
      </c>
      <c r="B79" s="166" t="s">
        <v>178</v>
      </c>
      <c r="C79" s="191" t="s">
        <v>179</v>
      </c>
      <c r="D79" s="167"/>
      <c r="E79" s="168"/>
      <c r="F79" s="169"/>
      <c r="G79" s="169">
        <f>SUMIF(AG80:AG81,"&lt;&gt;NOR",G80:G81)</f>
        <v>0</v>
      </c>
      <c r="H79" s="169"/>
      <c r="I79" s="169">
        <f>SUM(I80:I81)</f>
        <v>0</v>
      </c>
      <c r="J79" s="169"/>
      <c r="K79" s="169">
        <f>SUM(K80:K81)</f>
        <v>0</v>
      </c>
      <c r="L79" s="169"/>
      <c r="M79" s="169">
        <f>SUM(M80:M81)</f>
        <v>0</v>
      </c>
      <c r="N79" s="168"/>
      <c r="O79" s="168">
        <f>SUM(O80:O81)</f>
        <v>0</v>
      </c>
      <c r="P79" s="168"/>
      <c r="Q79" s="168">
        <f>SUM(Q80:Q81)</f>
        <v>0</v>
      </c>
      <c r="R79" s="169"/>
      <c r="S79" s="169"/>
      <c r="T79" s="170"/>
      <c r="U79" s="164"/>
      <c r="V79" s="164">
        <f>SUM(V80:V81)</f>
        <v>32.92</v>
      </c>
      <c r="W79" s="164"/>
      <c r="X79" s="164"/>
      <c r="Y79" s="164"/>
      <c r="AG79" t="s">
        <v>267</v>
      </c>
    </row>
    <row r="80" spans="1:60" ht="22.5" outlineLevel="1" x14ac:dyDescent="0.2">
      <c r="A80" s="175">
        <v>21</v>
      </c>
      <c r="B80" s="176" t="s">
        <v>358</v>
      </c>
      <c r="C80" s="192" t="s">
        <v>359</v>
      </c>
      <c r="D80" s="177" t="s">
        <v>282</v>
      </c>
      <c r="E80" s="178">
        <v>35.075369999999999</v>
      </c>
      <c r="F80" s="179"/>
      <c r="G80" s="180">
        <f>ROUND(E80*F80,2)</f>
        <v>0</v>
      </c>
      <c r="H80" s="179"/>
      <c r="I80" s="180">
        <f>ROUND(E80*H80,2)</f>
        <v>0</v>
      </c>
      <c r="J80" s="179"/>
      <c r="K80" s="180">
        <f>ROUND(E80*J80,2)</f>
        <v>0</v>
      </c>
      <c r="L80" s="180">
        <v>21</v>
      </c>
      <c r="M80" s="180">
        <f>G80*(1+L80/100)</f>
        <v>0</v>
      </c>
      <c r="N80" s="178">
        <v>0</v>
      </c>
      <c r="O80" s="178">
        <f>ROUND(E80*N80,2)</f>
        <v>0</v>
      </c>
      <c r="P80" s="178">
        <v>0</v>
      </c>
      <c r="Q80" s="178">
        <f>ROUND(E80*P80,2)</f>
        <v>0</v>
      </c>
      <c r="R80" s="180" t="s">
        <v>360</v>
      </c>
      <c r="S80" s="180" t="s">
        <v>272</v>
      </c>
      <c r="T80" s="181" t="s">
        <v>272</v>
      </c>
      <c r="U80" s="158">
        <v>0.9385</v>
      </c>
      <c r="V80" s="158">
        <f>ROUND(E80*U80,2)</f>
        <v>32.92</v>
      </c>
      <c r="W80" s="158"/>
      <c r="X80" s="158" t="s">
        <v>361</v>
      </c>
      <c r="Y80" s="158" t="s">
        <v>274</v>
      </c>
      <c r="Z80" s="147"/>
      <c r="AA80" s="147"/>
      <c r="AB80" s="147"/>
      <c r="AC80" s="147"/>
      <c r="AD80" s="147"/>
      <c r="AE80" s="147"/>
      <c r="AF80" s="147"/>
      <c r="AG80" s="147" t="s">
        <v>362</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266" t="s">
        <v>363</v>
      </c>
      <c r="D81" s="267"/>
      <c r="E81" s="267"/>
      <c r="F81" s="267"/>
      <c r="G81" s="267"/>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277</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188</v>
      </c>
      <c r="C82" s="191" t="s">
        <v>189</v>
      </c>
      <c r="D82" s="167"/>
      <c r="E82" s="168"/>
      <c r="F82" s="169"/>
      <c r="G82" s="169">
        <f>SUMIF(AG83:AG86,"&lt;&gt;NOR",G83:G86)</f>
        <v>0</v>
      </c>
      <c r="H82" s="169"/>
      <c r="I82" s="169">
        <f>SUM(I83:I86)</f>
        <v>0</v>
      </c>
      <c r="J82" s="169"/>
      <c r="K82" s="169">
        <f>SUM(K83:K86)</f>
        <v>0</v>
      </c>
      <c r="L82" s="169"/>
      <c r="M82" s="169">
        <f>SUM(M83:M86)</f>
        <v>0</v>
      </c>
      <c r="N82" s="168"/>
      <c r="O82" s="168">
        <f>SUM(O83:O86)</f>
        <v>0</v>
      </c>
      <c r="P82" s="168"/>
      <c r="Q82" s="168">
        <f>SUM(Q83:Q86)</f>
        <v>1.1399999999999999</v>
      </c>
      <c r="R82" s="169"/>
      <c r="S82" s="169"/>
      <c r="T82" s="170"/>
      <c r="U82" s="164"/>
      <c r="V82" s="164">
        <f>SUM(V83:V86)</f>
        <v>6.84</v>
      </c>
      <c r="W82" s="164"/>
      <c r="X82" s="164"/>
      <c r="Y82" s="164"/>
      <c r="AG82" t="s">
        <v>267</v>
      </c>
    </row>
    <row r="83" spans="1:60" ht="22.5" outlineLevel="1" x14ac:dyDescent="0.2">
      <c r="A83" s="175">
        <v>22</v>
      </c>
      <c r="B83" s="176" t="s">
        <v>364</v>
      </c>
      <c r="C83" s="192" t="s">
        <v>365</v>
      </c>
      <c r="D83" s="177" t="s">
        <v>294</v>
      </c>
      <c r="E83" s="178">
        <v>113.9188</v>
      </c>
      <c r="F83" s="179"/>
      <c r="G83" s="180">
        <f>ROUND(E83*F83,2)</f>
        <v>0</v>
      </c>
      <c r="H83" s="179"/>
      <c r="I83" s="180">
        <f>ROUND(E83*H83,2)</f>
        <v>0</v>
      </c>
      <c r="J83" s="179"/>
      <c r="K83" s="180">
        <f>ROUND(E83*J83,2)</f>
        <v>0</v>
      </c>
      <c r="L83" s="180">
        <v>21</v>
      </c>
      <c r="M83" s="180">
        <f>G83*(1+L83/100)</f>
        <v>0</v>
      </c>
      <c r="N83" s="178">
        <v>0</v>
      </c>
      <c r="O83" s="178">
        <f>ROUND(E83*N83,2)</f>
        <v>0</v>
      </c>
      <c r="P83" s="178">
        <v>0.01</v>
      </c>
      <c r="Q83" s="178">
        <f>ROUND(E83*P83,2)</f>
        <v>1.1399999999999999</v>
      </c>
      <c r="R83" s="180" t="s">
        <v>366</v>
      </c>
      <c r="S83" s="180" t="s">
        <v>272</v>
      </c>
      <c r="T83" s="181" t="s">
        <v>272</v>
      </c>
      <c r="U83" s="158">
        <v>0.06</v>
      </c>
      <c r="V83" s="158">
        <f>ROUND(E83*U83,2)</f>
        <v>6.84</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193" t="s">
        <v>495</v>
      </c>
      <c r="D84" s="160"/>
      <c r="E84" s="161">
        <v>113.9188</v>
      </c>
      <c r="F84" s="158"/>
      <c r="G84" s="158"/>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279</v>
      </c>
      <c r="AH84" s="147">
        <v>0</v>
      </c>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54">
        <v>23</v>
      </c>
      <c r="B85" s="155" t="s">
        <v>368</v>
      </c>
      <c r="C85" s="196" t="s">
        <v>369</v>
      </c>
      <c r="D85" s="156" t="s">
        <v>0</v>
      </c>
      <c r="E85" s="190"/>
      <c r="F85" s="159"/>
      <c r="G85" s="158">
        <f>ROUND(E85*F85,2)</f>
        <v>0</v>
      </c>
      <c r="H85" s="159"/>
      <c r="I85" s="158">
        <f>ROUND(E85*H85,2)</f>
        <v>0</v>
      </c>
      <c r="J85" s="159"/>
      <c r="K85" s="158">
        <f>ROUND(E85*J85,2)</f>
        <v>0</v>
      </c>
      <c r="L85" s="158">
        <v>21</v>
      </c>
      <c r="M85" s="158">
        <f>G85*(1+L85/100)</f>
        <v>0</v>
      </c>
      <c r="N85" s="157">
        <v>0</v>
      </c>
      <c r="O85" s="157">
        <f>ROUND(E85*N85,2)</f>
        <v>0</v>
      </c>
      <c r="P85" s="157">
        <v>0</v>
      </c>
      <c r="Q85" s="157">
        <f>ROUND(E85*P85,2)</f>
        <v>0</v>
      </c>
      <c r="R85" s="158" t="s">
        <v>366</v>
      </c>
      <c r="S85" s="158" t="s">
        <v>272</v>
      </c>
      <c r="T85" s="158" t="s">
        <v>272</v>
      </c>
      <c r="U85" s="158">
        <v>0</v>
      </c>
      <c r="V85" s="158">
        <f>ROUND(E85*U85,2)</f>
        <v>0</v>
      </c>
      <c r="W85" s="158"/>
      <c r="X85" s="158" t="s">
        <v>361</v>
      </c>
      <c r="Y85" s="158" t="s">
        <v>274</v>
      </c>
      <c r="Z85" s="147"/>
      <c r="AA85" s="147"/>
      <c r="AB85" s="147"/>
      <c r="AC85" s="147"/>
      <c r="AD85" s="147"/>
      <c r="AE85" s="147"/>
      <c r="AF85" s="147"/>
      <c r="AG85" s="147" t="s">
        <v>362</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264" t="s">
        <v>370</v>
      </c>
      <c r="D86" s="265"/>
      <c r="E86" s="265"/>
      <c r="F86" s="265"/>
      <c r="G86" s="265"/>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277</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192</v>
      </c>
      <c r="C87" s="191" t="s">
        <v>193</v>
      </c>
      <c r="D87" s="167"/>
      <c r="E87" s="168"/>
      <c r="F87" s="169"/>
      <c r="G87" s="169">
        <f>SUMIF(AG88:AG94,"&lt;&gt;NOR",G88:G94)</f>
        <v>0</v>
      </c>
      <c r="H87" s="169"/>
      <c r="I87" s="169">
        <f>SUM(I88:I94)</f>
        <v>0</v>
      </c>
      <c r="J87" s="169"/>
      <c r="K87" s="169">
        <f>SUM(K88:K94)</f>
        <v>0</v>
      </c>
      <c r="L87" s="169"/>
      <c r="M87" s="169">
        <f>SUM(M88:M94)</f>
        <v>0</v>
      </c>
      <c r="N87" s="168"/>
      <c r="O87" s="168">
        <f>SUM(O88:O94)</f>
        <v>0</v>
      </c>
      <c r="P87" s="168"/>
      <c r="Q87" s="168">
        <f>SUM(Q88:Q94)</f>
        <v>0.51</v>
      </c>
      <c r="R87" s="169"/>
      <c r="S87" s="169"/>
      <c r="T87" s="170"/>
      <c r="U87" s="164"/>
      <c r="V87" s="164">
        <f>SUM(V88:V94)</f>
        <v>15.599999999999998</v>
      </c>
      <c r="W87" s="164"/>
      <c r="X87" s="164"/>
      <c r="Y87" s="164"/>
      <c r="AG87" t="s">
        <v>267</v>
      </c>
    </row>
    <row r="88" spans="1:60" outlineLevel="1" x14ac:dyDescent="0.2">
      <c r="A88" s="182">
        <v>24</v>
      </c>
      <c r="B88" s="183" t="s">
        <v>496</v>
      </c>
      <c r="C88" s="194" t="s">
        <v>497</v>
      </c>
      <c r="D88" s="184" t="s">
        <v>373</v>
      </c>
      <c r="E88" s="185">
        <v>9</v>
      </c>
      <c r="F88" s="186"/>
      <c r="G88" s="187">
        <f t="shared" ref="G88:G93" si="0">ROUND(E88*F88,2)</f>
        <v>0</v>
      </c>
      <c r="H88" s="186"/>
      <c r="I88" s="187">
        <f t="shared" ref="I88:I93" si="1">ROUND(E88*H88,2)</f>
        <v>0</v>
      </c>
      <c r="J88" s="186"/>
      <c r="K88" s="187">
        <f t="shared" ref="K88:K93" si="2">ROUND(E88*J88,2)</f>
        <v>0</v>
      </c>
      <c r="L88" s="187">
        <v>21</v>
      </c>
      <c r="M88" s="187">
        <f t="shared" ref="M88:M93" si="3">G88*(1+L88/100)</f>
        <v>0</v>
      </c>
      <c r="N88" s="185">
        <v>0</v>
      </c>
      <c r="O88" s="185">
        <f t="shared" ref="O88:O93" si="4">ROUND(E88*N88,2)</f>
        <v>0</v>
      </c>
      <c r="P88" s="185">
        <v>1.933E-2</v>
      </c>
      <c r="Q88" s="185">
        <f t="shared" ref="Q88:Q93" si="5">ROUND(E88*P88,2)</f>
        <v>0.17</v>
      </c>
      <c r="R88" s="187" t="s">
        <v>374</v>
      </c>
      <c r="S88" s="187" t="s">
        <v>272</v>
      </c>
      <c r="T88" s="188" t="s">
        <v>272</v>
      </c>
      <c r="U88" s="158">
        <v>0.59</v>
      </c>
      <c r="V88" s="158">
        <f t="shared" ref="V88:V93" si="6">ROUND(E88*U88,2)</f>
        <v>5.31</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25</v>
      </c>
      <c r="B89" s="183" t="s">
        <v>498</v>
      </c>
      <c r="C89" s="194" t="s">
        <v>499</v>
      </c>
      <c r="D89" s="184" t="s">
        <v>373</v>
      </c>
      <c r="E89" s="185">
        <v>2</v>
      </c>
      <c r="F89" s="186"/>
      <c r="G89" s="187">
        <f t="shared" si="0"/>
        <v>0</v>
      </c>
      <c r="H89" s="186"/>
      <c r="I89" s="187">
        <f t="shared" si="1"/>
        <v>0</v>
      </c>
      <c r="J89" s="186"/>
      <c r="K89" s="187">
        <f t="shared" si="2"/>
        <v>0</v>
      </c>
      <c r="L89" s="187">
        <v>21</v>
      </c>
      <c r="M89" s="187">
        <f t="shared" si="3"/>
        <v>0</v>
      </c>
      <c r="N89" s="185">
        <v>0</v>
      </c>
      <c r="O89" s="185">
        <f t="shared" si="4"/>
        <v>0</v>
      </c>
      <c r="P89" s="185">
        <v>2.8400000000000002E-2</v>
      </c>
      <c r="Q89" s="185">
        <f t="shared" si="5"/>
        <v>0.06</v>
      </c>
      <c r="R89" s="187" t="s">
        <v>374</v>
      </c>
      <c r="S89" s="187" t="s">
        <v>272</v>
      </c>
      <c r="T89" s="188" t="s">
        <v>272</v>
      </c>
      <c r="U89" s="158">
        <v>0.65100000000000002</v>
      </c>
      <c r="V89" s="158">
        <f t="shared" si="6"/>
        <v>1.3</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26</v>
      </c>
      <c r="B90" s="183" t="s">
        <v>500</v>
      </c>
      <c r="C90" s="194" t="s">
        <v>501</v>
      </c>
      <c r="D90" s="184" t="s">
        <v>373</v>
      </c>
      <c r="E90" s="185">
        <v>13</v>
      </c>
      <c r="F90" s="186"/>
      <c r="G90" s="187">
        <f t="shared" si="0"/>
        <v>0</v>
      </c>
      <c r="H90" s="186"/>
      <c r="I90" s="187">
        <f t="shared" si="1"/>
        <v>0</v>
      </c>
      <c r="J90" s="186"/>
      <c r="K90" s="187">
        <f t="shared" si="2"/>
        <v>0</v>
      </c>
      <c r="L90" s="187">
        <v>21</v>
      </c>
      <c r="M90" s="187">
        <f t="shared" si="3"/>
        <v>0</v>
      </c>
      <c r="N90" s="185">
        <v>0</v>
      </c>
      <c r="O90" s="185">
        <f t="shared" si="4"/>
        <v>0</v>
      </c>
      <c r="P90" s="185">
        <v>1.9460000000000002E-2</v>
      </c>
      <c r="Q90" s="185">
        <f t="shared" si="5"/>
        <v>0.25</v>
      </c>
      <c r="R90" s="187" t="s">
        <v>374</v>
      </c>
      <c r="S90" s="187" t="s">
        <v>272</v>
      </c>
      <c r="T90" s="188" t="s">
        <v>272</v>
      </c>
      <c r="U90" s="158">
        <v>0.38200000000000001</v>
      </c>
      <c r="V90" s="158">
        <f t="shared" si="6"/>
        <v>4.97</v>
      </c>
      <c r="W90" s="158"/>
      <c r="X90" s="158" t="s">
        <v>273</v>
      </c>
      <c r="Y90" s="158" t="s">
        <v>274</v>
      </c>
      <c r="Z90" s="147"/>
      <c r="AA90" s="147"/>
      <c r="AB90" s="147"/>
      <c r="AC90" s="147"/>
      <c r="AD90" s="147"/>
      <c r="AE90" s="147"/>
      <c r="AF90" s="147"/>
      <c r="AG90" s="147" t="s">
        <v>275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82">
        <v>27</v>
      </c>
      <c r="B91" s="183" t="s">
        <v>376</v>
      </c>
      <c r="C91" s="194" t="s">
        <v>377</v>
      </c>
      <c r="D91" s="184" t="s">
        <v>373</v>
      </c>
      <c r="E91" s="185">
        <v>18</v>
      </c>
      <c r="F91" s="186"/>
      <c r="G91" s="187">
        <f t="shared" si="0"/>
        <v>0</v>
      </c>
      <c r="H91" s="186"/>
      <c r="I91" s="187">
        <f t="shared" si="1"/>
        <v>0</v>
      </c>
      <c r="J91" s="186"/>
      <c r="K91" s="187">
        <f t="shared" si="2"/>
        <v>0</v>
      </c>
      <c r="L91" s="187">
        <v>21</v>
      </c>
      <c r="M91" s="187">
        <f t="shared" si="3"/>
        <v>0</v>
      </c>
      <c r="N91" s="185">
        <v>0</v>
      </c>
      <c r="O91" s="185">
        <f t="shared" si="4"/>
        <v>0</v>
      </c>
      <c r="P91" s="185">
        <v>1.56E-3</v>
      </c>
      <c r="Q91" s="185">
        <f t="shared" si="5"/>
        <v>0.03</v>
      </c>
      <c r="R91" s="187" t="s">
        <v>374</v>
      </c>
      <c r="S91" s="187" t="s">
        <v>272</v>
      </c>
      <c r="T91" s="188" t="s">
        <v>272</v>
      </c>
      <c r="U91" s="158">
        <v>0.217</v>
      </c>
      <c r="V91" s="158">
        <f t="shared" si="6"/>
        <v>3.91</v>
      </c>
      <c r="W91" s="158"/>
      <c r="X91" s="158" t="s">
        <v>273</v>
      </c>
      <c r="Y91" s="158" t="s">
        <v>274</v>
      </c>
      <c r="Z91" s="147"/>
      <c r="AA91" s="147"/>
      <c r="AB91" s="147"/>
      <c r="AC91" s="147"/>
      <c r="AD91" s="147"/>
      <c r="AE91" s="147"/>
      <c r="AF91" s="147"/>
      <c r="AG91" s="147" t="s">
        <v>275</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75">
        <v>28</v>
      </c>
      <c r="B92" s="176" t="s">
        <v>502</v>
      </c>
      <c r="C92" s="192" t="s">
        <v>503</v>
      </c>
      <c r="D92" s="177" t="s">
        <v>333</v>
      </c>
      <c r="E92" s="178">
        <v>5</v>
      </c>
      <c r="F92" s="179"/>
      <c r="G92" s="180">
        <f t="shared" si="0"/>
        <v>0</v>
      </c>
      <c r="H92" s="179"/>
      <c r="I92" s="180">
        <f t="shared" si="1"/>
        <v>0</v>
      </c>
      <c r="J92" s="179"/>
      <c r="K92" s="180">
        <f t="shared" si="2"/>
        <v>0</v>
      </c>
      <c r="L92" s="180">
        <v>21</v>
      </c>
      <c r="M92" s="180">
        <f t="shared" si="3"/>
        <v>0</v>
      </c>
      <c r="N92" s="178">
        <v>0</v>
      </c>
      <c r="O92" s="178">
        <f t="shared" si="4"/>
        <v>0</v>
      </c>
      <c r="P92" s="178">
        <v>5.1999999999999995E-4</v>
      </c>
      <c r="Q92" s="178">
        <f t="shared" si="5"/>
        <v>0</v>
      </c>
      <c r="R92" s="180" t="s">
        <v>374</v>
      </c>
      <c r="S92" s="180" t="s">
        <v>272</v>
      </c>
      <c r="T92" s="181" t="s">
        <v>272</v>
      </c>
      <c r="U92" s="158">
        <v>2.1000000000000001E-2</v>
      </c>
      <c r="V92" s="158">
        <f t="shared" si="6"/>
        <v>0.11</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54">
        <v>29</v>
      </c>
      <c r="B93" s="155" t="s">
        <v>378</v>
      </c>
      <c r="C93" s="196" t="s">
        <v>379</v>
      </c>
      <c r="D93" s="156" t="s">
        <v>0</v>
      </c>
      <c r="E93" s="190"/>
      <c r="F93" s="159"/>
      <c r="G93" s="158">
        <f t="shared" si="0"/>
        <v>0</v>
      </c>
      <c r="H93" s="159"/>
      <c r="I93" s="158">
        <f t="shared" si="1"/>
        <v>0</v>
      </c>
      <c r="J93" s="159"/>
      <c r="K93" s="158">
        <f t="shared" si="2"/>
        <v>0</v>
      </c>
      <c r="L93" s="158">
        <v>21</v>
      </c>
      <c r="M93" s="158">
        <f t="shared" si="3"/>
        <v>0</v>
      </c>
      <c r="N93" s="157">
        <v>0</v>
      </c>
      <c r="O93" s="157">
        <f t="shared" si="4"/>
        <v>0</v>
      </c>
      <c r="P93" s="157">
        <v>0</v>
      </c>
      <c r="Q93" s="157">
        <f t="shared" si="5"/>
        <v>0</v>
      </c>
      <c r="R93" s="158" t="s">
        <v>374</v>
      </c>
      <c r="S93" s="158" t="s">
        <v>272</v>
      </c>
      <c r="T93" s="158" t="s">
        <v>272</v>
      </c>
      <c r="U93" s="158">
        <v>0</v>
      </c>
      <c r="V93" s="158">
        <f t="shared" si="6"/>
        <v>0</v>
      </c>
      <c r="W93" s="158"/>
      <c r="X93" s="158" t="s">
        <v>361</v>
      </c>
      <c r="Y93" s="158" t="s">
        <v>274</v>
      </c>
      <c r="Z93" s="147"/>
      <c r="AA93" s="147"/>
      <c r="AB93" s="147"/>
      <c r="AC93" s="147"/>
      <c r="AD93" s="147"/>
      <c r="AE93" s="147"/>
      <c r="AF93" s="147"/>
      <c r="AG93" s="147" t="s">
        <v>362</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264" t="s">
        <v>380</v>
      </c>
      <c r="D94" s="265"/>
      <c r="E94" s="265"/>
      <c r="F94" s="265"/>
      <c r="G94" s="265"/>
      <c r="H94" s="158"/>
      <c r="I94" s="158"/>
      <c r="J94" s="158"/>
      <c r="K94" s="158"/>
      <c r="L94" s="158"/>
      <c r="M94" s="158"/>
      <c r="N94" s="157"/>
      <c r="O94" s="157"/>
      <c r="P94" s="157"/>
      <c r="Q94" s="157"/>
      <c r="R94" s="158"/>
      <c r="S94" s="158"/>
      <c r="T94" s="158"/>
      <c r="U94" s="158"/>
      <c r="V94" s="158"/>
      <c r="W94" s="158"/>
      <c r="X94" s="158"/>
      <c r="Y94" s="158"/>
      <c r="Z94" s="147"/>
      <c r="AA94" s="147"/>
      <c r="AB94" s="147"/>
      <c r="AC94" s="147"/>
      <c r="AD94" s="147"/>
      <c r="AE94" s="147"/>
      <c r="AF94" s="147"/>
      <c r="AG94" s="147" t="s">
        <v>277</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x14ac:dyDescent="0.2">
      <c r="A95" s="165" t="s">
        <v>266</v>
      </c>
      <c r="B95" s="166" t="s">
        <v>194</v>
      </c>
      <c r="C95" s="191" t="s">
        <v>195</v>
      </c>
      <c r="D95" s="167"/>
      <c r="E95" s="168"/>
      <c r="F95" s="169"/>
      <c r="G95" s="169">
        <f>SUMIF(AG96:AG102,"&lt;&gt;NOR",G96:G102)</f>
        <v>0</v>
      </c>
      <c r="H95" s="169"/>
      <c r="I95" s="169">
        <f>SUM(I96:I102)</f>
        <v>0</v>
      </c>
      <c r="J95" s="169"/>
      <c r="K95" s="169">
        <f>SUM(K96:K102)</f>
        <v>0</v>
      </c>
      <c r="L95" s="169"/>
      <c r="M95" s="169">
        <f>SUM(M96:M102)</f>
        <v>0</v>
      </c>
      <c r="N95" s="168"/>
      <c r="O95" s="168">
        <f>SUM(O96:O102)</f>
        <v>0</v>
      </c>
      <c r="P95" s="168"/>
      <c r="Q95" s="168">
        <f>SUM(Q96:Q102)</f>
        <v>6.02</v>
      </c>
      <c r="R95" s="169"/>
      <c r="S95" s="169"/>
      <c r="T95" s="170"/>
      <c r="U95" s="164"/>
      <c r="V95" s="164">
        <f>SUM(V96:V102)</f>
        <v>65.03</v>
      </c>
      <c r="W95" s="164"/>
      <c r="X95" s="164"/>
      <c r="Y95" s="164"/>
      <c r="AG95" t="s">
        <v>267</v>
      </c>
    </row>
    <row r="96" spans="1:60" ht="22.5" outlineLevel="1" x14ac:dyDescent="0.2">
      <c r="A96" s="175">
        <v>30</v>
      </c>
      <c r="B96" s="176" t="s">
        <v>381</v>
      </c>
      <c r="C96" s="192" t="s">
        <v>382</v>
      </c>
      <c r="D96" s="177" t="s">
        <v>294</v>
      </c>
      <c r="E96" s="178">
        <v>113.9188</v>
      </c>
      <c r="F96" s="179"/>
      <c r="G96" s="180">
        <f>ROUND(E96*F96,2)</f>
        <v>0</v>
      </c>
      <c r="H96" s="179"/>
      <c r="I96" s="180">
        <f>ROUND(E96*H96,2)</f>
        <v>0</v>
      </c>
      <c r="J96" s="179"/>
      <c r="K96" s="180">
        <f>ROUND(E96*J96,2)</f>
        <v>0</v>
      </c>
      <c r="L96" s="180">
        <v>21</v>
      </c>
      <c r="M96" s="180">
        <f>G96*(1+L96/100)</f>
        <v>0</v>
      </c>
      <c r="N96" s="178">
        <v>0</v>
      </c>
      <c r="O96" s="178">
        <f>ROUND(E96*N96,2)</f>
        <v>0</v>
      </c>
      <c r="P96" s="178">
        <v>1.4999999999999999E-2</v>
      </c>
      <c r="Q96" s="178">
        <f>ROUND(E96*P96,2)</f>
        <v>1.71</v>
      </c>
      <c r="R96" s="180" t="s">
        <v>383</v>
      </c>
      <c r="S96" s="180" t="s">
        <v>272</v>
      </c>
      <c r="T96" s="181" t="s">
        <v>272</v>
      </c>
      <c r="U96" s="158">
        <v>0.09</v>
      </c>
      <c r="V96" s="158">
        <f>ROUND(E96*U96,2)</f>
        <v>10.25</v>
      </c>
      <c r="W96" s="158"/>
      <c r="X96" s="158" t="s">
        <v>273</v>
      </c>
      <c r="Y96" s="158" t="s">
        <v>274</v>
      </c>
      <c r="Z96" s="147"/>
      <c r="AA96" s="147"/>
      <c r="AB96" s="147"/>
      <c r="AC96" s="147"/>
      <c r="AD96" s="147"/>
      <c r="AE96" s="147"/>
      <c r="AF96" s="147"/>
      <c r="AG96" s="147" t="s">
        <v>275</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2" x14ac:dyDescent="0.2">
      <c r="A97" s="154"/>
      <c r="B97" s="155"/>
      <c r="C97" s="193" t="s">
        <v>495</v>
      </c>
      <c r="D97" s="160"/>
      <c r="E97" s="161">
        <v>113.9188</v>
      </c>
      <c r="F97" s="158"/>
      <c r="G97" s="158"/>
      <c r="H97" s="158"/>
      <c r="I97" s="158"/>
      <c r="J97" s="158"/>
      <c r="K97" s="158"/>
      <c r="L97" s="158"/>
      <c r="M97" s="158"/>
      <c r="N97" s="157"/>
      <c r="O97" s="157"/>
      <c r="P97" s="157"/>
      <c r="Q97" s="157"/>
      <c r="R97" s="158"/>
      <c r="S97" s="158"/>
      <c r="T97" s="158"/>
      <c r="U97" s="158"/>
      <c r="V97" s="158"/>
      <c r="W97" s="158"/>
      <c r="X97" s="158"/>
      <c r="Y97" s="158"/>
      <c r="Z97" s="147"/>
      <c r="AA97" s="147"/>
      <c r="AB97" s="147"/>
      <c r="AC97" s="147"/>
      <c r="AD97" s="147"/>
      <c r="AE97" s="147"/>
      <c r="AF97" s="147"/>
      <c r="AG97" s="147" t="s">
        <v>279</v>
      </c>
      <c r="AH97" s="147">
        <v>0</v>
      </c>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75">
        <v>31</v>
      </c>
      <c r="B98" s="176" t="s">
        <v>384</v>
      </c>
      <c r="C98" s="192" t="s">
        <v>385</v>
      </c>
      <c r="D98" s="177" t="s">
        <v>294</v>
      </c>
      <c r="E98" s="178">
        <v>109.8288</v>
      </c>
      <c r="F98" s="179"/>
      <c r="G98" s="180">
        <f>ROUND(E98*F98,2)</f>
        <v>0</v>
      </c>
      <c r="H98" s="179"/>
      <c r="I98" s="180">
        <f>ROUND(E98*H98,2)</f>
        <v>0</v>
      </c>
      <c r="J98" s="179"/>
      <c r="K98" s="180">
        <f>ROUND(E98*J98,2)</f>
        <v>0</v>
      </c>
      <c r="L98" s="180">
        <v>21</v>
      </c>
      <c r="M98" s="180">
        <f>G98*(1+L98/100)</f>
        <v>0</v>
      </c>
      <c r="N98" s="178">
        <v>0</v>
      </c>
      <c r="O98" s="178">
        <f>ROUND(E98*N98,2)</f>
        <v>0</v>
      </c>
      <c r="P98" s="178">
        <v>3.9239999999999997E-2</v>
      </c>
      <c r="Q98" s="178">
        <f>ROUND(E98*P98,2)</f>
        <v>4.3099999999999996</v>
      </c>
      <c r="R98" s="180" t="s">
        <v>386</v>
      </c>
      <c r="S98" s="180" t="s">
        <v>272</v>
      </c>
      <c r="T98" s="181" t="s">
        <v>272</v>
      </c>
      <c r="U98" s="158">
        <v>0.49875999999999998</v>
      </c>
      <c r="V98" s="158">
        <f>ROUND(E98*U98,2)</f>
        <v>54.78</v>
      </c>
      <c r="W98" s="158"/>
      <c r="X98" s="158" t="s">
        <v>387</v>
      </c>
      <c r="Y98" s="158" t="s">
        <v>274</v>
      </c>
      <c r="Z98" s="147"/>
      <c r="AA98" s="147"/>
      <c r="AB98" s="147"/>
      <c r="AC98" s="147"/>
      <c r="AD98" s="147"/>
      <c r="AE98" s="147"/>
      <c r="AF98" s="147"/>
      <c r="AG98" s="147" t="s">
        <v>388</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33.75" outlineLevel="2" x14ac:dyDescent="0.2">
      <c r="A99" s="154"/>
      <c r="B99" s="155"/>
      <c r="C99" s="266" t="s">
        <v>389</v>
      </c>
      <c r="D99" s="267"/>
      <c r="E99" s="267"/>
      <c r="F99" s="267"/>
      <c r="G99" s="267"/>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277</v>
      </c>
      <c r="AH99" s="147"/>
      <c r="AI99" s="147"/>
      <c r="AJ99" s="147"/>
      <c r="AK99" s="147"/>
      <c r="AL99" s="147"/>
      <c r="AM99" s="147"/>
      <c r="AN99" s="147"/>
      <c r="AO99" s="147"/>
      <c r="AP99" s="147"/>
      <c r="AQ99" s="147"/>
      <c r="AR99" s="147"/>
      <c r="AS99" s="147"/>
      <c r="AT99" s="147"/>
      <c r="AU99" s="147"/>
      <c r="AV99" s="147"/>
      <c r="AW99" s="147"/>
      <c r="AX99" s="147"/>
      <c r="AY99" s="147"/>
      <c r="AZ99" s="147"/>
      <c r="BA99" s="189" t="str">
        <f>C99</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99" s="147"/>
      <c r="BC99" s="147"/>
      <c r="BD99" s="147"/>
      <c r="BE99" s="147"/>
      <c r="BF99" s="147"/>
      <c r="BG99" s="147"/>
      <c r="BH99" s="147"/>
    </row>
    <row r="100" spans="1:60" outlineLevel="2" x14ac:dyDescent="0.2">
      <c r="A100" s="154"/>
      <c r="B100" s="155"/>
      <c r="C100" s="193" t="s">
        <v>504</v>
      </c>
      <c r="D100" s="160"/>
      <c r="E100" s="161">
        <v>109.8288</v>
      </c>
      <c r="F100" s="158"/>
      <c r="G100" s="158"/>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279</v>
      </c>
      <c r="AH100" s="147">
        <v>0</v>
      </c>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54">
        <v>32</v>
      </c>
      <c r="B101" s="155" t="s">
        <v>391</v>
      </c>
      <c r="C101" s="196" t="s">
        <v>392</v>
      </c>
      <c r="D101" s="156" t="s">
        <v>0</v>
      </c>
      <c r="E101" s="190"/>
      <c r="F101" s="159"/>
      <c r="G101" s="158">
        <f>ROUND(E101*F101,2)</f>
        <v>0</v>
      </c>
      <c r="H101" s="159"/>
      <c r="I101" s="158">
        <f>ROUND(E101*H101,2)</f>
        <v>0</v>
      </c>
      <c r="J101" s="159"/>
      <c r="K101" s="158">
        <f>ROUND(E101*J101,2)</f>
        <v>0</v>
      </c>
      <c r="L101" s="158">
        <v>21</v>
      </c>
      <c r="M101" s="158">
        <f>G101*(1+L101/100)</f>
        <v>0</v>
      </c>
      <c r="N101" s="157">
        <v>0</v>
      </c>
      <c r="O101" s="157">
        <f>ROUND(E101*N101,2)</f>
        <v>0</v>
      </c>
      <c r="P101" s="157">
        <v>0</v>
      </c>
      <c r="Q101" s="157">
        <f>ROUND(E101*P101,2)</f>
        <v>0</v>
      </c>
      <c r="R101" s="158" t="s">
        <v>383</v>
      </c>
      <c r="S101" s="158" t="s">
        <v>272</v>
      </c>
      <c r="T101" s="158" t="s">
        <v>272</v>
      </c>
      <c r="U101" s="158">
        <v>0</v>
      </c>
      <c r="V101" s="158">
        <f>ROUND(E101*U101,2)</f>
        <v>0</v>
      </c>
      <c r="W101" s="158"/>
      <c r="X101" s="158" t="s">
        <v>361</v>
      </c>
      <c r="Y101" s="158" t="s">
        <v>274</v>
      </c>
      <c r="Z101" s="147"/>
      <c r="AA101" s="147"/>
      <c r="AB101" s="147"/>
      <c r="AC101" s="147"/>
      <c r="AD101" s="147"/>
      <c r="AE101" s="147"/>
      <c r="AF101" s="147"/>
      <c r="AG101" s="147" t="s">
        <v>362</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2" x14ac:dyDescent="0.2">
      <c r="A102" s="154"/>
      <c r="B102" s="155"/>
      <c r="C102" s="264" t="s">
        <v>370</v>
      </c>
      <c r="D102" s="265"/>
      <c r="E102" s="265"/>
      <c r="F102" s="265"/>
      <c r="G102" s="265"/>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277</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x14ac:dyDescent="0.2">
      <c r="A103" s="165" t="s">
        <v>266</v>
      </c>
      <c r="B103" s="166" t="s">
        <v>196</v>
      </c>
      <c r="C103" s="191" t="s">
        <v>197</v>
      </c>
      <c r="D103" s="167"/>
      <c r="E103" s="168"/>
      <c r="F103" s="169"/>
      <c r="G103" s="169">
        <f>SUMIF(AG104:AG112,"&lt;&gt;NOR",G104:G112)</f>
        <v>0</v>
      </c>
      <c r="H103" s="169"/>
      <c r="I103" s="169">
        <f>SUM(I104:I112)</f>
        <v>0</v>
      </c>
      <c r="J103" s="169"/>
      <c r="K103" s="169">
        <f>SUM(K104:K112)</f>
        <v>0</v>
      </c>
      <c r="L103" s="169"/>
      <c r="M103" s="169">
        <f>SUM(M104:M112)</f>
        <v>0</v>
      </c>
      <c r="N103" s="168"/>
      <c r="O103" s="168">
        <f>SUM(O104:O112)</f>
        <v>0</v>
      </c>
      <c r="P103" s="168"/>
      <c r="Q103" s="168">
        <f>SUM(Q104:Q112)</f>
        <v>0.15000000000000002</v>
      </c>
      <c r="R103" s="169"/>
      <c r="S103" s="169"/>
      <c r="T103" s="170"/>
      <c r="U103" s="164"/>
      <c r="V103" s="164">
        <f>SUM(V104:V112)</f>
        <v>3.8800000000000003</v>
      </c>
      <c r="W103" s="164"/>
      <c r="X103" s="164"/>
      <c r="Y103" s="164"/>
      <c r="AG103" t="s">
        <v>267</v>
      </c>
    </row>
    <row r="104" spans="1:60" outlineLevel="1" x14ac:dyDescent="0.2">
      <c r="A104" s="175">
        <v>33</v>
      </c>
      <c r="B104" s="176" t="s">
        <v>393</v>
      </c>
      <c r="C104" s="192" t="s">
        <v>394</v>
      </c>
      <c r="D104" s="177" t="s">
        <v>395</v>
      </c>
      <c r="E104" s="178">
        <v>39.020000000000003</v>
      </c>
      <c r="F104" s="179"/>
      <c r="G104" s="180">
        <f>ROUND(E104*F104,2)</f>
        <v>0</v>
      </c>
      <c r="H104" s="179"/>
      <c r="I104" s="180">
        <f>ROUND(E104*H104,2)</f>
        <v>0</v>
      </c>
      <c r="J104" s="179"/>
      <c r="K104" s="180">
        <f>ROUND(E104*J104,2)</f>
        <v>0</v>
      </c>
      <c r="L104" s="180">
        <v>21</v>
      </c>
      <c r="M104" s="180">
        <f>G104*(1+L104/100)</f>
        <v>0</v>
      </c>
      <c r="N104" s="178">
        <v>0</v>
      </c>
      <c r="O104" s="178">
        <f>ROUND(E104*N104,2)</f>
        <v>0</v>
      </c>
      <c r="P104" s="178">
        <v>3.3600000000000001E-3</v>
      </c>
      <c r="Q104" s="178">
        <f>ROUND(E104*P104,2)</f>
        <v>0.13</v>
      </c>
      <c r="R104" s="180" t="s">
        <v>396</v>
      </c>
      <c r="S104" s="180" t="s">
        <v>272</v>
      </c>
      <c r="T104" s="181" t="s">
        <v>272</v>
      </c>
      <c r="U104" s="158">
        <v>6.9000000000000006E-2</v>
      </c>
      <c r="V104" s="158">
        <f>ROUND(E104*U104,2)</f>
        <v>2.69</v>
      </c>
      <c r="W104" s="158"/>
      <c r="X104" s="158" t="s">
        <v>273</v>
      </c>
      <c r="Y104" s="158" t="s">
        <v>274</v>
      </c>
      <c r="Z104" s="147"/>
      <c r="AA104" s="147"/>
      <c r="AB104" s="147"/>
      <c r="AC104" s="147"/>
      <c r="AD104" s="147"/>
      <c r="AE104" s="147"/>
      <c r="AF104" s="147"/>
      <c r="AG104" s="147" t="s">
        <v>275</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2" x14ac:dyDescent="0.2">
      <c r="A105" s="154"/>
      <c r="B105" s="155"/>
      <c r="C105" s="193" t="s">
        <v>505</v>
      </c>
      <c r="D105" s="160"/>
      <c r="E105" s="161">
        <v>39.020000000000003</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34</v>
      </c>
      <c r="B106" s="183" t="s">
        <v>398</v>
      </c>
      <c r="C106" s="194" t="s">
        <v>399</v>
      </c>
      <c r="D106" s="184" t="s">
        <v>333</v>
      </c>
      <c r="E106" s="185">
        <v>2</v>
      </c>
      <c r="F106" s="186"/>
      <c r="G106" s="187">
        <f>ROUND(E106*F106,2)</f>
        <v>0</v>
      </c>
      <c r="H106" s="186"/>
      <c r="I106" s="187">
        <f>ROUND(E106*H106,2)</f>
        <v>0</v>
      </c>
      <c r="J106" s="186"/>
      <c r="K106" s="187">
        <f>ROUND(E106*J106,2)</f>
        <v>0</v>
      </c>
      <c r="L106" s="187">
        <v>21</v>
      </c>
      <c r="M106" s="187">
        <f>G106*(1+L106/100)</f>
        <v>0</v>
      </c>
      <c r="N106" s="185">
        <v>0</v>
      </c>
      <c r="O106" s="185">
        <f>ROUND(E106*N106,2)</f>
        <v>0</v>
      </c>
      <c r="P106" s="185">
        <v>1.15E-3</v>
      </c>
      <c r="Q106" s="185">
        <f>ROUND(E106*P106,2)</f>
        <v>0</v>
      </c>
      <c r="R106" s="187" t="s">
        <v>396</v>
      </c>
      <c r="S106" s="187" t="s">
        <v>272</v>
      </c>
      <c r="T106" s="188" t="s">
        <v>272</v>
      </c>
      <c r="U106" s="158">
        <v>9.1999999999999998E-2</v>
      </c>
      <c r="V106" s="158">
        <f>ROUND(E106*U106,2)</f>
        <v>0.18</v>
      </c>
      <c r="W106" s="158"/>
      <c r="X106" s="158" t="s">
        <v>273</v>
      </c>
      <c r="Y106" s="158" t="s">
        <v>274</v>
      </c>
      <c r="Z106" s="147"/>
      <c r="AA106" s="147"/>
      <c r="AB106" s="147"/>
      <c r="AC106" s="147"/>
      <c r="AD106" s="147"/>
      <c r="AE106" s="147"/>
      <c r="AF106" s="147"/>
      <c r="AG106" s="147" t="s">
        <v>275</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5">
        <v>35</v>
      </c>
      <c r="B107" s="176" t="s">
        <v>400</v>
      </c>
      <c r="C107" s="192" t="s">
        <v>401</v>
      </c>
      <c r="D107" s="177" t="s">
        <v>395</v>
      </c>
      <c r="E107" s="178">
        <v>7.2</v>
      </c>
      <c r="F107" s="179"/>
      <c r="G107" s="180">
        <f>ROUND(E107*F107,2)</f>
        <v>0</v>
      </c>
      <c r="H107" s="179"/>
      <c r="I107" s="180">
        <f>ROUND(E107*H107,2)</f>
        <v>0</v>
      </c>
      <c r="J107" s="179"/>
      <c r="K107" s="180">
        <f>ROUND(E107*J107,2)</f>
        <v>0</v>
      </c>
      <c r="L107" s="180">
        <v>21</v>
      </c>
      <c r="M107" s="180">
        <f>G107*(1+L107/100)</f>
        <v>0</v>
      </c>
      <c r="N107" s="178">
        <v>0</v>
      </c>
      <c r="O107" s="178">
        <f>ROUND(E107*N107,2)</f>
        <v>0</v>
      </c>
      <c r="P107" s="178">
        <v>1.3500000000000001E-3</v>
      </c>
      <c r="Q107" s="178">
        <f>ROUND(E107*P107,2)</f>
        <v>0.01</v>
      </c>
      <c r="R107" s="180" t="s">
        <v>396</v>
      </c>
      <c r="S107" s="180" t="s">
        <v>272</v>
      </c>
      <c r="T107" s="181" t="s">
        <v>272</v>
      </c>
      <c r="U107" s="158">
        <v>9.1999999999999998E-2</v>
      </c>
      <c r="V107" s="158">
        <f>ROUND(E107*U107,2)</f>
        <v>0.66</v>
      </c>
      <c r="W107" s="158"/>
      <c r="X107" s="158" t="s">
        <v>273</v>
      </c>
      <c r="Y107" s="158" t="s">
        <v>274</v>
      </c>
      <c r="Z107" s="147"/>
      <c r="AA107" s="147"/>
      <c r="AB107" s="147"/>
      <c r="AC107" s="147"/>
      <c r="AD107" s="147"/>
      <c r="AE107" s="147"/>
      <c r="AF107" s="147"/>
      <c r="AG107" s="147" t="s">
        <v>275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2" x14ac:dyDescent="0.2">
      <c r="A108" s="154"/>
      <c r="B108" s="155"/>
      <c r="C108" s="193" t="s">
        <v>506</v>
      </c>
      <c r="D108" s="160"/>
      <c r="E108" s="161">
        <v>7.2</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0</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75">
        <v>36</v>
      </c>
      <c r="B109" s="176" t="s">
        <v>404</v>
      </c>
      <c r="C109" s="192" t="s">
        <v>405</v>
      </c>
      <c r="D109" s="177" t="s">
        <v>395</v>
      </c>
      <c r="E109" s="178">
        <v>6</v>
      </c>
      <c r="F109" s="179"/>
      <c r="G109" s="180">
        <f>ROUND(E109*F109,2)</f>
        <v>0</v>
      </c>
      <c r="H109" s="179"/>
      <c r="I109" s="180">
        <f>ROUND(E109*H109,2)</f>
        <v>0</v>
      </c>
      <c r="J109" s="179"/>
      <c r="K109" s="180">
        <f>ROUND(E109*J109,2)</f>
        <v>0</v>
      </c>
      <c r="L109" s="180">
        <v>21</v>
      </c>
      <c r="M109" s="180">
        <f>G109*(1+L109/100)</f>
        <v>0</v>
      </c>
      <c r="N109" s="178">
        <v>0</v>
      </c>
      <c r="O109" s="178">
        <f>ROUND(E109*N109,2)</f>
        <v>0</v>
      </c>
      <c r="P109" s="178">
        <v>2.2599999999999999E-3</v>
      </c>
      <c r="Q109" s="178">
        <f>ROUND(E109*P109,2)</f>
        <v>0.01</v>
      </c>
      <c r="R109" s="180" t="s">
        <v>396</v>
      </c>
      <c r="S109" s="180" t="s">
        <v>272</v>
      </c>
      <c r="T109" s="181" t="s">
        <v>272</v>
      </c>
      <c r="U109" s="158">
        <v>5.7500000000000002E-2</v>
      </c>
      <c r="V109" s="158">
        <f>ROUND(E109*U109,2)</f>
        <v>0.35</v>
      </c>
      <c r="W109" s="158"/>
      <c r="X109" s="158" t="s">
        <v>273</v>
      </c>
      <c r="Y109" s="158" t="s">
        <v>274</v>
      </c>
      <c r="Z109" s="147"/>
      <c r="AA109" s="147"/>
      <c r="AB109" s="147"/>
      <c r="AC109" s="147"/>
      <c r="AD109" s="147"/>
      <c r="AE109" s="147"/>
      <c r="AF109" s="147"/>
      <c r="AG109" s="147" t="s">
        <v>275</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193" t="s">
        <v>507</v>
      </c>
      <c r="D110" s="160"/>
      <c r="E110" s="161">
        <v>6</v>
      </c>
      <c r="F110" s="158"/>
      <c r="G110" s="158"/>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279</v>
      </c>
      <c r="AH110" s="147">
        <v>0</v>
      </c>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54">
        <v>37</v>
      </c>
      <c r="B111" s="155" t="s">
        <v>407</v>
      </c>
      <c r="C111" s="196" t="s">
        <v>408</v>
      </c>
      <c r="D111" s="156" t="s">
        <v>0</v>
      </c>
      <c r="E111" s="190"/>
      <c r="F111" s="159"/>
      <c r="G111" s="158">
        <f>ROUND(E111*F111,2)</f>
        <v>0</v>
      </c>
      <c r="H111" s="159"/>
      <c r="I111" s="158">
        <f>ROUND(E111*H111,2)</f>
        <v>0</v>
      </c>
      <c r="J111" s="159"/>
      <c r="K111" s="158">
        <f>ROUND(E111*J111,2)</f>
        <v>0</v>
      </c>
      <c r="L111" s="158">
        <v>21</v>
      </c>
      <c r="M111" s="158">
        <f>G111*(1+L111/100)</f>
        <v>0</v>
      </c>
      <c r="N111" s="157">
        <v>0</v>
      </c>
      <c r="O111" s="157">
        <f>ROUND(E111*N111,2)</f>
        <v>0</v>
      </c>
      <c r="P111" s="157">
        <v>0</v>
      </c>
      <c r="Q111" s="157">
        <f>ROUND(E111*P111,2)</f>
        <v>0</v>
      </c>
      <c r="R111" s="158" t="s">
        <v>396</v>
      </c>
      <c r="S111" s="158" t="s">
        <v>272</v>
      </c>
      <c r="T111" s="158" t="s">
        <v>272</v>
      </c>
      <c r="U111" s="158">
        <v>0</v>
      </c>
      <c r="V111" s="158">
        <f>ROUND(E111*U111,2)</f>
        <v>0</v>
      </c>
      <c r="W111" s="158"/>
      <c r="X111" s="158" t="s">
        <v>361</v>
      </c>
      <c r="Y111" s="158" t="s">
        <v>274</v>
      </c>
      <c r="Z111" s="147"/>
      <c r="AA111" s="147"/>
      <c r="AB111" s="147"/>
      <c r="AC111" s="147"/>
      <c r="AD111" s="147"/>
      <c r="AE111" s="147"/>
      <c r="AF111" s="147"/>
      <c r="AG111" s="147" t="s">
        <v>362</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264" t="s">
        <v>370</v>
      </c>
      <c r="D112" s="265"/>
      <c r="E112" s="265"/>
      <c r="F112" s="265"/>
      <c r="G112" s="265"/>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277</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x14ac:dyDescent="0.2">
      <c r="A113" s="165" t="s">
        <v>266</v>
      </c>
      <c r="B113" s="166" t="s">
        <v>234</v>
      </c>
      <c r="C113" s="191" t="s">
        <v>235</v>
      </c>
      <c r="D113" s="167"/>
      <c r="E113" s="168"/>
      <c r="F113" s="169"/>
      <c r="G113" s="169">
        <f>SUMIF(AG114:AG123,"&lt;&gt;NOR",G114:G123)</f>
        <v>0</v>
      </c>
      <c r="H113" s="169"/>
      <c r="I113" s="169">
        <f>SUM(I114:I123)</f>
        <v>0</v>
      </c>
      <c r="J113" s="169"/>
      <c r="K113" s="169">
        <f>SUM(K114:K123)</f>
        <v>0</v>
      </c>
      <c r="L113" s="169"/>
      <c r="M113" s="169">
        <f>SUM(M114:M123)</f>
        <v>0</v>
      </c>
      <c r="N113" s="168"/>
      <c r="O113" s="168">
        <f>SUM(O114:O123)</f>
        <v>0</v>
      </c>
      <c r="P113" s="168"/>
      <c r="Q113" s="168">
        <f>SUM(Q114:Q123)</f>
        <v>0</v>
      </c>
      <c r="R113" s="169"/>
      <c r="S113" s="169"/>
      <c r="T113" s="170"/>
      <c r="U113" s="164"/>
      <c r="V113" s="164">
        <f>SUM(V114:V123)</f>
        <v>508.91999999999996</v>
      </c>
      <c r="W113" s="164"/>
      <c r="X113" s="164"/>
      <c r="Y113" s="164"/>
      <c r="AG113" t="s">
        <v>267</v>
      </c>
    </row>
    <row r="114" spans="1:60" ht="22.5" outlineLevel="1" x14ac:dyDescent="0.2">
      <c r="A114" s="175">
        <v>38</v>
      </c>
      <c r="B114" s="176" t="s">
        <v>422</v>
      </c>
      <c r="C114" s="192" t="s">
        <v>423</v>
      </c>
      <c r="D114" s="177" t="s">
        <v>282</v>
      </c>
      <c r="E114" s="178">
        <v>239.03954999999999</v>
      </c>
      <c r="F114" s="179"/>
      <c r="G114" s="180">
        <f>ROUND(E114*F114,2)</f>
        <v>0</v>
      </c>
      <c r="H114" s="179"/>
      <c r="I114" s="180">
        <f>ROUND(E114*H114,2)</f>
        <v>0</v>
      </c>
      <c r="J114" s="179"/>
      <c r="K114" s="180">
        <f>ROUND(E114*J114,2)</f>
        <v>0</v>
      </c>
      <c r="L114" s="180">
        <v>21</v>
      </c>
      <c r="M114" s="180">
        <f>G114*(1+L114/100)</f>
        <v>0</v>
      </c>
      <c r="N114" s="178">
        <v>0</v>
      </c>
      <c r="O114" s="178">
        <f>ROUND(E114*N114,2)</f>
        <v>0</v>
      </c>
      <c r="P114" s="178">
        <v>0</v>
      </c>
      <c r="Q114" s="178">
        <f>ROUND(E114*P114,2)</f>
        <v>0</v>
      </c>
      <c r="R114" s="180" t="s">
        <v>424</v>
      </c>
      <c r="S114" s="180" t="s">
        <v>272</v>
      </c>
      <c r="T114" s="181" t="s">
        <v>272</v>
      </c>
      <c r="U114" s="158">
        <v>0.27700000000000002</v>
      </c>
      <c r="V114" s="158">
        <f>ROUND(E114*U114,2)</f>
        <v>66.209999999999994</v>
      </c>
      <c r="W114" s="158"/>
      <c r="X114" s="158" t="s">
        <v>425</v>
      </c>
      <c r="Y114" s="158" t="s">
        <v>274</v>
      </c>
      <c r="Z114" s="147"/>
      <c r="AA114" s="147"/>
      <c r="AB114" s="147"/>
      <c r="AC114" s="147"/>
      <c r="AD114" s="147"/>
      <c r="AE114" s="147"/>
      <c r="AF114" s="147"/>
      <c r="AG114" s="147" t="s">
        <v>426</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66" t="s">
        <v>427</v>
      </c>
      <c r="D115" s="267"/>
      <c r="E115" s="267"/>
      <c r="F115" s="267"/>
      <c r="G115" s="267"/>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39</v>
      </c>
      <c r="B116" s="183" t="s">
        <v>428</v>
      </c>
      <c r="C116" s="194" t="s">
        <v>429</v>
      </c>
      <c r="D116" s="184" t="s">
        <v>282</v>
      </c>
      <c r="E116" s="185">
        <v>239.03954999999999</v>
      </c>
      <c r="F116" s="186"/>
      <c r="G116" s="187">
        <f t="shared" ref="G116:G123" si="7">ROUND(E116*F116,2)</f>
        <v>0</v>
      </c>
      <c r="H116" s="186"/>
      <c r="I116" s="187">
        <f t="shared" ref="I116:I123" si="8">ROUND(E116*H116,2)</f>
        <v>0</v>
      </c>
      <c r="J116" s="186"/>
      <c r="K116" s="187">
        <f t="shared" ref="K116:K123" si="9">ROUND(E116*J116,2)</f>
        <v>0</v>
      </c>
      <c r="L116" s="187">
        <v>21</v>
      </c>
      <c r="M116" s="187">
        <f t="shared" ref="M116:M123" si="10">G116*(1+L116/100)</f>
        <v>0</v>
      </c>
      <c r="N116" s="185">
        <v>0</v>
      </c>
      <c r="O116" s="185">
        <f t="shared" ref="O116:O123" si="11">ROUND(E116*N116,2)</f>
        <v>0</v>
      </c>
      <c r="P116" s="185">
        <v>0</v>
      </c>
      <c r="Q116" s="185">
        <f t="shared" ref="Q116:Q123" si="12">ROUND(E116*P116,2)</f>
        <v>0</v>
      </c>
      <c r="R116" s="187" t="s">
        <v>298</v>
      </c>
      <c r="S116" s="187" t="s">
        <v>272</v>
      </c>
      <c r="T116" s="188" t="s">
        <v>272</v>
      </c>
      <c r="U116" s="158">
        <v>0.49</v>
      </c>
      <c r="V116" s="158">
        <f t="shared" ref="V116:V123" si="13">ROUND(E116*U116,2)</f>
        <v>117.13</v>
      </c>
      <c r="W116" s="158"/>
      <c r="X116" s="158" t="s">
        <v>425</v>
      </c>
      <c r="Y116" s="158" t="s">
        <v>274</v>
      </c>
      <c r="Z116" s="147"/>
      <c r="AA116" s="147"/>
      <c r="AB116" s="147"/>
      <c r="AC116" s="147"/>
      <c r="AD116" s="147"/>
      <c r="AE116" s="147"/>
      <c r="AF116" s="147"/>
      <c r="AG116" s="147" t="s">
        <v>426</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40</v>
      </c>
      <c r="B117" s="183" t="s">
        <v>430</v>
      </c>
      <c r="C117" s="194" t="s">
        <v>431</v>
      </c>
      <c r="D117" s="184" t="s">
        <v>282</v>
      </c>
      <c r="E117" s="185">
        <v>2390.3955000000001</v>
      </c>
      <c r="F117" s="186"/>
      <c r="G117" s="187">
        <f t="shared" si="7"/>
        <v>0</v>
      </c>
      <c r="H117" s="186"/>
      <c r="I117" s="187">
        <f t="shared" si="8"/>
        <v>0</v>
      </c>
      <c r="J117" s="186"/>
      <c r="K117" s="187">
        <f t="shared" si="9"/>
        <v>0</v>
      </c>
      <c r="L117" s="187">
        <v>21</v>
      </c>
      <c r="M117" s="187">
        <f t="shared" si="10"/>
        <v>0</v>
      </c>
      <c r="N117" s="185">
        <v>0</v>
      </c>
      <c r="O117" s="185">
        <f t="shared" si="11"/>
        <v>0</v>
      </c>
      <c r="P117" s="185">
        <v>0</v>
      </c>
      <c r="Q117" s="185">
        <f t="shared" si="12"/>
        <v>0</v>
      </c>
      <c r="R117" s="187" t="s">
        <v>298</v>
      </c>
      <c r="S117" s="187" t="s">
        <v>272</v>
      </c>
      <c r="T117" s="188" t="s">
        <v>272</v>
      </c>
      <c r="U117" s="158">
        <v>0</v>
      </c>
      <c r="V117" s="158">
        <f t="shared" si="13"/>
        <v>0</v>
      </c>
      <c r="W117" s="158"/>
      <c r="X117" s="158" t="s">
        <v>425</v>
      </c>
      <c r="Y117" s="158" t="s">
        <v>274</v>
      </c>
      <c r="Z117" s="147"/>
      <c r="AA117" s="147"/>
      <c r="AB117" s="147"/>
      <c r="AC117" s="147"/>
      <c r="AD117" s="147"/>
      <c r="AE117" s="147"/>
      <c r="AF117" s="147"/>
      <c r="AG117" s="147" t="s">
        <v>426</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41</v>
      </c>
      <c r="B118" s="183" t="s">
        <v>432</v>
      </c>
      <c r="C118" s="194" t="s">
        <v>433</v>
      </c>
      <c r="D118" s="184" t="s">
        <v>282</v>
      </c>
      <c r="E118" s="185">
        <v>239.03954999999999</v>
      </c>
      <c r="F118" s="186"/>
      <c r="G118" s="187">
        <f t="shared" si="7"/>
        <v>0</v>
      </c>
      <c r="H118" s="186"/>
      <c r="I118" s="187">
        <f t="shared" si="8"/>
        <v>0</v>
      </c>
      <c r="J118" s="186"/>
      <c r="K118" s="187">
        <f t="shared" si="9"/>
        <v>0</v>
      </c>
      <c r="L118" s="187">
        <v>21</v>
      </c>
      <c r="M118" s="187">
        <f t="shared" si="10"/>
        <v>0</v>
      </c>
      <c r="N118" s="185">
        <v>0</v>
      </c>
      <c r="O118" s="185">
        <f t="shared" si="11"/>
        <v>0</v>
      </c>
      <c r="P118" s="185">
        <v>0</v>
      </c>
      <c r="Q118" s="185">
        <f t="shared" si="12"/>
        <v>0</v>
      </c>
      <c r="R118" s="187" t="s">
        <v>298</v>
      </c>
      <c r="S118" s="187" t="s">
        <v>272</v>
      </c>
      <c r="T118" s="188" t="s">
        <v>272</v>
      </c>
      <c r="U118" s="158">
        <v>0.94199999999999995</v>
      </c>
      <c r="V118" s="158">
        <f t="shared" si="13"/>
        <v>225.18</v>
      </c>
      <c r="W118" s="158"/>
      <c r="X118" s="158" t="s">
        <v>425</v>
      </c>
      <c r="Y118" s="158" t="s">
        <v>274</v>
      </c>
      <c r="Z118" s="147"/>
      <c r="AA118" s="147"/>
      <c r="AB118" s="147"/>
      <c r="AC118" s="147"/>
      <c r="AD118" s="147"/>
      <c r="AE118" s="147"/>
      <c r="AF118" s="147"/>
      <c r="AG118" s="147" t="s">
        <v>426</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ht="22.5" outlineLevel="1" x14ac:dyDescent="0.2">
      <c r="A119" s="182">
        <v>42</v>
      </c>
      <c r="B119" s="183" t="s">
        <v>434</v>
      </c>
      <c r="C119" s="194" t="s">
        <v>435</v>
      </c>
      <c r="D119" s="184" t="s">
        <v>282</v>
      </c>
      <c r="E119" s="185">
        <v>956.15819999999997</v>
      </c>
      <c r="F119" s="186"/>
      <c r="G119" s="187">
        <f t="shared" si="7"/>
        <v>0</v>
      </c>
      <c r="H119" s="186"/>
      <c r="I119" s="187">
        <f t="shared" si="8"/>
        <v>0</v>
      </c>
      <c r="J119" s="186"/>
      <c r="K119" s="187">
        <f t="shared" si="9"/>
        <v>0</v>
      </c>
      <c r="L119" s="187">
        <v>21</v>
      </c>
      <c r="M119" s="187">
        <f t="shared" si="10"/>
        <v>0</v>
      </c>
      <c r="N119" s="185">
        <v>0</v>
      </c>
      <c r="O119" s="185">
        <f t="shared" si="11"/>
        <v>0</v>
      </c>
      <c r="P119" s="185">
        <v>0</v>
      </c>
      <c r="Q119" s="185">
        <f t="shared" si="12"/>
        <v>0</v>
      </c>
      <c r="R119" s="187" t="s">
        <v>298</v>
      </c>
      <c r="S119" s="187" t="s">
        <v>272</v>
      </c>
      <c r="T119" s="188" t="s">
        <v>272</v>
      </c>
      <c r="U119" s="158">
        <v>0.105</v>
      </c>
      <c r="V119" s="158">
        <f t="shared" si="13"/>
        <v>100.4</v>
      </c>
      <c r="W119" s="158"/>
      <c r="X119" s="158" t="s">
        <v>425</v>
      </c>
      <c r="Y119" s="158" t="s">
        <v>274</v>
      </c>
      <c r="Z119" s="147"/>
      <c r="AA119" s="147"/>
      <c r="AB119" s="147"/>
      <c r="AC119" s="147"/>
      <c r="AD119" s="147"/>
      <c r="AE119" s="147"/>
      <c r="AF119" s="147"/>
      <c r="AG119" s="147" t="s">
        <v>426</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ht="22.5" outlineLevel="1" x14ac:dyDescent="0.2">
      <c r="A120" s="182">
        <v>43</v>
      </c>
      <c r="B120" s="183" t="s">
        <v>436</v>
      </c>
      <c r="C120" s="194" t="s">
        <v>437</v>
      </c>
      <c r="D120" s="184" t="s">
        <v>282</v>
      </c>
      <c r="E120" s="185">
        <v>226.74097</v>
      </c>
      <c r="F120" s="186"/>
      <c r="G120" s="187">
        <f t="shared" si="7"/>
        <v>0</v>
      </c>
      <c r="H120" s="186"/>
      <c r="I120" s="187">
        <f t="shared" si="8"/>
        <v>0</v>
      </c>
      <c r="J120" s="186"/>
      <c r="K120" s="187">
        <f t="shared" si="9"/>
        <v>0</v>
      </c>
      <c r="L120" s="187">
        <v>21</v>
      </c>
      <c r="M120" s="187">
        <f t="shared" si="10"/>
        <v>0</v>
      </c>
      <c r="N120" s="185">
        <v>0</v>
      </c>
      <c r="O120" s="185">
        <f t="shared" si="11"/>
        <v>0</v>
      </c>
      <c r="P120" s="185">
        <v>0</v>
      </c>
      <c r="Q120" s="185">
        <f t="shared" si="12"/>
        <v>0</v>
      </c>
      <c r="R120" s="187" t="s">
        <v>298</v>
      </c>
      <c r="S120" s="187" t="s">
        <v>272</v>
      </c>
      <c r="T120" s="188" t="s">
        <v>272</v>
      </c>
      <c r="U120" s="158">
        <v>0</v>
      </c>
      <c r="V120" s="158">
        <f t="shared" si="13"/>
        <v>0</v>
      </c>
      <c r="W120" s="158"/>
      <c r="X120" s="158" t="s">
        <v>425</v>
      </c>
      <c r="Y120" s="158" t="s">
        <v>274</v>
      </c>
      <c r="Z120" s="147"/>
      <c r="AA120" s="147"/>
      <c r="AB120" s="147"/>
      <c r="AC120" s="147"/>
      <c r="AD120" s="147"/>
      <c r="AE120" s="147"/>
      <c r="AF120" s="147"/>
      <c r="AG120" s="147" t="s">
        <v>426</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ht="22.5" outlineLevel="1" x14ac:dyDescent="0.2">
      <c r="A121" s="182">
        <v>44</v>
      </c>
      <c r="B121" s="183" t="s">
        <v>508</v>
      </c>
      <c r="C121" s="194" t="s">
        <v>509</v>
      </c>
      <c r="D121" s="184" t="s">
        <v>282</v>
      </c>
      <c r="E121" s="185">
        <v>0.51393999999999995</v>
      </c>
      <c r="F121" s="186"/>
      <c r="G121" s="187">
        <f t="shared" si="7"/>
        <v>0</v>
      </c>
      <c r="H121" s="186"/>
      <c r="I121" s="187">
        <f t="shared" si="8"/>
        <v>0</v>
      </c>
      <c r="J121" s="186"/>
      <c r="K121" s="187">
        <f t="shared" si="9"/>
        <v>0</v>
      </c>
      <c r="L121" s="187">
        <v>21</v>
      </c>
      <c r="M121" s="187">
        <f t="shared" si="10"/>
        <v>0</v>
      </c>
      <c r="N121" s="185">
        <v>0</v>
      </c>
      <c r="O121" s="185">
        <f t="shared" si="11"/>
        <v>0</v>
      </c>
      <c r="P121" s="185">
        <v>0</v>
      </c>
      <c r="Q121" s="185">
        <f t="shared" si="12"/>
        <v>0</v>
      </c>
      <c r="R121" s="187" t="s">
        <v>298</v>
      </c>
      <c r="S121" s="187" t="s">
        <v>272</v>
      </c>
      <c r="T121" s="188" t="s">
        <v>272</v>
      </c>
      <c r="U121" s="158">
        <v>0</v>
      </c>
      <c r="V121" s="158">
        <f t="shared" si="13"/>
        <v>0</v>
      </c>
      <c r="W121" s="158"/>
      <c r="X121" s="158" t="s">
        <v>425</v>
      </c>
      <c r="Y121" s="158" t="s">
        <v>274</v>
      </c>
      <c r="Z121" s="147"/>
      <c r="AA121" s="147"/>
      <c r="AB121" s="147"/>
      <c r="AC121" s="147"/>
      <c r="AD121" s="147"/>
      <c r="AE121" s="147"/>
      <c r="AF121" s="147"/>
      <c r="AG121" s="147" t="s">
        <v>426</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45</v>
      </c>
      <c r="B122" s="183" t="s">
        <v>438</v>
      </c>
      <c r="C122" s="194" t="s">
        <v>439</v>
      </c>
      <c r="D122" s="184" t="s">
        <v>282</v>
      </c>
      <c r="E122" s="185">
        <v>1.14022</v>
      </c>
      <c r="F122" s="186"/>
      <c r="G122" s="187">
        <f t="shared" si="7"/>
        <v>0</v>
      </c>
      <c r="H122" s="186"/>
      <c r="I122" s="187">
        <f t="shared" si="8"/>
        <v>0</v>
      </c>
      <c r="J122" s="186"/>
      <c r="K122" s="187">
        <f t="shared" si="9"/>
        <v>0</v>
      </c>
      <c r="L122" s="187">
        <v>21</v>
      </c>
      <c r="M122" s="187">
        <f t="shared" si="10"/>
        <v>0</v>
      </c>
      <c r="N122" s="185">
        <v>0</v>
      </c>
      <c r="O122" s="185">
        <f t="shared" si="11"/>
        <v>0</v>
      </c>
      <c r="P122" s="185">
        <v>0</v>
      </c>
      <c r="Q122" s="185">
        <f t="shared" si="12"/>
        <v>0</v>
      </c>
      <c r="R122" s="187" t="s">
        <v>298</v>
      </c>
      <c r="S122" s="187" t="s">
        <v>272</v>
      </c>
      <c r="T122" s="188" t="s">
        <v>272</v>
      </c>
      <c r="U122" s="158">
        <v>0</v>
      </c>
      <c r="V122" s="158">
        <f t="shared" si="13"/>
        <v>0</v>
      </c>
      <c r="W122" s="158"/>
      <c r="X122" s="158" t="s">
        <v>425</v>
      </c>
      <c r="Y122" s="158" t="s">
        <v>274</v>
      </c>
      <c r="Z122" s="147"/>
      <c r="AA122" s="147"/>
      <c r="AB122" s="147"/>
      <c r="AC122" s="147"/>
      <c r="AD122" s="147"/>
      <c r="AE122" s="147"/>
      <c r="AF122" s="147"/>
      <c r="AG122" s="147" t="s">
        <v>426</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46</v>
      </c>
      <c r="B123" s="183" t="s">
        <v>440</v>
      </c>
      <c r="C123" s="194" t="s">
        <v>441</v>
      </c>
      <c r="D123" s="184" t="s">
        <v>282</v>
      </c>
      <c r="E123" s="185">
        <v>6.0190200000000003</v>
      </c>
      <c r="F123" s="186"/>
      <c r="G123" s="187">
        <f t="shared" si="7"/>
        <v>0</v>
      </c>
      <c r="H123" s="186"/>
      <c r="I123" s="187">
        <f t="shared" si="8"/>
        <v>0</v>
      </c>
      <c r="J123" s="186"/>
      <c r="K123" s="187">
        <f t="shared" si="9"/>
        <v>0</v>
      </c>
      <c r="L123" s="187">
        <v>21</v>
      </c>
      <c r="M123" s="187">
        <f t="shared" si="10"/>
        <v>0</v>
      </c>
      <c r="N123" s="185">
        <v>0</v>
      </c>
      <c r="O123" s="185">
        <f t="shared" si="11"/>
        <v>0</v>
      </c>
      <c r="P123" s="185">
        <v>0</v>
      </c>
      <c r="Q123" s="185">
        <f t="shared" si="12"/>
        <v>0</v>
      </c>
      <c r="R123" s="187" t="s">
        <v>298</v>
      </c>
      <c r="S123" s="187" t="s">
        <v>272</v>
      </c>
      <c r="T123" s="188" t="s">
        <v>272</v>
      </c>
      <c r="U123" s="158">
        <v>0</v>
      </c>
      <c r="V123" s="158">
        <f t="shared" si="13"/>
        <v>0</v>
      </c>
      <c r="W123" s="158"/>
      <c r="X123" s="158" t="s">
        <v>425</v>
      </c>
      <c r="Y123" s="158" t="s">
        <v>274</v>
      </c>
      <c r="Z123" s="147"/>
      <c r="AA123" s="147"/>
      <c r="AB123" s="147"/>
      <c r="AC123" s="147"/>
      <c r="AD123" s="147"/>
      <c r="AE123" s="147"/>
      <c r="AF123" s="147"/>
      <c r="AG123" s="147" t="s">
        <v>426</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237</v>
      </c>
      <c r="C124" s="191" t="s">
        <v>28</v>
      </c>
      <c r="D124" s="167"/>
      <c r="E124" s="168"/>
      <c r="F124" s="169"/>
      <c r="G124" s="169">
        <f>SUMIF(AG125:AG127,"&lt;&gt;NOR",G125:G127)</f>
        <v>0</v>
      </c>
      <c r="H124" s="169"/>
      <c r="I124" s="169">
        <f>SUM(I125:I127)</f>
        <v>0</v>
      </c>
      <c r="J124" s="169"/>
      <c r="K124" s="169">
        <f>SUM(K125:K127)</f>
        <v>0</v>
      </c>
      <c r="L124" s="169"/>
      <c r="M124" s="169">
        <f>SUM(M125:M127)</f>
        <v>0</v>
      </c>
      <c r="N124" s="168"/>
      <c r="O124" s="168">
        <f>SUM(O125:O127)</f>
        <v>0</v>
      </c>
      <c r="P124" s="168"/>
      <c r="Q124" s="168">
        <f>SUM(Q125:Q127)</f>
        <v>0</v>
      </c>
      <c r="R124" s="169"/>
      <c r="S124" s="169"/>
      <c r="T124" s="170"/>
      <c r="U124" s="164"/>
      <c r="V124" s="164">
        <f>SUM(V125:V127)</f>
        <v>0</v>
      </c>
      <c r="W124" s="164"/>
      <c r="X124" s="164"/>
      <c r="Y124" s="164"/>
      <c r="AG124" t="s">
        <v>267</v>
      </c>
    </row>
    <row r="125" spans="1:60" outlineLevel="1" x14ac:dyDescent="0.2">
      <c r="A125" s="182">
        <v>47</v>
      </c>
      <c r="B125" s="183" t="s">
        <v>444</v>
      </c>
      <c r="C125" s="194" t="s">
        <v>445</v>
      </c>
      <c r="D125" s="184" t="s">
        <v>446</v>
      </c>
      <c r="E125" s="185">
        <v>1</v>
      </c>
      <c r="F125" s="186"/>
      <c r="G125" s="187">
        <f>ROUND(E125*F125,2)</f>
        <v>0</v>
      </c>
      <c r="H125" s="186"/>
      <c r="I125" s="187">
        <f>ROUND(E125*H125,2)</f>
        <v>0</v>
      </c>
      <c r="J125" s="186"/>
      <c r="K125" s="187">
        <f>ROUND(E125*J125,2)</f>
        <v>0</v>
      </c>
      <c r="L125" s="187">
        <v>21</v>
      </c>
      <c r="M125" s="187">
        <f>G125*(1+L125/100)</f>
        <v>0</v>
      </c>
      <c r="N125" s="185">
        <v>0</v>
      </c>
      <c r="O125" s="185">
        <f>ROUND(E125*N125,2)</f>
        <v>0</v>
      </c>
      <c r="P125" s="185">
        <v>0</v>
      </c>
      <c r="Q125" s="185">
        <f>ROUND(E125*P125,2)</f>
        <v>0</v>
      </c>
      <c r="R125" s="187"/>
      <c r="S125" s="187" t="s">
        <v>272</v>
      </c>
      <c r="T125" s="188" t="s">
        <v>291</v>
      </c>
      <c r="U125" s="158">
        <v>0</v>
      </c>
      <c r="V125" s="158">
        <f>ROUND(E125*U125,2)</f>
        <v>0</v>
      </c>
      <c r="W125" s="158"/>
      <c r="X125" s="158" t="s">
        <v>447</v>
      </c>
      <c r="Y125" s="158" t="s">
        <v>274</v>
      </c>
      <c r="Z125" s="147"/>
      <c r="AA125" s="147"/>
      <c r="AB125" s="147"/>
      <c r="AC125" s="147"/>
      <c r="AD125" s="147"/>
      <c r="AE125" s="147"/>
      <c r="AF125" s="147"/>
      <c r="AG125" s="147" t="s">
        <v>448</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75">
        <v>48</v>
      </c>
      <c r="B126" s="176" t="s">
        <v>449</v>
      </c>
      <c r="C126" s="192" t="s">
        <v>450</v>
      </c>
      <c r="D126" s="177" t="s">
        <v>446</v>
      </c>
      <c r="E126" s="178">
        <v>1</v>
      </c>
      <c r="F126" s="179"/>
      <c r="G126" s="180">
        <f>ROUND(E126*F126,2)</f>
        <v>0</v>
      </c>
      <c r="H126" s="179"/>
      <c r="I126" s="180">
        <f>ROUND(E126*H126,2)</f>
        <v>0</v>
      </c>
      <c r="J126" s="179"/>
      <c r="K126" s="180">
        <f>ROUND(E126*J126,2)</f>
        <v>0</v>
      </c>
      <c r="L126" s="180">
        <v>21</v>
      </c>
      <c r="M126" s="180">
        <f>G126*(1+L126/100)</f>
        <v>0</v>
      </c>
      <c r="N126" s="178">
        <v>0</v>
      </c>
      <c r="O126" s="178">
        <f>ROUND(E126*N126,2)</f>
        <v>0</v>
      </c>
      <c r="P126" s="178">
        <v>0</v>
      </c>
      <c r="Q126" s="178">
        <f>ROUND(E126*P126,2)</f>
        <v>0</v>
      </c>
      <c r="R126" s="180"/>
      <c r="S126" s="180" t="s">
        <v>272</v>
      </c>
      <c r="T126" s="181" t="s">
        <v>291</v>
      </c>
      <c r="U126" s="158">
        <v>0</v>
      </c>
      <c r="V126" s="158">
        <f>ROUND(E126*U126,2)</f>
        <v>0</v>
      </c>
      <c r="W126" s="158"/>
      <c r="X126" s="158" t="s">
        <v>447</v>
      </c>
      <c r="Y126" s="158" t="s">
        <v>274</v>
      </c>
      <c r="Z126" s="147"/>
      <c r="AA126" s="147"/>
      <c r="AB126" s="147"/>
      <c r="AC126" s="147"/>
      <c r="AD126" s="147"/>
      <c r="AE126" s="147"/>
      <c r="AF126" s="147"/>
      <c r="AG126" s="147" t="s">
        <v>451</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68" t="s">
        <v>452</v>
      </c>
      <c r="D127" s="269"/>
      <c r="E127" s="269"/>
      <c r="F127" s="269"/>
      <c r="G127" s="269"/>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453</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3"/>
      <c r="B128" s="4"/>
      <c r="C128" s="197"/>
      <c r="D128" s="6"/>
      <c r="E128" s="3"/>
      <c r="F128" s="3"/>
      <c r="G128" s="3"/>
      <c r="H128" s="3"/>
      <c r="I128" s="3"/>
      <c r="J128" s="3"/>
      <c r="K128" s="3"/>
      <c r="L128" s="3"/>
      <c r="M128" s="3"/>
      <c r="N128" s="3"/>
      <c r="O128" s="3"/>
      <c r="P128" s="3"/>
      <c r="Q128" s="3"/>
      <c r="R128" s="3"/>
      <c r="S128" s="3"/>
      <c r="T128" s="3"/>
      <c r="U128" s="3"/>
      <c r="V128" s="3"/>
      <c r="W128" s="3"/>
      <c r="X128" s="3"/>
      <c r="Y128" s="3"/>
      <c r="AE128">
        <v>15</v>
      </c>
      <c r="AF128">
        <v>21</v>
      </c>
      <c r="AG128" t="s">
        <v>252</v>
      </c>
    </row>
    <row r="129" spans="1:33" x14ac:dyDescent="0.2">
      <c r="A129" s="150"/>
      <c r="B129" s="151" t="s">
        <v>29</v>
      </c>
      <c r="C129" s="198"/>
      <c r="D129" s="152"/>
      <c r="E129" s="153"/>
      <c r="F129" s="153"/>
      <c r="G129" s="174">
        <f>G8+G15+G17+G19+G79+G82+G87+G95+G103+G113+G124</f>
        <v>0</v>
      </c>
      <c r="H129" s="3"/>
      <c r="I129" s="3"/>
      <c r="J129" s="3"/>
      <c r="K129" s="3"/>
      <c r="L129" s="3"/>
      <c r="M129" s="3"/>
      <c r="N129" s="3"/>
      <c r="O129" s="3"/>
      <c r="P129" s="3"/>
      <c r="Q129" s="3"/>
      <c r="R129" s="3"/>
      <c r="S129" s="3"/>
      <c r="T129" s="3"/>
      <c r="U129" s="3"/>
      <c r="V129" s="3"/>
      <c r="W129" s="3"/>
      <c r="X129" s="3"/>
      <c r="Y129" s="3"/>
      <c r="AE129">
        <f>SUMIF(L7:L127,AE128,G7:G127)</f>
        <v>0</v>
      </c>
      <c r="AF129">
        <f>SUMIF(L7:L127,AF128,G7:G127)</f>
        <v>0</v>
      </c>
      <c r="AG129" t="s">
        <v>454</v>
      </c>
    </row>
    <row r="130" spans="1:33" x14ac:dyDescent="0.2">
      <c r="C130" s="199"/>
      <c r="D130" s="10"/>
      <c r="AG130" t="s">
        <v>455</v>
      </c>
    </row>
    <row r="131" spans="1:33" x14ac:dyDescent="0.2">
      <c r="D131" s="10"/>
    </row>
    <row r="132" spans="1:33" x14ac:dyDescent="0.2">
      <c r="D132" s="10"/>
    </row>
    <row r="133" spans="1:33" x14ac:dyDescent="0.2">
      <c r="D133" s="10"/>
    </row>
    <row r="134" spans="1:33" x14ac:dyDescent="0.2">
      <c r="D134" s="10"/>
    </row>
    <row r="135" spans="1:33" x14ac:dyDescent="0.2">
      <c r="D135" s="10"/>
    </row>
    <row r="136" spans="1:33" x14ac:dyDescent="0.2">
      <c r="D136" s="10"/>
    </row>
    <row r="137" spans="1:33" x14ac:dyDescent="0.2">
      <c r="D137" s="10"/>
    </row>
    <row r="138" spans="1:33" x14ac:dyDescent="0.2">
      <c r="D138" s="10"/>
    </row>
    <row r="139" spans="1:33" x14ac:dyDescent="0.2">
      <c r="D139" s="10"/>
    </row>
    <row r="140" spans="1:33" x14ac:dyDescent="0.2">
      <c r="D140" s="10"/>
    </row>
    <row r="141" spans="1:33" x14ac:dyDescent="0.2">
      <c r="D141" s="10"/>
    </row>
    <row r="142" spans="1:33" x14ac:dyDescent="0.2">
      <c r="D142" s="10"/>
    </row>
    <row r="143" spans="1:33" x14ac:dyDescent="0.2">
      <c r="D143" s="10"/>
    </row>
    <row r="144" spans="1:33"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6">
    <mergeCell ref="C21:G21"/>
    <mergeCell ref="A1:G1"/>
    <mergeCell ref="C2:G2"/>
    <mergeCell ref="C3:G3"/>
    <mergeCell ref="C4:G4"/>
    <mergeCell ref="C10:G10"/>
    <mergeCell ref="C71:G71"/>
    <mergeCell ref="C25:G25"/>
    <mergeCell ref="C33:G33"/>
    <mergeCell ref="C38:G38"/>
    <mergeCell ref="C42:G42"/>
    <mergeCell ref="C50:G50"/>
    <mergeCell ref="C53:G53"/>
    <mergeCell ref="C55:G55"/>
    <mergeCell ref="C57:G57"/>
    <mergeCell ref="C60:G60"/>
    <mergeCell ref="C67:G67"/>
    <mergeCell ref="C69:G69"/>
    <mergeCell ref="C115:G115"/>
    <mergeCell ref="C127:G127"/>
    <mergeCell ref="C81:G81"/>
    <mergeCell ref="C86:G86"/>
    <mergeCell ref="C94:G94"/>
    <mergeCell ref="C99:G99"/>
    <mergeCell ref="C102:G102"/>
    <mergeCell ref="C112:G1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56</v>
      </c>
      <c r="C4" s="274" t="s">
        <v>57</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SUMIF(AG9:AG52,"&lt;&gt;NOR",G9:G52)</f>
        <v>0</v>
      </c>
      <c r="H8" s="169"/>
      <c r="I8" s="169">
        <f>SUM(I9:I52)</f>
        <v>0</v>
      </c>
      <c r="J8" s="169"/>
      <c r="K8" s="169">
        <f>SUM(K9:K52)</f>
        <v>0</v>
      </c>
      <c r="L8" s="169"/>
      <c r="M8" s="169">
        <f>SUM(M9:M52)</f>
        <v>0</v>
      </c>
      <c r="N8" s="168"/>
      <c r="O8" s="168">
        <f>SUM(O9:O52)</f>
        <v>0</v>
      </c>
      <c r="P8" s="168"/>
      <c r="Q8" s="168">
        <f>SUM(Q9:Q52)</f>
        <v>0</v>
      </c>
      <c r="R8" s="169"/>
      <c r="S8" s="169"/>
      <c r="T8" s="170"/>
      <c r="U8" s="164"/>
      <c r="V8" s="164">
        <f>SUM(V9:V52)</f>
        <v>85.049999999999983</v>
      </c>
      <c r="W8" s="164"/>
      <c r="X8" s="164"/>
      <c r="Y8" s="164"/>
      <c r="AG8" t="s">
        <v>267</v>
      </c>
    </row>
    <row r="9" spans="1:60" outlineLevel="1" x14ac:dyDescent="0.2">
      <c r="A9" s="175">
        <v>1</v>
      </c>
      <c r="B9" s="176" t="s">
        <v>510</v>
      </c>
      <c r="C9" s="192" t="s">
        <v>511</v>
      </c>
      <c r="D9" s="177" t="s">
        <v>270</v>
      </c>
      <c r="E9" s="178">
        <v>63.9375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6.09</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6" t="s">
        <v>512</v>
      </c>
      <c r="D10" s="267"/>
      <c r="E10" s="267"/>
      <c r="F10" s="267"/>
      <c r="G10" s="267"/>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513</v>
      </c>
      <c r="D11" s="160"/>
      <c r="E11" s="161">
        <v>63.9375</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7.1875</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2.65</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6" t="s">
        <v>516</v>
      </c>
      <c r="D13" s="267"/>
      <c r="E13" s="267"/>
      <c r="F13" s="267"/>
      <c r="G13" s="267"/>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517</v>
      </c>
      <c r="D14" s="160"/>
      <c r="E14" s="161">
        <v>7.1875</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7.1875</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0.42</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6" t="s">
        <v>516</v>
      </c>
      <c r="D16" s="267"/>
      <c r="E16" s="267"/>
      <c r="F16" s="267"/>
      <c r="G16" s="267"/>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520</v>
      </c>
      <c r="D17" s="160"/>
      <c r="E17" s="161">
        <v>7.1875</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521</v>
      </c>
      <c r="C18" s="192" t="s">
        <v>522</v>
      </c>
      <c r="D18" s="177" t="s">
        <v>270</v>
      </c>
      <c r="E18" s="178">
        <v>50.872500000000002</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0.36499999999999999</v>
      </c>
      <c r="V18" s="158">
        <f>ROUND(E18*U18,2)</f>
        <v>18.57</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33.75" outlineLevel="2" x14ac:dyDescent="0.2">
      <c r="A19" s="154"/>
      <c r="B19" s="155"/>
      <c r="C19" s="266" t="s">
        <v>523</v>
      </c>
      <c r="D19" s="267"/>
      <c r="E19" s="267"/>
      <c r="F19" s="267"/>
      <c r="G19" s="267"/>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89" t="str">
        <f>C19</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9" s="147"/>
      <c r="BC19" s="147"/>
      <c r="BD19" s="147"/>
      <c r="BE19" s="147"/>
      <c r="BF19" s="147"/>
      <c r="BG19" s="147"/>
      <c r="BH19" s="147"/>
    </row>
    <row r="20" spans="1:60" outlineLevel="2" x14ac:dyDescent="0.2">
      <c r="A20" s="154"/>
      <c r="B20" s="155"/>
      <c r="C20" s="202" t="s">
        <v>524</v>
      </c>
      <c r="D20" s="200"/>
      <c r="E20" s="201"/>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203" t="s">
        <v>525</v>
      </c>
      <c r="D21" s="200"/>
      <c r="E21" s="201">
        <v>26.504999999999999</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2</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3" x14ac:dyDescent="0.2">
      <c r="A22" s="154"/>
      <c r="B22" s="155"/>
      <c r="C22" s="203" t="s">
        <v>526</v>
      </c>
      <c r="D22" s="200"/>
      <c r="E22" s="201">
        <v>11.97</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2</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203" t="s">
        <v>527</v>
      </c>
      <c r="D23" s="200"/>
      <c r="E23" s="201">
        <v>6.4124999999999996</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2</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203" t="s">
        <v>528</v>
      </c>
      <c r="D24" s="200"/>
      <c r="E24" s="201">
        <v>14.9625</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2</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202" t="s">
        <v>529</v>
      </c>
      <c r="D25" s="200"/>
      <c r="E25" s="201"/>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530</v>
      </c>
      <c r="D26" s="160"/>
      <c r="E26" s="161">
        <v>50.872500000000002</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5">
        <v>5</v>
      </c>
      <c r="B27" s="176" t="s">
        <v>531</v>
      </c>
      <c r="C27" s="192" t="s">
        <v>532</v>
      </c>
      <c r="D27" s="177" t="s">
        <v>270</v>
      </c>
      <c r="E27" s="178">
        <v>50.872500000000002</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8.4000000000000005E-2</v>
      </c>
      <c r="V27" s="158">
        <f>ROUND(E27*U27,2)</f>
        <v>4.2699999999999996</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33.75" outlineLevel="2" x14ac:dyDescent="0.2">
      <c r="A28" s="154"/>
      <c r="B28" s="155"/>
      <c r="C28" s="266" t="s">
        <v>523</v>
      </c>
      <c r="D28" s="267"/>
      <c r="E28" s="267"/>
      <c r="F28" s="267"/>
      <c r="G28" s="267"/>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277</v>
      </c>
      <c r="AH28" s="147"/>
      <c r="AI28" s="147"/>
      <c r="AJ28" s="147"/>
      <c r="AK28" s="147"/>
      <c r="AL28" s="147"/>
      <c r="AM28" s="147"/>
      <c r="AN28" s="147"/>
      <c r="AO28" s="147"/>
      <c r="AP28" s="147"/>
      <c r="AQ28" s="147"/>
      <c r="AR28" s="147"/>
      <c r="AS28" s="147"/>
      <c r="AT28" s="147"/>
      <c r="AU28" s="147"/>
      <c r="AV28" s="147"/>
      <c r="AW28" s="147"/>
      <c r="AX28" s="147"/>
      <c r="AY28" s="147"/>
      <c r="AZ28" s="147"/>
      <c r="BA28" s="189" t="str">
        <f>C28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8" s="147"/>
      <c r="BC28" s="147"/>
      <c r="BD28" s="147"/>
      <c r="BE28" s="147"/>
      <c r="BF28" s="147"/>
      <c r="BG28" s="147"/>
      <c r="BH28" s="147"/>
    </row>
    <row r="29" spans="1:60" outlineLevel="2" x14ac:dyDescent="0.2">
      <c r="A29" s="154"/>
      <c r="B29" s="155"/>
      <c r="C29" s="193" t="s">
        <v>533</v>
      </c>
      <c r="D29" s="160"/>
      <c r="E29" s="161">
        <v>50.872500000000002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5</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75">
        <v>6</v>
      </c>
      <c r="B30" s="176" t="s">
        <v>534</v>
      </c>
      <c r="C30" s="192" t="s">
        <v>535</v>
      </c>
      <c r="D30" s="177" t="s">
        <v>270</v>
      </c>
      <c r="E30" s="178">
        <v>8.9774999999999991</v>
      </c>
      <c r="F30" s="179"/>
      <c r="G30" s="180">
        <f>ROUND(E30*F30,2)</f>
        <v>0</v>
      </c>
      <c r="H30" s="179"/>
      <c r="I30" s="180">
        <f>ROUND(E30*H30,2)</f>
        <v>0</v>
      </c>
      <c r="J30" s="179"/>
      <c r="K30" s="180">
        <f>ROUND(E30*J30,2)</f>
        <v>0</v>
      </c>
      <c r="L30" s="180">
        <v>21</v>
      </c>
      <c r="M30" s="180">
        <f>G30*(1+L30/100)</f>
        <v>0</v>
      </c>
      <c r="N30" s="178">
        <v>0</v>
      </c>
      <c r="O30" s="178">
        <f>ROUND(E30*N30,2)</f>
        <v>0</v>
      </c>
      <c r="P30" s="178">
        <v>0</v>
      </c>
      <c r="Q30" s="178">
        <f>ROUND(E30*P30,2)</f>
        <v>0</v>
      </c>
      <c r="R30" s="180" t="s">
        <v>271</v>
      </c>
      <c r="S30" s="180" t="s">
        <v>272</v>
      </c>
      <c r="T30" s="181" t="s">
        <v>272</v>
      </c>
      <c r="U30" s="158">
        <v>3.5329999999999999</v>
      </c>
      <c r="V30" s="158">
        <f>ROUND(E30*U30,2)</f>
        <v>31.72</v>
      </c>
      <c r="W30" s="158"/>
      <c r="X30" s="158" t="s">
        <v>273</v>
      </c>
      <c r="Y30" s="158" t="s">
        <v>274</v>
      </c>
      <c r="Z30" s="147"/>
      <c r="AA30" s="147"/>
      <c r="AB30" s="147"/>
      <c r="AC30" s="147"/>
      <c r="AD30" s="147"/>
      <c r="AE30" s="147"/>
      <c r="AF30" s="147"/>
      <c r="AG30" s="147" t="s">
        <v>275</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2" x14ac:dyDescent="0.2">
      <c r="A31" s="154"/>
      <c r="B31" s="155"/>
      <c r="C31" s="266" t="s">
        <v>536</v>
      </c>
      <c r="D31" s="267"/>
      <c r="E31" s="267"/>
      <c r="F31" s="267"/>
      <c r="G31" s="267"/>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277</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202" t="s">
        <v>524</v>
      </c>
      <c r="D32" s="200"/>
      <c r="E32" s="201"/>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3" x14ac:dyDescent="0.2">
      <c r="A33" s="154"/>
      <c r="B33" s="155"/>
      <c r="C33" s="203" t="s">
        <v>525</v>
      </c>
      <c r="D33" s="200"/>
      <c r="E33" s="201">
        <v>26.504999999999999</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2</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203" t="s">
        <v>526</v>
      </c>
      <c r="D34" s="200"/>
      <c r="E34" s="201">
        <v>11.97</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2</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203" t="s">
        <v>527</v>
      </c>
      <c r="D35" s="200"/>
      <c r="E35" s="201">
        <v>6.4124999999999996</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2</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3" x14ac:dyDescent="0.2">
      <c r="A36" s="154"/>
      <c r="B36" s="155"/>
      <c r="C36" s="203" t="s">
        <v>528</v>
      </c>
      <c r="D36" s="200"/>
      <c r="E36" s="201">
        <v>14.9625</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2</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3" x14ac:dyDescent="0.2">
      <c r="A37" s="154"/>
      <c r="B37" s="155"/>
      <c r="C37" s="202" t="s">
        <v>529</v>
      </c>
      <c r="D37" s="200"/>
      <c r="E37" s="201"/>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3" t="s">
        <v>537</v>
      </c>
      <c r="D38" s="160"/>
      <c r="E38" s="161">
        <v>8.9774999999999991</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1" x14ac:dyDescent="0.2">
      <c r="A39" s="175">
        <v>7</v>
      </c>
      <c r="B39" s="176" t="s">
        <v>538</v>
      </c>
      <c r="C39" s="192" t="s">
        <v>539</v>
      </c>
      <c r="D39" s="177" t="s">
        <v>270</v>
      </c>
      <c r="E39" s="178">
        <v>67.037499999999994</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271</v>
      </c>
      <c r="S39" s="180" t="s">
        <v>272</v>
      </c>
      <c r="T39" s="181" t="s">
        <v>272</v>
      </c>
      <c r="U39" s="158">
        <v>1.0999999999999999E-2</v>
      </c>
      <c r="V39" s="158">
        <f>ROUND(E39*U39,2)</f>
        <v>0.74</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266" t="s">
        <v>540</v>
      </c>
      <c r="D40" s="267"/>
      <c r="E40" s="267"/>
      <c r="F40" s="267"/>
      <c r="G40" s="267"/>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277</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193" t="s">
        <v>520</v>
      </c>
      <c r="D41" s="160"/>
      <c r="E41" s="161">
        <v>7.1875</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5</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3" x14ac:dyDescent="0.2">
      <c r="A42" s="154"/>
      <c r="B42" s="155"/>
      <c r="C42" s="193" t="s">
        <v>533</v>
      </c>
      <c r="D42" s="160"/>
      <c r="E42" s="161">
        <v>50.872500000000002</v>
      </c>
      <c r="F42" s="158"/>
      <c r="G42" s="158"/>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279</v>
      </c>
      <c r="AH42" s="147">
        <v>5</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3" x14ac:dyDescent="0.2">
      <c r="A43" s="154"/>
      <c r="B43" s="155"/>
      <c r="C43" s="193" t="s">
        <v>541</v>
      </c>
      <c r="D43" s="160"/>
      <c r="E43" s="161">
        <v>8.9774999999999991</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8</v>
      </c>
      <c r="B44" s="176" t="s">
        <v>542</v>
      </c>
      <c r="C44" s="192" t="s">
        <v>543</v>
      </c>
      <c r="D44" s="177" t="s">
        <v>270</v>
      </c>
      <c r="E44" s="178">
        <v>8.9774999999999991</v>
      </c>
      <c r="F44" s="179"/>
      <c r="G44" s="180">
        <f>ROUND(E44*F44,2)</f>
        <v>0</v>
      </c>
      <c r="H44" s="179"/>
      <c r="I44" s="180">
        <f>ROUND(E44*H44,2)</f>
        <v>0</v>
      </c>
      <c r="J44" s="179"/>
      <c r="K44" s="180">
        <f>ROUND(E44*J44,2)</f>
        <v>0</v>
      </c>
      <c r="L44" s="180">
        <v>21</v>
      </c>
      <c r="M44" s="180">
        <f>G44*(1+L44/100)</f>
        <v>0</v>
      </c>
      <c r="N44" s="178">
        <v>0</v>
      </c>
      <c r="O44" s="178">
        <f>ROUND(E44*N44,2)</f>
        <v>0</v>
      </c>
      <c r="P44" s="178">
        <v>0</v>
      </c>
      <c r="Q44" s="178">
        <f>ROUND(E44*P44,2)</f>
        <v>0</v>
      </c>
      <c r="R44" s="180" t="s">
        <v>271</v>
      </c>
      <c r="S44" s="180" t="s">
        <v>272</v>
      </c>
      <c r="T44" s="181" t="s">
        <v>272</v>
      </c>
      <c r="U44" s="158">
        <v>1.9379999999999999</v>
      </c>
      <c r="V44" s="158">
        <f>ROUND(E44*U44,2)</f>
        <v>17.399999999999999</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193" t="s">
        <v>541</v>
      </c>
      <c r="D45" s="160"/>
      <c r="E45" s="161">
        <v>8.9774999999999991</v>
      </c>
      <c r="F45" s="158"/>
      <c r="G45" s="158"/>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279</v>
      </c>
      <c r="AH45" s="147">
        <v>5</v>
      </c>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ht="22.5" outlineLevel="1" x14ac:dyDescent="0.2">
      <c r="A46" s="175">
        <v>9</v>
      </c>
      <c r="B46" s="176" t="s">
        <v>544</v>
      </c>
      <c r="C46" s="192" t="s">
        <v>545</v>
      </c>
      <c r="D46" s="177" t="s">
        <v>270</v>
      </c>
      <c r="E46" s="178">
        <v>67.037499999999994</v>
      </c>
      <c r="F46" s="179"/>
      <c r="G46" s="180">
        <f>ROUND(E46*F46,2)</f>
        <v>0</v>
      </c>
      <c r="H46" s="179"/>
      <c r="I46" s="180">
        <f>ROUND(E46*H46,2)</f>
        <v>0</v>
      </c>
      <c r="J46" s="179"/>
      <c r="K46" s="180">
        <f>ROUND(E46*J46,2)</f>
        <v>0</v>
      </c>
      <c r="L46" s="180">
        <v>21</v>
      </c>
      <c r="M46" s="180">
        <f>G46*(1+L46/100)</f>
        <v>0</v>
      </c>
      <c r="N46" s="178">
        <v>0</v>
      </c>
      <c r="O46" s="178">
        <f>ROUND(E46*N46,2)</f>
        <v>0</v>
      </c>
      <c r="P46" s="178">
        <v>0</v>
      </c>
      <c r="Q46" s="178">
        <f>ROUND(E46*P46,2)</f>
        <v>0</v>
      </c>
      <c r="R46" s="180" t="s">
        <v>271</v>
      </c>
      <c r="S46" s="180" t="s">
        <v>272</v>
      </c>
      <c r="T46" s="181" t="s">
        <v>272</v>
      </c>
      <c r="U46" s="158">
        <v>8.9999999999999993E-3</v>
      </c>
      <c r="V46" s="158">
        <f>ROUND(E46*U46,2)</f>
        <v>0.6</v>
      </c>
      <c r="W46" s="158"/>
      <c r="X46" s="158" t="s">
        <v>273</v>
      </c>
      <c r="Y46" s="158" t="s">
        <v>274</v>
      </c>
      <c r="Z46" s="147"/>
      <c r="AA46" s="147"/>
      <c r="AB46" s="147"/>
      <c r="AC46" s="147"/>
      <c r="AD46" s="147"/>
      <c r="AE46" s="147"/>
      <c r="AF46" s="147"/>
      <c r="AG46" s="147" t="s">
        <v>275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193" t="s">
        <v>546</v>
      </c>
      <c r="D47" s="160"/>
      <c r="E47" s="161">
        <v>67.037499999999994</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5</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10</v>
      </c>
      <c r="B48" s="176" t="s">
        <v>547</v>
      </c>
      <c r="C48" s="192" t="s">
        <v>548</v>
      </c>
      <c r="D48" s="177" t="s">
        <v>294</v>
      </c>
      <c r="E48" s="178">
        <v>143.75</v>
      </c>
      <c r="F48" s="179"/>
      <c r="G48" s="180">
        <f>ROUND(E48*F48,2)</f>
        <v>0</v>
      </c>
      <c r="H48" s="179"/>
      <c r="I48" s="180">
        <f>ROUND(E48*H48,2)</f>
        <v>0</v>
      </c>
      <c r="J48" s="179"/>
      <c r="K48" s="180">
        <f>ROUND(E48*J48,2)</f>
        <v>0</v>
      </c>
      <c r="L48" s="180">
        <v>21</v>
      </c>
      <c r="M48" s="180">
        <f>G48*(1+L48/100)</f>
        <v>0</v>
      </c>
      <c r="N48" s="178">
        <v>0</v>
      </c>
      <c r="O48" s="178">
        <f>ROUND(E48*N48,2)</f>
        <v>0</v>
      </c>
      <c r="P48" s="178">
        <v>0</v>
      </c>
      <c r="Q48" s="178">
        <f>ROUND(E48*P48,2)</f>
        <v>0</v>
      </c>
      <c r="R48" s="180" t="s">
        <v>271</v>
      </c>
      <c r="S48" s="180" t="s">
        <v>272</v>
      </c>
      <c r="T48" s="181" t="s">
        <v>272</v>
      </c>
      <c r="U48" s="158">
        <v>1.7999999999999999E-2</v>
      </c>
      <c r="V48" s="158">
        <f>ROUND(E48*U48,2)</f>
        <v>2.59</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2" x14ac:dyDescent="0.2">
      <c r="A49" s="154"/>
      <c r="B49" s="155"/>
      <c r="C49" s="266" t="s">
        <v>549</v>
      </c>
      <c r="D49" s="267"/>
      <c r="E49" s="267"/>
      <c r="F49" s="267"/>
      <c r="G49" s="267"/>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193" t="s">
        <v>550</v>
      </c>
      <c r="D50" s="160"/>
      <c r="E50" s="161">
        <v>143.75</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11</v>
      </c>
      <c r="B51" s="176" t="s">
        <v>551</v>
      </c>
      <c r="C51" s="192" t="s">
        <v>552</v>
      </c>
      <c r="D51" s="177" t="s">
        <v>282</v>
      </c>
      <c r="E51" s="178">
        <v>67.037499999999994</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271</v>
      </c>
      <c r="S51" s="180" t="s">
        <v>272</v>
      </c>
      <c r="T51" s="181" t="s">
        <v>272</v>
      </c>
      <c r="U51" s="158">
        <v>0</v>
      </c>
      <c r="V51" s="158">
        <f>ROUND(E51*U51,2)</f>
        <v>0</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193" t="s">
        <v>546</v>
      </c>
      <c r="D52" s="160"/>
      <c r="E52" s="161">
        <v>67.037499999999994</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5</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x14ac:dyDescent="0.2">
      <c r="A53" s="165" t="s">
        <v>266</v>
      </c>
      <c r="B53" s="166" t="s">
        <v>150</v>
      </c>
      <c r="C53" s="191" t="s">
        <v>152</v>
      </c>
      <c r="D53" s="167"/>
      <c r="E53" s="168"/>
      <c r="F53" s="169"/>
      <c r="G53" s="169">
        <f>SUMIF(AG54:AG92,"&lt;&gt;NOR",G54:G92)</f>
        <v>0</v>
      </c>
      <c r="H53" s="169"/>
      <c r="I53" s="169">
        <f>SUM(I54:I92)</f>
        <v>0</v>
      </c>
      <c r="J53" s="169"/>
      <c r="K53" s="169">
        <f>SUM(K54:K92)</f>
        <v>0</v>
      </c>
      <c r="L53" s="169"/>
      <c r="M53" s="169">
        <f>SUM(M54:M92)</f>
        <v>0</v>
      </c>
      <c r="N53" s="168"/>
      <c r="O53" s="168">
        <f>SUM(O54:O92)</f>
        <v>226.89000000000004</v>
      </c>
      <c r="P53" s="168"/>
      <c r="Q53" s="168">
        <f>SUM(Q54:Q92)</f>
        <v>0</v>
      </c>
      <c r="R53" s="169"/>
      <c r="S53" s="169"/>
      <c r="T53" s="170"/>
      <c r="U53" s="164"/>
      <c r="V53" s="164">
        <f>SUM(V54:V92)</f>
        <v>132.88</v>
      </c>
      <c r="W53" s="164"/>
      <c r="X53" s="164"/>
      <c r="Y53" s="164"/>
      <c r="AG53" t="s">
        <v>267</v>
      </c>
    </row>
    <row r="54" spans="1:60" ht="22.5" outlineLevel="1" x14ac:dyDescent="0.2">
      <c r="A54" s="175">
        <v>12</v>
      </c>
      <c r="B54" s="176" t="s">
        <v>553</v>
      </c>
      <c r="C54" s="192" t="s">
        <v>554</v>
      </c>
      <c r="D54" s="177" t="s">
        <v>270</v>
      </c>
      <c r="E54" s="178">
        <v>16.816500000000001</v>
      </c>
      <c r="F54" s="179"/>
      <c r="G54" s="180">
        <f>ROUND(E54*F54,2)</f>
        <v>0</v>
      </c>
      <c r="H54" s="179"/>
      <c r="I54" s="180">
        <f>ROUND(E54*H54,2)</f>
        <v>0</v>
      </c>
      <c r="J54" s="179"/>
      <c r="K54" s="180">
        <f>ROUND(E54*J54,2)</f>
        <v>0</v>
      </c>
      <c r="L54" s="180">
        <v>21</v>
      </c>
      <c r="M54" s="180">
        <f>G54*(1+L54/100)</f>
        <v>0</v>
      </c>
      <c r="N54" s="178">
        <v>2.5249999999999999</v>
      </c>
      <c r="O54" s="178">
        <f>ROUND(E54*N54,2)</f>
        <v>42.46</v>
      </c>
      <c r="P54" s="178">
        <v>0</v>
      </c>
      <c r="Q54" s="178">
        <f>ROUND(E54*P54,2)</f>
        <v>0</v>
      </c>
      <c r="R54" s="180" t="s">
        <v>555</v>
      </c>
      <c r="S54" s="180" t="s">
        <v>272</v>
      </c>
      <c r="T54" s="181" t="s">
        <v>272</v>
      </c>
      <c r="U54" s="158">
        <v>0.48</v>
      </c>
      <c r="V54" s="158">
        <f>ROUND(E54*U54,2)</f>
        <v>8.07</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6" t="s">
        <v>556</v>
      </c>
      <c r="D55" s="267"/>
      <c r="E55" s="267"/>
      <c r="F55" s="267"/>
      <c r="G55" s="267"/>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557</v>
      </c>
      <c r="D56" s="160"/>
      <c r="E56" s="161">
        <v>16.816500000000001</v>
      </c>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75">
        <v>13</v>
      </c>
      <c r="B57" s="176" t="s">
        <v>558</v>
      </c>
      <c r="C57" s="192" t="s">
        <v>559</v>
      </c>
      <c r="D57" s="177" t="s">
        <v>294</v>
      </c>
      <c r="E57" s="178">
        <v>6.36</v>
      </c>
      <c r="F57" s="179"/>
      <c r="G57" s="180">
        <f>ROUND(E57*F57,2)</f>
        <v>0</v>
      </c>
      <c r="H57" s="179"/>
      <c r="I57" s="180">
        <f>ROUND(E57*H57,2)</f>
        <v>0</v>
      </c>
      <c r="J57" s="179"/>
      <c r="K57" s="180">
        <f>ROUND(E57*J57,2)</f>
        <v>0</v>
      </c>
      <c r="L57" s="180">
        <v>21</v>
      </c>
      <c r="M57" s="180">
        <f>G57*(1+L57/100)</f>
        <v>0</v>
      </c>
      <c r="N57" s="178">
        <v>3.9199999999999999E-2</v>
      </c>
      <c r="O57" s="178">
        <f>ROUND(E57*N57,2)</f>
        <v>0.25</v>
      </c>
      <c r="P57" s="178">
        <v>0</v>
      </c>
      <c r="Q57" s="178">
        <f>ROUND(E57*P57,2)</f>
        <v>0</v>
      </c>
      <c r="R57" s="180" t="s">
        <v>555</v>
      </c>
      <c r="S57" s="180" t="s">
        <v>272</v>
      </c>
      <c r="T57" s="181" t="s">
        <v>272</v>
      </c>
      <c r="U57" s="158">
        <v>1.6</v>
      </c>
      <c r="V57" s="158">
        <f>ROUND(E57*U57,2)</f>
        <v>10.18</v>
      </c>
      <c r="W57" s="158"/>
      <c r="X57" s="158" t="s">
        <v>273</v>
      </c>
      <c r="Y57" s="158" t="s">
        <v>274</v>
      </c>
      <c r="Z57" s="147"/>
      <c r="AA57" s="147"/>
      <c r="AB57" s="147"/>
      <c r="AC57" s="147"/>
      <c r="AD57" s="147"/>
      <c r="AE57" s="147"/>
      <c r="AF57" s="147"/>
      <c r="AG57" s="147" t="s">
        <v>275</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ht="22.5" outlineLevel="2" x14ac:dyDescent="0.2">
      <c r="A58" s="154"/>
      <c r="B58" s="155"/>
      <c r="C58" s="266" t="s">
        <v>560</v>
      </c>
      <c r="D58" s="267"/>
      <c r="E58" s="267"/>
      <c r="F58" s="267"/>
      <c r="G58" s="267"/>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277</v>
      </c>
      <c r="AH58" s="147"/>
      <c r="AI58" s="147"/>
      <c r="AJ58" s="147"/>
      <c r="AK58" s="147"/>
      <c r="AL58" s="147"/>
      <c r="AM58" s="147"/>
      <c r="AN58" s="147"/>
      <c r="AO58" s="147"/>
      <c r="AP58" s="147"/>
      <c r="AQ58" s="147"/>
      <c r="AR58" s="147"/>
      <c r="AS58" s="147"/>
      <c r="AT58" s="147"/>
      <c r="AU58" s="147"/>
      <c r="AV58" s="147"/>
      <c r="AW58" s="147"/>
      <c r="AX58" s="147"/>
      <c r="AY58" s="147"/>
      <c r="AZ58" s="147"/>
      <c r="BA58" s="189" t="str">
        <f>C58</f>
        <v>svislé nebo šikmé (odkloněné) , půdorysně přímé nebo zalomené, stěn základových desek ve volných nebo zapažených jámách, rýhách, šachtách, včetně případných vzpěr,</v>
      </c>
      <c r="BB58" s="147"/>
      <c r="BC58" s="147"/>
      <c r="BD58" s="147"/>
      <c r="BE58" s="147"/>
      <c r="BF58" s="147"/>
      <c r="BG58" s="147"/>
      <c r="BH58" s="147"/>
    </row>
    <row r="59" spans="1:60" outlineLevel="2" x14ac:dyDescent="0.2">
      <c r="A59" s="154"/>
      <c r="B59" s="155"/>
      <c r="C59" s="193" t="s">
        <v>561</v>
      </c>
      <c r="D59" s="160"/>
      <c r="E59" s="161">
        <v>6.36</v>
      </c>
      <c r="F59" s="158"/>
      <c r="G59" s="15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279</v>
      </c>
      <c r="AH59" s="147">
        <v>0</v>
      </c>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5">
        <v>14</v>
      </c>
      <c r="B60" s="176" t="s">
        <v>562</v>
      </c>
      <c r="C60" s="192" t="s">
        <v>563</v>
      </c>
      <c r="D60" s="177" t="s">
        <v>294</v>
      </c>
      <c r="E60" s="178">
        <v>6.36</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t="s">
        <v>555</v>
      </c>
      <c r="S60" s="180" t="s">
        <v>272</v>
      </c>
      <c r="T60" s="181" t="s">
        <v>272</v>
      </c>
      <c r="U60" s="158">
        <v>0.32</v>
      </c>
      <c r="V60" s="158">
        <f>ROUND(E60*U60,2)</f>
        <v>2.04</v>
      </c>
      <c r="W60" s="158"/>
      <c r="X60" s="158" t="s">
        <v>273</v>
      </c>
      <c r="Y60" s="158" t="s">
        <v>274</v>
      </c>
      <c r="Z60" s="147"/>
      <c r="AA60" s="147"/>
      <c r="AB60" s="147"/>
      <c r="AC60" s="147"/>
      <c r="AD60" s="147"/>
      <c r="AE60" s="147"/>
      <c r="AF60" s="147"/>
      <c r="AG60" s="147" t="s">
        <v>275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ht="22.5" outlineLevel="2" x14ac:dyDescent="0.2">
      <c r="A61" s="154"/>
      <c r="B61" s="155"/>
      <c r="C61" s="266" t="s">
        <v>560</v>
      </c>
      <c r="D61" s="267"/>
      <c r="E61" s="267"/>
      <c r="F61" s="267"/>
      <c r="G61" s="267"/>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277</v>
      </c>
      <c r="AH61" s="147"/>
      <c r="AI61" s="147"/>
      <c r="AJ61" s="147"/>
      <c r="AK61" s="147"/>
      <c r="AL61" s="147"/>
      <c r="AM61" s="147"/>
      <c r="AN61" s="147"/>
      <c r="AO61" s="147"/>
      <c r="AP61" s="147"/>
      <c r="AQ61" s="147"/>
      <c r="AR61" s="147"/>
      <c r="AS61" s="147"/>
      <c r="AT61" s="147"/>
      <c r="AU61" s="147"/>
      <c r="AV61" s="147"/>
      <c r="AW61" s="147"/>
      <c r="AX61" s="147"/>
      <c r="AY61" s="147"/>
      <c r="AZ61" s="147"/>
      <c r="BA61" s="189" t="str">
        <f>C61</f>
        <v>svislé nebo šikmé (odkloněné) , půdorysně přímé nebo zalomené, stěn základových desek ve volných nebo zapažených jámách, rýhách, šachtách, včetně případných vzpěr,</v>
      </c>
      <c r="BB61" s="147"/>
      <c r="BC61" s="147"/>
      <c r="BD61" s="147"/>
      <c r="BE61" s="147"/>
      <c r="BF61" s="147"/>
      <c r="BG61" s="147"/>
      <c r="BH61" s="147"/>
    </row>
    <row r="62" spans="1:60" outlineLevel="2" x14ac:dyDescent="0.2">
      <c r="A62" s="154"/>
      <c r="B62" s="155"/>
      <c r="C62" s="193" t="s">
        <v>564</v>
      </c>
      <c r="D62" s="160"/>
      <c r="E62" s="161">
        <v>6.36</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5</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ht="22.5" outlineLevel="1" x14ac:dyDescent="0.2">
      <c r="A63" s="175">
        <v>15</v>
      </c>
      <c r="B63" s="176" t="s">
        <v>565</v>
      </c>
      <c r="C63" s="192" t="s">
        <v>566</v>
      </c>
      <c r="D63" s="177" t="s">
        <v>282</v>
      </c>
      <c r="E63" s="178">
        <v>0.3906</v>
      </c>
      <c r="F63" s="179"/>
      <c r="G63" s="180">
        <f>ROUND(E63*F63,2)</f>
        <v>0</v>
      </c>
      <c r="H63" s="179"/>
      <c r="I63" s="180">
        <f>ROUND(E63*H63,2)</f>
        <v>0</v>
      </c>
      <c r="J63" s="179"/>
      <c r="K63" s="180">
        <f>ROUND(E63*J63,2)</f>
        <v>0</v>
      </c>
      <c r="L63" s="180">
        <v>21</v>
      </c>
      <c r="M63" s="180">
        <f>G63*(1+L63/100)</f>
        <v>0</v>
      </c>
      <c r="N63" s="178">
        <v>1.0512600000000001</v>
      </c>
      <c r="O63" s="178">
        <f>ROUND(E63*N63,2)</f>
        <v>0.41</v>
      </c>
      <c r="P63" s="178">
        <v>0</v>
      </c>
      <c r="Q63" s="178">
        <f>ROUND(E63*P63,2)</f>
        <v>0</v>
      </c>
      <c r="R63" s="180" t="s">
        <v>555</v>
      </c>
      <c r="S63" s="180" t="s">
        <v>272</v>
      </c>
      <c r="T63" s="181" t="s">
        <v>272</v>
      </c>
      <c r="U63" s="158">
        <v>15.231</v>
      </c>
      <c r="V63" s="158">
        <f>ROUND(E63*U63,2)</f>
        <v>5.95</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6" t="s">
        <v>567</v>
      </c>
      <c r="D64" s="267"/>
      <c r="E64" s="267"/>
      <c r="F64" s="267"/>
      <c r="G64" s="267"/>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277</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193" t="s">
        <v>568</v>
      </c>
      <c r="D65" s="160"/>
      <c r="E65" s="161">
        <v>0.3906</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ht="22.5" outlineLevel="1" x14ac:dyDescent="0.2">
      <c r="A66" s="175">
        <v>16</v>
      </c>
      <c r="B66" s="176" t="s">
        <v>569</v>
      </c>
      <c r="C66" s="192" t="s">
        <v>570</v>
      </c>
      <c r="D66" s="177" t="s">
        <v>270</v>
      </c>
      <c r="E66" s="178">
        <v>34.465499999999999</v>
      </c>
      <c r="F66" s="179"/>
      <c r="G66" s="180">
        <f>ROUND(E66*F66,2)</f>
        <v>0</v>
      </c>
      <c r="H66" s="179"/>
      <c r="I66" s="180">
        <f>ROUND(E66*H66,2)</f>
        <v>0</v>
      </c>
      <c r="J66" s="179"/>
      <c r="K66" s="180">
        <f>ROUND(E66*J66,2)</f>
        <v>0</v>
      </c>
      <c r="L66" s="180">
        <v>21</v>
      </c>
      <c r="M66" s="180">
        <f>G66*(1+L66/100)</f>
        <v>0</v>
      </c>
      <c r="N66" s="178">
        <v>2.5249999999999999</v>
      </c>
      <c r="O66" s="178">
        <f>ROUND(E66*N66,2)</f>
        <v>87.03</v>
      </c>
      <c r="P66" s="178">
        <v>0</v>
      </c>
      <c r="Q66" s="178">
        <f>ROUND(E66*P66,2)</f>
        <v>0</v>
      </c>
      <c r="R66" s="180" t="s">
        <v>555</v>
      </c>
      <c r="S66" s="180" t="s">
        <v>272</v>
      </c>
      <c r="T66" s="181" t="s">
        <v>272</v>
      </c>
      <c r="U66" s="158">
        <v>0.48</v>
      </c>
      <c r="V66" s="158">
        <f>ROUND(E66*U66,2)</f>
        <v>16.54</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6" t="s">
        <v>571</v>
      </c>
      <c r="D67" s="267"/>
      <c r="E67" s="267"/>
      <c r="F67" s="267"/>
      <c r="G67" s="267"/>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572</v>
      </c>
      <c r="D68" s="160"/>
      <c r="E68" s="161">
        <v>14.4</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573</v>
      </c>
      <c r="D69" s="160"/>
      <c r="E69" s="161">
        <v>18.899999999999999</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3" x14ac:dyDescent="0.2">
      <c r="A70" s="154"/>
      <c r="B70" s="155"/>
      <c r="C70" s="195" t="s">
        <v>574</v>
      </c>
      <c r="D70" s="162"/>
      <c r="E70" s="163">
        <v>1.1655</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4</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75">
        <v>17</v>
      </c>
      <c r="B71" s="176" t="s">
        <v>575</v>
      </c>
      <c r="C71" s="192" t="s">
        <v>576</v>
      </c>
      <c r="D71" s="177" t="s">
        <v>294</v>
      </c>
      <c r="E71" s="178">
        <v>13.65</v>
      </c>
      <c r="F71" s="179"/>
      <c r="G71" s="180">
        <f>ROUND(E71*F71,2)</f>
        <v>0</v>
      </c>
      <c r="H71" s="179"/>
      <c r="I71" s="180">
        <f>ROUND(E71*H71,2)</f>
        <v>0</v>
      </c>
      <c r="J71" s="179"/>
      <c r="K71" s="180">
        <f>ROUND(E71*J71,2)</f>
        <v>0</v>
      </c>
      <c r="L71" s="180">
        <v>21</v>
      </c>
      <c r="M71" s="180">
        <f>G71*(1+L71/100)</f>
        <v>0</v>
      </c>
      <c r="N71" s="178">
        <v>3.916E-2</v>
      </c>
      <c r="O71" s="178">
        <f>ROUND(E71*N71,2)</f>
        <v>0.53</v>
      </c>
      <c r="P71" s="178">
        <v>0</v>
      </c>
      <c r="Q71" s="178">
        <f>ROUND(E71*P71,2)</f>
        <v>0</v>
      </c>
      <c r="R71" s="180" t="s">
        <v>555</v>
      </c>
      <c r="S71" s="180" t="s">
        <v>272</v>
      </c>
      <c r="T71" s="181" t="s">
        <v>272</v>
      </c>
      <c r="U71" s="158">
        <v>1.05</v>
      </c>
      <c r="V71" s="158">
        <f>ROUND(E71*U71,2)</f>
        <v>14.33</v>
      </c>
      <c r="W71" s="158"/>
      <c r="X71" s="158" t="s">
        <v>273</v>
      </c>
      <c r="Y71" s="158" t="s">
        <v>274</v>
      </c>
      <c r="Z71" s="147"/>
      <c r="AA71" s="147"/>
      <c r="AB71" s="147"/>
      <c r="AC71" s="147"/>
      <c r="AD71" s="147"/>
      <c r="AE71" s="147"/>
      <c r="AF71" s="147"/>
      <c r="AG71" s="147" t="s">
        <v>275</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ht="22.5" outlineLevel="2" x14ac:dyDescent="0.2">
      <c r="A72" s="154"/>
      <c r="B72" s="155"/>
      <c r="C72" s="266" t="s">
        <v>577</v>
      </c>
      <c r="D72" s="267"/>
      <c r="E72" s="267"/>
      <c r="F72" s="267"/>
      <c r="G72" s="267"/>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277</v>
      </c>
      <c r="AH72" s="147"/>
      <c r="AI72" s="147"/>
      <c r="AJ72" s="147"/>
      <c r="AK72" s="147"/>
      <c r="AL72" s="147"/>
      <c r="AM72" s="147"/>
      <c r="AN72" s="147"/>
      <c r="AO72" s="147"/>
      <c r="AP72" s="147"/>
      <c r="AQ72" s="147"/>
      <c r="AR72" s="147"/>
      <c r="AS72" s="147"/>
      <c r="AT72" s="147"/>
      <c r="AU72" s="147"/>
      <c r="AV72" s="147"/>
      <c r="AW72" s="147"/>
      <c r="AX72" s="147"/>
      <c r="AY72" s="147"/>
      <c r="AZ72" s="147"/>
      <c r="BA72" s="189" t="str">
        <f>C72</f>
        <v>svislé nebo šikmé (odkloněné), půdorysně přímé nebo zalomené, stěn základových pasů ve volných nebo zapažených jámách, rýhách, šachtách, včetně případných vzpěr,</v>
      </c>
      <c r="BB72" s="147"/>
      <c r="BC72" s="147"/>
      <c r="BD72" s="147"/>
      <c r="BE72" s="147"/>
      <c r="BF72" s="147"/>
      <c r="BG72" s="147"/>
      <c r="BH72" s="147"/>
    </row>
    <row r="73" spans="1:60" outlineLevel="2" x14ac:dyDescent="0.2">
      <c r="A73" s="154"/>
      <c r="B73" s="155"/>
      <c r="C73" s="193" t="s">
        <v>578</v>
      </c>
      <c r="D73" s="160"/>
      <c r="E73" s="161">
        <v>13.65</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75">
        <v>18</v>
      </c>
      <c r="B74" s="176" t="s">
        <v>579</v>
      </c>
      <c r="C74" s="192" t="s">
        <v>580</v>
      </c>
      <c r="D74" s="177" t="s">
        <v>294</v>
      </c>
      <c r="E74" s="178">
        <v>13.65</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t="s">
        <v>555</v>
      </c>
      <c r="S74" s="180" t="s">
        <v>272</v>
      </c>
      <c r="T74" s="181" t="s">
        <v>272</v>
      </c>
      <c r="U74" s="158">
        <v>0.32</v>
      </c>
      <c r="V74" s="158">
        <f>ROUND(E74*U74,2)</f>
        <v>4.37</v>
      </c>
      <c r="W74" s="158"/>
      <c r="X74" s="158" t="s">
        <v>273</v>
      </c>
      <c r="Y74" s="158" t="s">
        <v>274</v>
      </c>
      <c r="Z74" s="147"/>
      <c r="AA74" s="147"/>
      <c r="AB74" s="147"/>
      <c r="AC74" s="147"/>
      <c r="AD74" s="147"/>
      <c r="AE74" s="147"/>
      <c r="AF74" s="147"/>
      <c r="AG74" s="147" t="s">
        <v>275</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ht="22.5" outlineLevel="2" x14ac:dyDescent="0.2">
      <c r="A75" s="154"/>
      <c r="B75" s="155"/>
      <c r="C75" s="266" t="s">
        <v>577</v>
      </c>
      <c r="D75" s="267"/>
      <c r="E75" s="267"/>
      <c r="F75" s="267"/>
      <c r="G75" s="267"/>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277</v>
      </c>
      <c r="AH75" s="147"/>
      <c r="AI75" s="147"/>
      <c r="AJ75" s="147"/>
      <c r="AK75" s="147"/>
      <c r="AL75" s="147"/>
      <c r="AM75" s="147"/>
      <c r="AN75" s="147"/>
      <c r="AO75" s="147"/>
      <c r="AP75" s="147"/>
      <c r="AQ75" s="147"/>
      <c r="AR75" s="147"/>
      <c r="AS75" s="147"/>
      <c r="AT75" s="147"/>
      <c r="AU75" s="147"/>
      <c r="AV75" s="147"/>
      <c r="AW75" s="147"/>
      <c r="AX75" s="147"/>
      <c r="AY75" s="147"/>
      <c r="AZ75" s="147"/>
      <c r="BA75" s="189" t="str">
        <f>C75</f>
        <v>svislé nebo šikmé (odkloněné), půdorysně přímé nebo zalomené, stěn základových pasů ve volných nebo zapažených jámách, rýhách, šachtách, včetně případných vzpěr,</v>
      </c>
      <c r="BB75" s="147"/>
      <c r="BC75" s="147"/>
      <c r="BD75" s="147"/>
      <c r="BE75" s="147"/>
      <c r="BF75" s="147"/>
      <c r="BG75" s="147"/>
      <c r="BH75" s="147"/>
    </row>
    <row r="76" spans="1:60" outlineLevel="2" x14ac:dyDescent="0.2">
      <c r="A76" s="154"/>
      <c r="B76" s="155"/>
      <c r="C76" s="193" t="s">
        <v>581</v>
      </c>
      <c r="D76" s="160"/>
      <c r="E76" s="161">
        <v>13.65</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5</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33.75" outlineLevel="1" x14ac:dyDescent="0.2">
      <c r="A77" s="175">
        <v>19</v>
      </c>
      <c r="B77" s="176" t="s">
        <v>582</v>
      </c>
      <c r="C77" s="192" t="s">
        <v>583</v>
      </c>
      <c r="D77" s="177" t="s">
        <v>282</v>
      </c>
      <c r="E77" s="178">
        <v>1.7364999999999999</v>
      </c>
      <c r="F77" s="179"/>
      <c r="G77" s="180">
        <f>ROUND(E77*F77,2)</f>
        <v>0</v>
      </c>
      <c r="H77" s="179"/>
      <c r="I77" s="180">
        <f>ROUND(E77*H77,2)</f>
        <v>0</v>
      </c>
      <c r="J77" s="179"/>
      <c r="K77" s="180">
        <f>ROUND(E77*J77,2)</f>
        <v>0</v>
      </c>
      <c r="L77" s="180">
        <v>21</v>
      </c>
      <c r="M77" s="180">
        <f>G77*(1+L77/100)</f>
        <v>0</v>
      </c>
      <c r="N77" s="178">
        <v>1.0211600000000001</v>
      </c>
      <c r="O77" s="178">
        <f>ROUND(E77*N77,2)</f>
        <v>1.77</v>
      </c>
      <c r="P77" s="178">
        <v>0</v>
      </c>
      <c r="Q77" s="178">
        <f>ROUND(E77*P77,2)</f>
        <v>0</v>
      </c>
      <c r="R77" s="180" t="s">
        <v>555</v>
      </c>
      <c r="S77" s="180" t="s">
        <v>272</v>
      </c>
      <c r="T77" s="181" t="s">
        <v>272</v>
      </c>
      <c r="U77" s="158">
        <v>23.530999999999999</v>
      </c>
      <c r="V77" s="158">
        <f>ROUND(E77*U77,2)</f>
        <v>40.86</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193" t="s">
        <v>584</v>
      </c>
      <c r="D78" s="160"/>
      <c r="E78" s="161">
        <v>1.7364999999999999</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ht="22.5" outlineLevel="1" x14ac:dyDescent="0.2">
      <c r="A79" s="175">
        <v>20</v>
      </c>
      <c r="B79" s="176" t="s">
        <v>585</v>
      </c>
      <c r="C79" s="192" t="s">
        <v>586</v>
      </c>
      <c r="D79" s="177" t="s">
        <v>270</v>
      </c>
      <c r="E79" s="178">
        <v>37.26</v>
      </c>
      <c r="F79" s="179"/>
      <c r="G79" s="180">
        <f>ROUND(E79*F79,2)</f>
        <v>0</v>
      </c>
      <c r="H79" s="179"/>
      <c r="I79" s="180">
        <f>ROUND(E79*H79,2)</f>
        <v>0</v>
      </c>
      <c r="J79" s="179"/>
      <c r="K79" s="180">
        <f>ROUND(E79*J79,2)</f>
        <v>0</v>
      </c>
      <c r="L79" s="180">
        <v>21</v>
      </c>
      <c r="M79" s="180">
        <f>G79*(1+L79/100)</f>
        <v>0</v>
      </c>
      <c r="N79" s="178">
        <v>2.5249999999999999</v>
      </c>
      <c r="O79" s="178">
        <f>ROUND(E79*N79,2)</f>
        <v>94.08</v>
      </c>
      <c r="P79" s="178">
        <v>0</v>
      </c>
      <c r="Q79" s="178">
        <f>ROUND(E79*P79,2)</f>
        <v>0</v>
      </c>
      <c r="R79" s="180" t="s">
        <v>555</v>
      </c>
      <c r="S79" s="180" t="s">
        <v>272</v>
      </c>
      <c r="T79" s="181" t="s">
        <v>272</v>
      </c>
      <c r="U79" s="158">
        <v>0.48</v>
      </c>
      <c r="V79" s="158">
        <f>ROUND(E79*U79,2)</f>
        <v>17.88</v>
      </c>
      <c r="W79" s="158"/>
      <c r="X79" s="158" t="s">
        <v>273</v>
      </c>
      <c r="Y79" s="158" t="s">
        <v>274</v>
      </c>
      <c r="Z79" s="147"/>
      <c r="AA79" s="147"/>
      <c r="AB79" s="147"/>
      <c r="AC79" s="147"/>
      <c r="AD79" s="147"/>
      <c r="AE79" s="147"/>
      <c r="AF79" s="147"/>
      <c r="AG79" s="147" t="s">
        <v>275</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6" t="s">
        <v>556</v>
      </c>
      <c r="D80" s="267"/>
      <c r="E80" s="267"/>
      <c r="F80" s="267"/>
      <c r="G80" s="267"/>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277</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587</v>
      </c>
      <c r="D81" s="160"/>
      <c r="E81" s="161">
        <v>36</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0</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3" x14ac:dyDescent="0.2">
      <c r="A82" s="154"/>
      <c r="B82" s="155"/>
      <c r="C82" s="195" t="s">
        <v>574</v>
      </c>
      <c r="D82" s="162"/>
      <c r="E82" s="163">
        <v>1.26</v>
      </c>
      <c r="F82" s="158"/>
      <c r="G82" s="158"/>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279</v>
      </c>
      <c r="AH82" s="147">
        <v>4</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75">
        <v>21</v>
      </c>
      <c r="B83" s="176" t="s">
        <v>588</v>
      </c>
      <c r="C83" s="192" t="s">
        <v>589</v>
      </c>
      <c r="D83" s="177" t="s">
        <v>294</v>
      </c>
      <c r="E83" s="178">
        <v>9.24</v>
      </c>
      <c r="F83" s="179"/>
      <c r="G83" s="180">
        <f>ROUND(E83*F83,2)</f>
        <v>0</v>
      </c>
      <c r="H83" s="179"/>
      <c r="I83" s="180">
        <f>ROUND(E83*H83,2)</f>
        <v>0</v>
      </c>
      <c r="J83" s="179"/>
      <c r="K83" s="180">
        <f>ROUND(E83*J83,2)</f>
        <v>0</v>
      </c>
      <c r="L83" s="180">
        <v>21</v>
      </c>
      <c r="M83" s="180">
        <f>G83*(1+L83/100)</f>
        <v>0</v>
      </c>
      <c r="N83" s="178">
        <v>3.9199999999999999E-2</v>
      </c>
      <c r="O83" s="178">
        <f>ROUND(E83*N83,2)</f>
        <v>0.36</v>
      </c>
      <c r="P83" s="178">
        <v>0</v>
      </c>
      <c r="Q83" s="178">
        <f>ROUND(E83*P83,2)</f>
        <v>0</v>
      </c>
      <c r="R83" s="180" t="s">
        <v>555</v>
      </c>
      <c r="S83" s="180" t="s">
        <v>272</v>
      </c>
      <c r="T83" s="181" t="s">
        <v>272</v>
      </c>
      <c r="U83" s="158">
        <v>1.05</v>
      </c>
      <c r="V83" s="158">
        <f>ROUND(E83*U83,2)</f>
        <v>9.6999999999999993</v>
      </c>
      <c r="W83" s="158"/>
      <c r="X83" s="158" t="s">
        <v>273</v>
      </c>
      <c r="Y83" s="158" t="s">
        <v>274</v>
      </c>
      <c r="Z83" s="147"/>
      <c r="AA83" s="147"/>
      <c r="AB83" s="147"/>
      <c r="AC83" s="147"/>
      <c r="AD83" s="147"/>
      <c r="AE83" s="147"/>
      <c r="AF83" s="147"/>
      <c r="AG83" s="147" t="s">
        <v>275</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2" x14ac:dyDescent="0.2">
      <c r="A84" s="154"/>
      <c r="B84" s="155"/>
      <c r="C84" s="266" t="s">
        <v>590</v>
      </c>
      <c r="D84" s="267"/>
      <c r="E84" s="267"/>
      <c r="F84" s="267"/>
      <c r="G84" s="267"/>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89" t="str">
        <f>C84</f>
        <v>bednění svislé nebo šikmé (odkloněné), půdorysně přímé nebo zalomené, stěn základových patek ve volných nebo zapažených jámách, rýhách, šachtách, včetně případných vzpěr,</v>
      </c>
      <c r="BB84" s="147"/>
      <c r="BC84" s="147"/>
      <c r="BD84" s="147"/>
      <c r="BE84" s="147"/>
      <c r="BF84" s="147"/>
      <c r="BG84" s="147"/>
      <c r="BH84" s="147"/>
    </row>
    <row r="85" spans="1:60" outlineLevel="2" x14ac:dyDescent="0.2">
      <c r="A85" s="154"/>
      <c r="B85" s="155"/>
      <c r="C85" s="193" t="s">
        <v>591</v>
      </c>
      <c r="D85" s="160"/>
      <c r="E85" s="161">
        <v>3.78</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3" x14ac:dyDescent="0.2">
      <c r="A86" s="154"/>
      <c r="B86" s="155"/>
      <c r="C86" s="193" t="s">
        <v>592</v>
      </c>
      <c r="D86" s="160"/>
      <c r="E86" s="161">
        <v>0.85499999999999998</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3" x14ac:dyDescent="0.2">
      <c r="A87" s="154"/>
      <c r="B87" s="155"/>
      <c r="C87" s="193" t="s">
        <v>593</v>
      </c>
      <c r="D87" s="160"/>
      <c r="E87" s="161">
        <v>0.40500000000000003</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3" x14ac:dyDescent="0.2">
      <c r="A88" s="154"/>
      <c r="B88" s="155"/>
      <c r="C88" s="193" t="s">
        <v>594</v>
      </c>
      <c r="D88" s="160"/>
      <c r="E88" s="161">
        <v>4.2</v>
      </c>
      <c r="F88" s="158"/>
      <c r="G88" s="158"/>
      <c r="H88" s="158"/>
      <c r="I88" s="158"/>
      <c r="J88" s="158"/>
      <c r="K88" s="158"/>
      <c r="L88" s="158"/>
      <c r="M88" s="158"/>
      <c r="N88" s="157"/>
      <c r="O88" s="157"/>
      <c r="P88" s="157"/>
      <c r="Q88" s="157"/>
      <c r="R88" s="158"/>
      <c r="S88" s="158"/>
      <c r="T88" s="158"/>
      <c r="U88" s="158"/>
      <c r="V88" s="158"/>
      <c r="W88" s="158"/>
      <c r="X88" s="158"/>
      <c r="Y88" s="158"/>
      <c r="Z88" s="147"/>
      <c r="AA88" s="147"/>
      <c r="AB88" s="147"/>
      <c r="AC88" s="147"/>
      <c r="AD88" s="147"/>
      <c r="AE88" s="147"/>
      <c r="AF88" s="147"/>
      <c r="AG88" s="147" t="s">
        <v>279</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75">
        <v>22</v>
      </c>
      <c r="B89" s="176" t="s">
        <v>595</v>
      </c>
      <c r="C89" s="192" t="s">
        <v>596</v>
      </c>
      <c r="D89" s="177" t="s">
        <v>294</v>
      </c>
      <c r="E89" s="178">
        <v>9.24</v>
      </c>
      <c r="F89" s="179"/>
      <c r="G89" s="180">
        <f>ROUND(E89*F89,2)</f>
        <v>0</v>
      </c>
      <c r="H89" s="179"/>
      <c r="I89" s="180">
        <f>ROUND(E89*H89,2)</f>
        <v>0</v>
      </c>
      <c r="J89" s="179"/>
      <c r="K89" s="180">
        <f>ROUND(E89*J89,2)</f>
        <v>0</v>
      </c>
      <c r="L89" s="180">
        <v>21</v>
      </c>
      <c r="M89" s="180">
        <f>G89*(1+L89/100)</f>
        <v>0</v>
      </c>
      <c r="N89" s="178">
        <v>0</v>
      </c>
      <c r="O89" s="178">
        <f>ROUND(E89*N89,2)</f>
        <v>0</v>
      </c>
      <c r="P89" s="178">
        <v>0</v>
      </c>
      <c r="Q89" s="178">
        <f>ROUND(E89*P89,2)</f>
        <v>0</v>
      </c>
      <c r="R89" s="180" t="s">
        <v>555</v>
      </c>
      <c r="S89" s="180" t="s">
        <v>272</v>
      </c>
      <c r="T89" s="181" t="s">
        <v>272</v>
      </c>
      <c r="U89" s="158">
        <v>0.32</v>
      </c>
      <c r="V89" s="158">
        <f>ROUND(E89*U89,2)</f>
        <v>2.96</v>
      </c>
      <c r="W89" s="158"/>
      <c r="X89" s="158" t="s">
        <v>273</v>
      </c>
      <c r="Y89" s="158" t="s">
        <v>274</v>
      </c>
      <c r="Z89" s="147"/>
      <c r="AA89" s="147"/>
      <c r="AB89" s="147"/>
      <c r="AC89" s="147"/>
      <c r="AD89" s="147"/>
      <c r="AE89" s="147"/>
      <c r="AF89" s="147"/>
      <c r="AG89" s="147" t="s">
        <v>275</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ht="22.5" outlineLevel="2" x14ac:dyDescent="0.2">
      <c r="A90" s="154"/>
      <c r="B90" s="155"/>
      <c r="C90" s="266" t="s">
        <v>590</v>
      </c>
      <c r="D90" s="267"/>
      <c r="E90" s="267"/>
      <c r="F90" s="267"/>
      <c r="G90" s="267"/>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277</v>
      </c>
      <c r="AH90" s="147"/>
      <c r="AI90" s="147"/>
      <c r="AJ90" s="147"/>
      <c r="AK90" s="147"/>
      <c r="AL90" s="147"/>
      <c r="AM90" s="147"/>
      <c r="AN90" s="147"/>
      <c r="AO90" s="147"/>
      <c r="AP90" s="147"/>
      <c r="AQ90" s="147"/>
      <c r="AR90" s="147"/>
      <c r="AS90" s="147"/>
      <c r="AT90" s="147"/>
      <c r="AU90" s="147"/>
      <c r="AV90" s="147"/>
      <c r="AW90" s="147"/>
      <c r="AX90" s="147"/>
      <c r="AY90" s="147"/>
      <c r="AZ90" s="147"/>
      <c r="BA90" s="189" t="str">
        <f>C90</f>
        <v>bednění svislé nebo šikmé (odkloněné), půdorysně přímé nebo zalomené, stěn základových patek ve volných nebo zapažených jámách, rýhách, šachtách, včetně případných vzpěr,</v>
      </c>
      <c r="BB90" s="147"/>
      <c r="BC90" s="147"/>
      <c r="BD90" s="147"/>
      <c r="BE90" s="147"/>
      <c r="BF90" s="147"/>
      <c r="BG90" s="147"/>
      <c r="BH90" s="147"/>
    </row>
    <row r="91" spans="1:60" outlineLevel="2" x14ac:dyDescent="0.2">
      <c r="A91" s="154"/>
      <c r="B91" s="155"/>
      <c r="C91" s="193" t="s">
        <v>597</v>
      </c>
      <c r="D91" s="160"/>
      <c r="E91" s="161">
        <v>9.24</v>
      </c>
      <c r="F91" s="158"/>
      <c r="G91" s="158"/>
      <c r="H91" s="158"/>
      <c r="I91" s="158"/>
      <c r="J91" s="158"/>
      <c r="K91" s="158"/>
      <c r="L91" s="158"/>
      <c r="M91" s="158"/>
      <c r="N91" s="157"/>
      <c r="O91" s="157"/>
      <c r="P91" s="157"/>
      <c r="Q91" s="157"/>
      <c r="R91" s="158"/>
      <c r="S91" s="158"/>
      <c r="T91" s="158"/>
      <c r="U91" s="158"/>
      <c r="V91" s="158"/>
      <c r="W91" s="158"/>
      <c r="X91" s="158"/>
      <c r="Y91" s="158"/>
      <c r="Z91" s="147"/>
      <c r="AA91" s="147"/>
      <c r="AB91" s="147"/>
      <c r="AC91" s="147"/>
      <c r="AD91" s="147"/>
      <c r="AE91" s="147"/>
      <c r="AF91" s="147"/>
      <c r="AG91" s="147" t="s">
        <v>279</v>
      </c>
      <c r="AH91" s="147">
        <v>5</v>
      </c>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82">
        <v>23</v>
      </c>
      <c r="B92" s="183" t="s">
        <v>598</v>
      </c>
      <c r="C92" s="194" t="s">
        <v>599</v>
      </c>
      <c r="D92" s="184" t="s">
        <v>333</v>
      </c>
      <c r="E92" s="185">
        <v>3</v>
      </c>
      <c r="F92" s="186"/>
      <c r="G92" s="187">
        <f>ROUND(E92*F92,2)</f>
        <v>0</v>
      </c>
      <c r="H92" s="186"/>
      <c r="I92" s="187">
        <f>ROUND(E92*H92,2)</f>
        <v>0</v>
      </c>
      <c r="J92" s="186"/>
      <c r="K92" s="187">
        <f>ROUND(E92*J92,2)</f>
        <v>0</v>
      </c>
      <c r="L92" s="187">
        <v>21</v>
      </c>
      <c r="M92" s="187">
        <f>G92*(1+L92/100)</f>
        <v>0</v>
      </c>
      <c r="N92" s="185">
        <v>0</v>
      </c>
      <c r="O92" s="185">
        <f>ROUND(E92*N92,2)</f>
        <v>0</v>
      </c>
      <c r="P92" s="185">
        <v>0</v>
      </c>
      <c r="Q92" s="185">
        <f>ROUND(E92*P92,2)</f>
        <v>0</v>
      </c>
      <c r="R92" s="187"/>
      <c r="S92" s="187" t="s">
        <v>290</v>
      </c>
      <c r="T92" s="188" t="s">
        <v>291</v>
      </c>
      <c r="U92" s="158">
        <v>0</v>
      </c>
      <c r="V92" s="158">
        <f>ROUND(E92*U92,2)</f>
        <v>0</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153</v>
      </c>
      <c r="C93" s="191" t="s">
        <v>154</v>
      </c>
      <c r="D93" s="167"/>
      <c r="E93" s="168"/>
      <c r="F93" s="169"/>
      <c r="G93" s="169">
        <f>SUMIF(AG94:AG118,"&lt;&gt;NOR",G94:G118)</f>
        <v>0</v>
      </c>
      <c r="H93" s="169"/>
      <c r="I93" s="169">
        <f>SUM(I94:I118)</f>
        <v>0</v>
      </c>
      <c r="J93" s="169"/>
      <c r="K93" s="169">
        <f>SUM(K94:K118)</f>
        <v>0</v>
      </c>
      <c r="L93" s="169"/>
      <c r="M93" s="169">
        <f>SUM(M94:M118)</f>
        <v>0</v>
      </c>
      <c r="N93" s="168"/>
      <c r="O93" s="168">
        <f>SUM(O94:O118)</f>
        <v>50.510000000000005</v>
      </c>
      <c r="P93" s="168"/>
      <c r="Q93" s="168">
        <f>SUM(Q94:Q118)</f>
        <v>0</v>
      </c>
      <c r="R93" s="169"/>
      <c r="S93" s="169"/>
      <c r="T93" s="170"/>
      <c r="U93" s="164"/>
      <c r="V93" s="164">
        <f>SUM(V94:V118)</f>
        <v>226.05</v>
      </c>
      <c r="W93" s="164"/>
      <c r="X93" s="164"/>
      <c r="Y93" s="164"/>
      <c r="AG93" t="s">
        <v>267</v>
      </c>
    </row>
    <row r="94" spans="1:60" ht="22.5" outlineLevel="1" x14ac:dyDescent="0.2">
      <c r="A94" s="175">
        <v>24</v>
      </c>
      <c r="B94" s="176" t="s">
        <v>600</v>
      </c>
      <c r="C94" s="192" t="s">
        <v>601</v>
      </c>
      <c r="D94" s="177" t="s">
        <v>294</v>
      </c>
      <c r="E94" s="178">
        <v>90.6875</v>
      </c>
      <c r="F94" s="179"/>
      <c r="G94" s="180">
        <f>ROUND(E94*F94,2)</f>
        <v>0</v>
      </c>
      <c r="H94" s="179"/>
      <c r="I94" s="180">
        <f>ROUND(E94*H94,2)</f>
        <v>0</v>
      </c>
      <c r="J94" s="179"/>
      <c r="K94" s="180">
        <f>ROUND(E94*J94,2)</f>
        <v>0</v>
      </c>
      <c r="L94" s="180">
        <v>21</v>
      </c>
      <c r="M94" s="180">
        <f>G94*(1+L94/100)</f>
        <v>0</v>
      </c>
      <c r="N94" s="178">
        <v>0.17196</v>
      </c>
      <c r="O94" s="178">
        <f>ROUND(E94*N94,2)</f>
        <v>15.59</v>
      </c>
      <c r="P94" s="178">
        <v>0</v>
      </c>
      <c r="Q94" s="178">
        <f>ROUND(E94*P94,2)</f>
        <v>0</v>
      </c>
      <c r="R94" s="180" t="s">
        <v>555</v>
      </c>
      <c r="S94" s="180" t="s">
        <v>272</v>
      </c>
      <c r="T94" s="181" t="s">
        <v>272</v>
      </c>
      <c r="U94" s="158">
        <v>0.66220000000000001</v>
      </c>
      <c r="V94" s="158">
        <f>ROUND(E94*U94,2)</f>
        <v>60.05</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602</v>
      </c>
      <c r="D95" s="160"/>
      <c r="E95" s="161">
        <v>112.11</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3" t="s">
        <v>603</v>
      </c>
      <c r="D96" s="160"/>
      <c r="E96" s="161">
        <v>-21.422499999999999</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82">
        <v>25</v>
      </c>
      <c r="B97" s="183" t="s">
        <v>604</v>
      </c>
      <c r="C97" s="194" t="s">
        <v>605</v>
      </c>
      <c r="D97" s="184" t="s">
        <v>333</v>
      </c>
      <c r="E97" s="185">
        <v>4</v>
      </c>
      <c r="F97" s="186"/>
      <c r="G97" s="187">
        <f>ROUND(E97*F97,2)</f>
        <v>0</v>
      </c>
      <c r="H97" s="186"/>
      <c r="I97" s="187">
        <f>ROUND(E97*H97,2)</f>
        <v>0</v>
      </c>
      <c r="J97" s="186"/>
      <c r="K97" s="187">
        <f>ROUND(E97*J97,2)</f>
        <v>0</v>
      </c>
      <c r="L97" s="187">
        <v>21</v>
      </c>
      <c r="M97" s="187">
        <f>G97*(1+L97/100)</f>
        <v>0</v>
      </c>
      <c r="N97" s="185">
        <v>2.6509999999999999E-2</v>
      </c>
      <c r="O97" s="185">
        <f>ROUND(E97*N97,2)</f>
        <v>0.11</v>
      </c>
      <c r="P97" s="185">
        <v>0</v>
      </c>
      <c r="Q97" s="185">
        <f>ROUND(E97*P97,2)</f>
        <v>0</v>
      </c>
      <c r="R97" s="187" t="s">
        <v>555</v>
      </c>
      <c r="S97" s="187" t="s">
        <v>272</v>
      </c>
      <c r="T97" s="188" t="s">
        <v>272</v>
      </c>
      <c r="U97" s="158">
        <v>0.24199999999999999</v>
      </c>
      <c r="V97" s="158">
        <f>ROUND(E97*U97,2)</f>
        <v>0.97</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82">
        <v>26</v>
      </c>
      <c r="B98" s="183" t="s">
        <v>606</v>
      </c>
      <c r="C98" s="194" t="s">
        <v>607</v>
      </c>
      <c r="D98" s="184" t="s">
        <v>333</v>
      </c>
      <c r="E98" s="185">
        <v>2</v>
      </c>
      <c r="F98" s="186"/>
      <c r="G98" s="187">
        <f>ROUND(E98*F98,2)</f>
        <v>0</v>
      </c>
      <c r="H98" s="186"/>
      <c r="I98" s="187">
        <f>ROUND(E98*H98,2)</f>
        <v>0</v>
      </c>
      <c r="J98" s="186"/>
      <c r="K98" s="187">
        <f>ROUND(E98*J98,2)</f>
        <v>0</v>
      </c>
      <c r="L98" s="187">
        <v>21</v>
      </c>
      <c r="M98" s="187">
        <f>G98*(1+L98/100)</f>
        <v>0</v>
      </c>
      <c r="N98" s="185">
        <v>3.9789999999999999E-2</v>
      </c>
      <c r="O98" s="185">
        <f>ROUND(E98*N98,2)</f>
        <v>0.08</v>
      </c>
      <c r="P98" s="185">
        <v>0</v>
      </c>
      <c r="Q98" s="185">
        <f>ROUND(E98*P98,2)</f>
        <v>0</v>
      </c>
      <c r="R98" s="187" t="s">
        <v>555</v>
      </c>
      <c r="S98" s="187" t="s">
        <v>272</v>
      </c>
      <c r="T98" s="188" t="s">
        <v>272</v>
      </c>
      <c r="U98" s="158">
        <v>0.24199999999999999</v>
      </c>
      <c r="V98" s="158">
        <f>ROUND(E98*U98,2)</f>
        <v>0.48</v>
      </c>
      <c r="W98" s="158"/>
      <c r="X98" s="158" t="s">
        <v>273</v>
      </c>
      <c r="Y98" s="158" t="s">
        <v>274</v>
      </c>
      <c r="Z98" s="147"/>
      <c r="AA98" s="147"/>
      <c r="AB98" s="147"/>
      <c r="AC98" s="147"/>
      <c r="AD98" s="147"/>
      <c r="AE98" s="147"/>
      <c r="AF98" s="147"/>
      <c r="AG98" s="147" t="s">
        <v>275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ht="22.5" outlineLevel="1" x14ac:dyDescent="0.2">
      <c r="A99" s="175">
        <v>27</v>
      </c>
      <c r="B99" s="176" t="s">
        <v>608</v>
      </c>
      <c r="C99" s="192" t="s">
        <v>609</v>
      </c>
      <c r="D99" s="177" t="s">
        <v>270</v>
      </c>
      <c r="E99" s="178">
        <v>7.9248000000000003</v>
      </c>
      <c r="F99" s="179"/>
      <c r="G99" s="180">
        <f>ROUND(E99*F99,2)</f>
        <v>0</v>
      </c>
      <c r="H99" s="179"/>
      <c r="I99" s="180">
        <f>ROUND(E99*H99,2)</f>
        <v>0</v>
      </c>
      <c r="J99" s="179"/>
      <c r="K99" s="180">
        <f>ROUND(E99*J99,2)</f>
        <v>0</v>
      </c>
      <c r="L99" s="180">
        <v>21</v>
      </c>
      <c r="M99" s="180">
        <f>G99*(1+L99/100)</f>
        <v>0</v>
      </c>
      <c r="N99" s="178">
        <v>2.53999</v>
      </c>
      <c r="O99" s="178">
        <f>ROUND(E99*N99,2)</f>
        <v>20.13</v>
      </c>
      <c r="P99" s="178">
        <v>0</v>
      </c>
      <c r="Q99" s="178">
        <f>ROUND(E99*P99,2)</f>
        <v>0</v>
      </c>
      <c r="R99" s="180" t="s">
        <v>555</v>
      </c>
      <c r="S99" s="180" t="s">
        <v>272</v>
      </c>
      <c r="T99" s="181" t="s">
        <v>272</v>
      </c>
      <c r="U99" s="158">
        <v>2.3039999999999998</v>
      </c>
      <c r="V99" s="158">
        <f>ROUND(E99*U99,2)</f>
        <v>18.260000000000002</v>
      </c>
      <c r="W99" s="158"/>
      <c r="X99" s="158" t="s">
        <v>273</v>
      </c>
      <c r="Y99" s="158" t="s">
        <v>274</v>
      </c>
      <c r="Z99" s="147"/>
      <c r="AA99" s="147"/>
      <c r="AB99" s="147"/>
      <c r="AC99" s="147"/>
      <c r="AD99" s="147"/>
      <c r="AE99" s="147"/>
      <c r="AF99" s="147"/>
      <c r="AG99" s="147" t="s">
        <v>275</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66" t="s">
        <v>610</v>
      </c>
      <c r="D100" s="267"/>
      <c r="E100" s="267"/>
      <c r="F100" s="267"/>
      <c r="G100" s="267"/>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277</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89" t="str">
        <f>C100</f>
        <v>táhel, rámových stojek, vzpěr (bez výztuže), s pomocným lešením o výšce podlahy do 1,90 m a pro zatížení do 1,5 kPa,</v>
      </c>
      <c r="BB100" s="147"/>
      <c r="BC100" s="147"/>
      <c r="BD100" s="147"/>
      <c r="BE100" s="147"/>
      <c r="BF100" s="147"/>
      <c r="BG100" s="147"/>
      <c r="BH100" s="147"/>
    </row>
    <row r="101" spans="1:60" outlineLevel="2" x14ac:dyDescent="0.2">
      <c r="A101" s="154"/>
      <c r="B101" s="155"/>
      <c r="C101" s="193" t="s">
        <v>611</v>
      </c>
      <c r="D101" s="160"/>
      <c r="E101" s="161">
        <v>4.3632</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3" x14ac:dyDescent="0.2">
      <c r="A102" s="154"/>
      <c r="B102" s="155"/>
      <c r="C102" s="193" t="s">
        <v>612</v>
      </c>
      <c r="D102" s="160"/>
      <c r="E102" s="161">
        <v>3.5615999999999999</v>
      </c>
      <c r="F102" s="158"/>
      <c r="G102" s="158"/>
      <c r="H102" s="158"/>
      <c r="I102" s="158"/>
      <c r="J102" s="158"/>
      <c r="K102" s="158"/>
      <c r="L102" s="158"/>
      <c r="M102" s="158"/>
      <c r="N102" s="157"/>
      <c r="O102" s="157"/>
      <c r="P102" s="157"/>
      <c r="Q102" s="157"/>
      <c r="R102" s="158"/>
      <c r="S102" s="158"/>
      <c r="T102" s="158"/>
      <c r="U102" s="158"/>
      <c r="V102" s="158"/>
      <c r="W102" s="158"/>
      <c r="X102" s="158"/>
      <c r="Y102" s="158"/>
      <c r="Z102" s="147"/>
      <c r="AA102" s="147"/>
      <c r="AB102" s="147"/>
      <c r="AC102" s="147"/>
      <c r="AD102" s="147"/>
      <c r="AE102" s="147"/>
      <c r="AF102" s="147"/>
      <c r="AG102" s="147" t="s">
        <v>279</v>
      </c>
      <c r="AH102" s="147">
        <v>0</v>
      </c>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28</v>
      </c>
      <c r="B103" s="176" t="s">
        <v>613</v>
      </c>
      <c r="C103" s="192" t="s">
        <v>614</v>
      </c>
      <c r="D103" s="177" t="s">
        <v>294</v>
      </c>
      <c r="E103" s="178">
        <v>79.248000000000005</v>
      </c>
      <c r="F103" s="179"/>
      <c r="G103" s="180">
        <f>ROUND(E103*F103,2)</f>
        <v>0</v>
      </c>
      <c r="H103" s="179"/>
      <c r="I103" s="180">
        <f>ROUND(E103*H103,2)</f>
        <v>0</v>
      </c>
      <c r="J103" s="179"/>
      <c r="K103" s="180">
        <f>ROUND(E103*J103,2)</f>
        <v>0</v>
      </c>
      <c r="L103" s="180">
        <v>21</v>
      </c>
      <c r="M103" s="180">
        <f>G103*(1+L103/100)</f>
        <v>0</v>
      </c>
      <c r="N103" s="178">
        <v>3.8080000000000003E-2</v>
      </c>
      <c r="O103" s="178">
        <f>ROUND(E103*N103,2)</f>
        <v>3.02</v>
      </c>
      <c r="P103" s="178">
        <v>0</v>
      </c>
      <c r="Q103" s="178">
        <f>ROUND(E103*P103,2)</f>
        <v>0</v>
      </c>
      <c r="R103" s="180" t="s">
        <v>555</v>
      </c>
      <c r="S103" s="180" t="s">
        <v>272</v>
      </c>
      <c r="T103" s="181" t="s">
        <v>272</v>
      </c>
      <c r="U103" s="158">
        <v>0.7</v>
      </c>
      <c r="V103" s="158">
        <f>ROUND(E103*U103,2)</f>
        <v>55.47</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266" t="s">
        <v>615</v>
      </c>
      <c r="D104" s="267"/>
      <c r="E104" s="267"/>
      <c r="F104" s="267"/>
      <c r="G104" s="267"/>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277</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89" t="str">
        <f>C104</f>
        <v>(pilířů), rámových stojek, táhel nebo vzpěr svislých nebo šikmých (odkloněných) o výšce do 4 m včetně vzepření</v>
      </c>
      <c r="BB104" s="147"/>
      <c r="BC104" s="147"/>
      <c r="BD104" s="147"/>
      <c r="BE104" s="147"/>
      <c r="BF104" s="147"/>
      <c r="BG104" s="147"/>
      <c r="BH104" s="147"/>
    </row>
    <row r="105" spans="1:60" outlineLevel="2" x14ac:dyDescent="0.2">
      <c r="A105" s="154"/>
      <c r="B105" s="155"/>
      <c r="C105" s="193" t="s">
        <v>616</v>
      </c>
      <c r="D105" s="160"/>
      <c r="E105" s="161">
        <v>43.631999999999998</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3" x14ac:dyDescent="0.2">
      <c r="A106" s="154"/>
      <c r="B106" s="155"/>
      <c r="C106" s="193" t="s">
        <v>617</v>
      </c>
      <c r="D106" s="160"/>
      <c r="E106" s="161">
        <v>35.616</v>
      </c>
      <c r="F106" s="158"/>
      <c r="G106" s="158"/>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279</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75">
        <v>29</v>
      </c>
      <c r="B107" s="176" t="s">
        <v>618</v>
      </c>
      <c r="C107" s="192" t="s">
        <v>619</v>
      </c>
      <c r="D107" s="177" t="s">
        <v>294</v>
      </c>
      <c r="E107" s="178">
        <v>79.248000000000005</v>
      </c>
      <c r="F107" s="179"/>
      <c r="G107" s="180">
        <f>ROUND(E107*F107,2)</f>
        <v>0</v>
      </c>
      <c r="H107" s="179"/>
      <c r="I107" s="180">
        <f>ROUND(E107*H107,2)</f>
        <v>0</v>
      </c>
      <c r="J107" s="179"/>
      <c r="K107" s="180">
        <f>ROUND(E107*J107,2)</f>
        <v>0</v>
      </c>
      <c r="L107" s="180">
        <v>21</v>
      </c>
      <c r="M107" s="180">
        <f>G107*(1+L107/100)</f>
        <v>0</v>
      </c>
      <c r="N107" s="178">
        <v>0</v>
      </c>
      <c r="O107" s="178">
        <f>ROUND(E107*N107,2)</f>
        <v>0</v>
      </c>
      <c r="P107" s="178">
        <v>0</v>
      </c>
      <c r="Q107" s="178">
        <f>ROUND(E107*P107,2)</f>
        <v>0</v>
      </c>
      <c r="R107" s="180" t="s">
        <v>555</v>
      </c>
      <c r="S107" s="180" t="s">
        <v>272</v>
      </c>
      <c r="T107" s="181" t="s">
        <v>272</v>
      </c>
      <c r="U107" s="158">
        <v>0.3</v>
      </c>
      <c r="V107" s="158">
        <f>ROUND(E107*U107,2)</f>
        <v>23.77</v>
      </c>
      <c r="W107" s="158"/>
      <c r="X107" s="158" t="s">
        <v>273</v>
      </c>
      <c r="Y107" s="158" t="s">
        <v>274</v>
      </c>
      <c r="Z107" s="147"/>
      <c r="AA107" s="147"/>
      <c r="AB107" s="147"/>
      <c r="AC107" s="147"/>
      <c r="AD107" s="147"/>
      <c r="AE107" s="147"/>
      <c r="AF107" s="147"/>
      <c r="AG107" s="147" t="s">
        <v>275</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2" x14ac:dyDescent="0.2">
      <c r="A108" s="154"/>
      <c r="B108" s="155"/>
      <c r="C108" s="266" t="s">
        <v>615</v>
      </c>
      <c r="D108" s="267"/>
      <c r="E108" s="267"/>
      <c r="F108" s="267"/>
      <c r="G108" s="267"/>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277</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89" t="str">
        <f>C108</f>
        <v>(pilířů), rámových stojek, táhel nebo vzpěr svislých nebo šikmých (odkloněných) o výšce do 4 m včetně vzepření</v>
      </c>
      <c r="BB108" s="147"/>
      <c r="BC108" s="147"/>
      <c r="BD108" s="147"/>
      <c r="BE108" s="147"/>
      <c r="BF108" s="147"/>
      <c r="BG108" s="147"/>
      <c r="BH108" s="147"/>
    </row>
    <row r="109" spans="1:60" outlineLevel="2" x14ac:dyDescent="0.2">
      <c r="A109" s="154"/>
      <c r="B109" s="155"/>
      <c r="C109" s="193" t="s">
        <v>620</v>
      </c>
      <c r="D109" s="160"/>
      <c r="E109" s="161">
        <v>79.248000000000005</v>
      </c>
      <c r="F109" s="158"/>
      <c r="G109" s="158"/>
      <c r="H109" s="158"/>
      <c r="I109" s="158"/>
      <c r="J109" s="158"/>
      <c r="K109" s="158"/>
      <c r="L109" s="158"/>
      <c r="M109" s="158"/>
      <c r="N109" s="157"/>
      <c r="O109" s="157"/>
      <c r="P109" s="157"/>
      <c r="Q109" s="157"/>
      <c r="R109" s="158"/>
      <c r="S109" s="158"/>
      <c r="T109" s="158"/>
      <c r="U109" s="158"/>
      <c r="V109" s="158"/>
      <c r="W109" s="158"/>
      <c r="X109" s="158"/>
      <c r="Y109" s="158"/>
      <c r="Z109" s="147"/>
      <c r="AA109" s="147"/>
      <c r="AB109" s="147"/>
      <c r="AC109" s="147"/>
      <c r="AD109" s="147"/>
      <c r="AE109" s="147"/>
      <c r="AF109" s="147"/>
      <c r="AG109" s="147" t="s">
        <v>279</v>
      </c>
      <c r="AH109" s="147">
        <v>5</v>
      </c>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75">
        <v>30</v>
      </c>
      <c r="B110" s="176" t="s">
        <v>621</v>
      </c>
      <c r="C110" s="192" t="s">
        <v>622</v>
      </c>
      <c r="D110" s="177" t="s">
        <v>294</v>
      </c>
      <c r="E110" s="178">
        <v>19.087</v>
      </c>
      <c r="F110" s="179"/>
      <c r="G110" s="180">
        <f>ROUND(E110*F110,2)</f>
        <v>0</v>
      </c>
      <c r="H110" s="179"/>
      <c r="I110" s="180">
        <f>ROUND(E110*H110,2)</f>
        <v>0</v>
      </c>
      <c r="J110" s="179"/>
      <c r="K110" s="180">
        <f>ROUND(E110*J110,2)</f>
        <v>0</v>
      </c>
      <c r="L110" s="180">
        <v>21</v>
      </c>
      <c r="M110" s="180">
        <f>G110*(1+L110/100)</f>
        <v>0</v>
      </c>
      <c r="N110" s="178">
        <v>7.4539999999999995E-2</v>
      </c>
      <c r="O110" s="178">
        <f>ROUND(E110*N110,2)</f>
        <v>1.42</v>
      </c>
      <c r="P110" s="178">
        <v>0</v>
      </c>
      <c r="Q110" s="178">
        <f>ROUND(E110*P110,2)</f>
        <v>0</v>
      </c>
      <c r="R110" s="180" t="s">
        <v>555</v>
      </c>
      <c r="S110" s="180" t="s">
        <v>272</v>
      </c>
      <c r="T110" s="181" t="s">
        <v>272</v>
      </c>
      <c r="U110" s="158">
        <v>0.53500000000000003</v>
      </c>
      <c r="V110" s="158">
        <f>ROUND(E110*U110,2)</f>
        <v>10.210000000000001</v>
      </c>
      <c r="W110" s="158"/>
      <c r="X110" s="158" t="s">
        <v>273</v>
      </c>
      <c r="Y110" s="158" t="s">
        <v>274</v>
      </c>
      <c r="Z110" s="147"/>
      <c r="AA110" s="147"/>
      <c r="AB110" s="147"/>
      <c r="AC110" s="147"/>
      <c r="AD110" s="147"/>
      <c r="AE110" s="147"/>
      <c r="AF110" s="147"/>
      <c r="AG110" s="147" t="s">
        <v>275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2" x14ac:dyDescent="0.2">
      <c r="A111" s="154"/>
      <c r="B111" s="155"/>
      <c r="C111" s="266" t="s">
        <v>623</v>
      </c>
      <c r="D111" s="267"/>
      <c r="E111" s="267"/>
      <c r="F111" s="267"/>
      <c r="G111" s="267"/>
      <c r="H111" s="158"/>
      <c r="I111" s="158"/>
      <c r="J111" s="158"/>
      <c r="K111" s="158"/>
      <c r="L111" s="158"/>
      <c r="M111" s="158"/>
      <c r="N111" s="157"/>
      <c r="O111" s="157"/>
      <c r="P111" s="157"/>
      <c r="Q111" s="157"/>
      <c r="R111" s="158"/>
      <c r="S111" s="158"/>
      <c r="T111" s="158"/>
      <c r="U111" s="158"/>
      <c r="V111" s="158"/>
      <c r="W111" s="158"/>
      <c r="X111" s="158"/>
      <c r="Y111" s="158"/>
      <c r="Z111" s="147"/>
      <c r="AA111" s="147"/>
      <c r="AB111" s="147"/>
      <c r="AC111" s="147"/>
      <c r="AD111" s="147"/>
      <c r="AE111" s="147"/>
      <c r="AF111" s="147"/>
      <c r="AG111" s="147" t="s">
        <v>277</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193" t="s">
        <v>624</v>
      </c>
      <c r="D112" s="160"/>
      <c r="E112" s="161">
        <v>9.6065000000000005</v>
      </c>
      <c r="F112" s="158"/>
      <c r="G112" s="158"/>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279</v>
      </c>
      <c r="AH112" s="147">
        <v>0</v>
      </c>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3" x14ac:dyDescent="0.2">
      <c r="A113" s="154"/>
      <c r="B113" s="155"/>
      <c r="C113" s="193" t="s">
        <v>625</v>
      </c>
      <c r="D113" s="160"/>
      <c r="E113" s="161">
        <v>9.4804999999999993</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0</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75">
        <v>31</v>
      </c>
      <c r="B114" s="176" t="s">
        <v>626</v>
      </c>
      <c r="C114" s="192" t="s">
        <v>627</v>
      </c>
      <c r="D114" s="177" t="s">
        <v>294</v>
      </c>
      <c r="E114" s="178">
        <v>91.202699999999993</v>
      </c>
      <c r="F114" s="179"/>
      <c r="G114" s="180">
        <f>ROUND(E114*F114,2)</f>
        <v>0</v>
      </c>
      <c r="H114" s="179"/>
      <c r="I114" s="180">
        <f>ROUND(E114*H114,2)</f>
        <v>0</v>
      </c>
      <c r="J114" s="179"/>
      <c r="K114" s="180">
        <f>ROUND(E114*J114,2)</f>
        <v>0</v>
      </c>
      <c r="L114" s="180">
        <v>21</v>
      </c>
      <c r="M114" s="180">
        <f>G114*(1+L114/100)</f>
        <v>0</v>
      </c>
      <c r="N114" s="178">
        <v>0.11141</v>
      </c>
      <c r="O114" s="178">
        <f>ROUND(E114*N114,2)</f>
        <v>10.16</v>
      </c>
      <c r="P114" s="178">
        <v>0</v>
      </c>
      <c r="Q114" s="178">
        <f>ROUND(E114*P114,2)</f>
        <v>0</v>
      </c>
      <c r="R114" s="180" t="s">
        <v>555</v>
      </c>
      <c r="S114" s="180" t="s">
        <v>272</v>
      </c>
      <c r="T114" s="181" t="s">
        <v>272</v>
      </c>
      <c r="U114" s="158">
        <v>0.62324999999999997</v>
      </c>
      <c r="V114" s="158">
        <f>ROUND(E114*U114,2)</f>
        <v>56.84</v>
      </c>
      <c r="W114" s="158"/>
      <c r="X114" s="158" t="s">
        <v>273</v>
      </c>
      <c r="Y114" s="158" t="s">
        <v>274</v>
      </c>
      <c r="Z114" s="147"/>
      <c r="AA114" s="147"/>
      <c r="AB114" s="147"/>
      <c r="AC114" s="147"/>
      <c r="AD114" s="147"/>
      <c r="AE114" s="147"/>
      <c r="AF114" s="147"/>
      <c r="AG114" s="147" t="s">
        <v>275</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2" x14ac:dyDescent="0.2">
      <c r="A115" s="154"/>
      <c r="B115" s="155"/>
      <c r="C115" s="266" t="s">
        <v>623</v>
      </c>
      <c r="D115" s="267"/>
      <c r="E115" s="267"/>
      <c r="F115" s="267"/>
      <c r="G115" s="267"/>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277</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2" x14ac:dyDescent="0.2">
      <c r="A116" s="154"/>
      <c r="B116" s="155"/>
      <c r="C116" s="193" t="s">
        <v>628</v>
      </c>
      <c r="D116" s="160"/>
      <c r="E116" s="161">
        <v>17.642499999999998</v>
      </c>
      <c r="F116" s="158"/>
      <c r="G116" s="158"/>
      <c r="H116" s="158"/>
      <c r="I116" s="158"/>
      <c r="J116" s="158"/>
      <c r="K116" s="158"/>
      <c r="L116" s="158"/>
      <c r="M116" s="158"/>
      <c r="N116" s="157"/>
      <c r="O116" s="157"/>
      <c r="P116" s="157"/>
      <c r="Q116" s="157"/>
      <c r="R116" s="158"/>
      <c r="S116" s="158"/>
      <c r="T116" s="158"/>
      <c r="U116" s="158"/>
      <c r="V116" s="158"/>
      <c r="W116" s="158"/>
      <c r="X116" s="158"/>
      <c r="Y116" s="158"/>
      <c r="Z116" s="147"/>
      <c r="AA116" s="147"/>
      <c r="AB116" s="147"/>
      <c r="AC116" s="147"/>
      <c r="AD116" s="147"/>
      <c r="AE116" s="147"/>
      <c r="AF116" s="147"/>
      <c r="AG116" s="147" t="s">
        <v>279</v>
      </c>
      <c r="AH116" s="147">
        <v>0</v>
      </c>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3" x14ac:dyDescent="0.2">
      <c r="A117" s="154"/>
      <c r="B117" s="155"/>
      <c r="C117" s="193" t="s">
        <v>629</v>
      </c>
      <c r="D117" s="160"/>
      <c r="E117" s="161">
        <v>26.0792</v>
      </c>
      <c r="F117" s="158"/>
      <c r="G117" s="158"/>
      <c r="H117" s="158"/>
      <c r="I117" s="158"/>
      <c r="J117" s="158"/>
      <c r="K117" s="158"/>
      <c r="L117" s="158"/>
      <c r="M117" s="158"/>
      <c r="N117" s="157"/>
      <c r="O117" s="157"/>
      <c r="P117" s="157"/>
      <c r="Q117" s="157"/>
      <c r="R117" s="158"/>
      <c r="S117" s="158"/>
      <c r="T117" s="158"/>
      <c r="U117" s="158"/>
      <c r="V117" s="158"/>
      <c r="W117" s="158"/>
      <c r="X117" s="158"/>
      <c r="Y117" s="158"/>
      <c r="Z117" s="147"/>
      <c r="AA117" s="147"/>
      <c r="AB117" s="147"/>
      <c r="AC117" s="147"/>
      <c r="AD117" s="147"/>
      <c r="AE117" s="147"/>
      <c r="AF117" s="147"/>
      <c r="AG117" s="147" t="s">
        <v>279</v>
      </c>
      <c r="AH117" s="147">
        <v>0</v>
      </c>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3" x14ac:dyDescent="0.2">
      <c r="A118" s="154"/>
      <c r="B118" s="155"/>
      <c r="C118" s="193" t="s">
        <v>630</v>
      </c>
      <c r="D118" s="160"/>
      <c r="E118" s="161">
        <v>47.481000000000002</v>
      </c>
      <c r="F118" s="158"/>
      <c r="G118" s="158"/>
      <c r="H118" s="158"/>
      <c r="I118" s="158"/>
      <c r="J118" s="158"/>
      <c r="K118" s="158"/>
      <c r="L118" s="158"/>
      <c r="M118" s="158"/>
      <c r="N118" s="157"/>
      <c r="O118" s="157"/>
      <c r="P118" s="157"/>
      <c r="Q118" s="157"/>
      <c r="R118" s="158"/>
      <c r="S118" s="158"/>
      <c r="T118" s="158"/>
      <c r="U118" s="158"/>
      <c r="V118" s="158"/>
      <c r="W118" s="158"/>
      <c r="X118" s="158"/>
      <c r="Y118" s="158"/>
      <c r="Z118" s="147"/>
      <c r="AA118" s="147"/>
      <c r="AB118" s="147"/>
      <c r="AC118" s="147"/>
      <c r="AD118" s="147"/>
      <c r="AE118" s="147"/>
      <c r="AF118" s="147"/>
      <c r="AG118" s="147" t="s">
        <v>279</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x14ac:dyDescent="0.2">
      <c r="A119" s="165" t="s">
        <v>266</v>
      </c>
      <c r="B119" s="166" t="s">
        <v>155</v>
      </c>
      <c r="C119" s="191" t="s">
        <v>157</v>
      </c>
      <c r="D119" s="167"/>
      <c r="E119" s="168"/>
      <c r="F119" s="169"/>
      <c r="G119" s="169">
        <f>SUMIF(AG120:AG153,"&lt;&gt;NOR",G120:G153)</f>
        <v>0</v>
      </c>
      <c r="H119" s="169"/>
      <c r="I119" s="169">
        <f>SUM(I120:I153)</f>
        <v>0</v>
      </c>
      <c r="J119" s="169"/>
      <c r="K119" s="169">
        <f>SUM(K120:K153)</f>
        <v>0</v>
      </c>
      <c r="L119" s="169"/>
      <c r="M119" s="169">
        <f>SUM(M120:M153)</f>
        <v>0</v>
      </c>
      <c r="N119" s="168"/>
      <c r="O119" s="168">
        <f>SUM(O120:O153)</f>
        <v>98.49</v>
      </c>
      <c r="P119" s="168"/>
      <c r="Q119" s="168">
        <f>SUM(Q120:Q153)</f>
        <v>0</v>
      </c>
      <c r="R119" s="169"/>
      <c r="S119" s="169"/>
      <c r="T119" s="170"/>
      <c r="U119" s="164"/>
      <c r="V119" s="164">
        <f>SUM(V120:V153)</f>
        <v>319.3</v>
      </c>
      <c r="W119" s="164"/>
      <c r="X119" s="164"/>
      <c r="Y119" s="164"/>
      <c r="AG119" t="s">
        <v>267</v>
      </c>
    </row>
    <row r="120" spans="1:60" ht="45" outlineLevel="1" x14ac:dyDescent="0.2">
      <c r="A120" s="175">
        <v>32</v>
      </c>
      <c r="B120" s="176" t="s">
        <v>631</v>
      </c>
      <c r="C120" s="192" t="s">
        <v>632</v>
      </c>
      <c r="D120" s="177" t="s">
        <v>270</v>
      </c>
      <c r="E120" s="178">
        <v>23.953399999999998</v>
      </c>
      <c r="F120" s="179"/>
      <c r="G120" s="180">
        <f>ROUND(E120*F120,2)</f>
        <v>0</v>
      </c>
      <c r="H120" s="179"/>
      <c r="I120" s="180">
        <f>ROUND(E120*H120,2)</f>
        <v>0</v>
      </c>
      <c r="J120" s="179"/>
      <c r="K120" s="180">
        <f>ROUND(E120*J120,2)</f>
        <v>0</v>
      </c>
      <c r="L120" s="180">
        <v>21</v>
      </c>
      <c r="M120" s="180">
        <f>G120*(1+L120/100)</f>
        <v>0</v>
      </c>
      <c r="N120" s="178">
        <v>2.5251399999999999</v>
      </c>
      <c r="O120" s="178">
        <f>ROUND(E120*N120,2)</f>
        <v>60.49</v>
      </c>
      <c r="P120" s="178">
        <v>0</v>
      </c>
      <c r="Q120" s="178">
        <f>ROUND(E120*P120,2)</f>
        <v>0</v>
      </c>
      <c r="R120" s="180" t="s">
        <v>555</v>
      </c>
      <c r="S120" s="180" t="s">
        <v>272</v>
      </c>
      <c r="T120" s="181" t="s">
        <v>272</v>
      </c>
      <c r="U120" s="158">
        <v>0.98699999999999999</v>
      </c>
      <c r="V120" s="158">
        <f>ROUND(E120*U120,2)</f>
        <v>23.64</v>
      </c>
      <c r="W120" s="158"/>
      <c r="X120" s="158" t="s">
        <v>273</v>
      </c>
      <c r="Y120" s="158" t="s">
        <v>274</v>
      </c>
      <c r="Z120" s="147"/>
      <c r="AA120" s="147"/>
      <c r="AB120" s="147"/>
      <c r="AC120" s="147"/>
      <c r="AD120" s="147"/>
      <c r="AE120" s="147"/>
      <c r="AF120" s="147"/>
      <c r="AG120" s="147" t="s">
        <v>275</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2" x14ac:dyDescent="0.2">
      <c r="A121" s="154"/>
      <c r="B121" s="155"/>
      <c r="C121" s="193" t="s">
        <v>633</v>
      </c>
      <c r="D121" s="160"/>
      <c r="E121" s="161">
        <v>23.953399999999998</v>
      </c>
      <c r="F121" s="158"/>
      <c r="G121" s="158"/>
      <c r="H121" s="158"/>
      <c r="I121" s="158"/>
      <c r="J121" s="158"/>
      <c r="K121" s="158"/>
      <c r="L121" s="158"/>
      <c r="M121" s="158"/>
      <c r="N121" s="157"/>
      <c r="O121" s="157"/>
      <c r="P121" s="157"/>
      <c r="Q121" s="157"/>
      <c r="R121" s="158"/>
      <c r="S121" s="158"/>
      <c r="T121" s="158"/>
      <c r="U121" s="158"/>
      <c r="V121" s="158"/>
      <c r="W121" s="158"/>
      <c r="X121" s="158"/>
      <c r="Y121" s="158"/>
      <c r="Z121" s="147"/>
      <c r="AA121" s="147"/>
      <c r="AB121" s="147"/>
      <c r="AC121" s="147"/>
      <c r="AD121" s="147"/>
      <c r="AE121" s="147"/>
      <c r="AF121" s="147"/>
      <c r="AG121" s="147" t="s">
        <v>279</v>
      </c>
      <c r="AH121" s="147">
        <v>0</v>
      </c>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ht="22.5" outlineLevel="1" x14ac:dyDescent="0.2">
      <c r="A122" s="175">
        <v>33</v>
      </c>
      <c r="B122" s="176" t="s">
        <v>634</v>
      </c>
      <c r="C122" s="192" t="s">
        <v>635</v>
      </c>
      <c r="D122" s="177" t="s">
        <v>294</v>
      </c>
      <c r="E122" s="178">
        <v>97.56</v>
      </c>
      <c r="F122" s="179"/>
      <c r="G122" s="180">
        <f>ROUND(E122*F122,2)</f>
        <v>0</v>
      </c>
      <c r="H122" s="179"/>
      <c r="I122" s="180">
        <f>ROUND(E122*H122,2)</f>
        <v>0</v>
      </c>
      <c r="J122" s="179"/>
      <c r="K122" s="180">
        <f>ROUND(E122*J122,2)</f>
        <v>0</v>
      </c>
      <c r="L122" s="180">
        <v>21</v>
      </c>
      <c r="M122" s="180">
        <f>G122*(1+L122/100)</f>
        <v>0</v>
      </c>
      <c r="N122" s="178">
        <v>4.9160000000000002E-2</v>
      </c>
      <c r="O122" s="178">
        <f>ROUND(E122*N122,2)</f>
        <v>4.8</v>
      </c>
      <c r="P122" s="178">
        <v>0</v>
      </c>
      <c r="Q122" s="178">
        <f>ROUND(E122*P122,2)</f>
        <v>0</v>
      </c>
      <c r="R122" s="180" t="s">
        <v>555</v>
      </c>
      <c r="S122" s="180" t="s">
        <v>272</v>
      </c>
      <c r="T122" s="181" t="s">
        <v>272</v>
      </c>
      <c r="U122" s="158">
        <v>0.65</v>
      </c>
      <c r="V122" s="158">
        <f>ROUND(E122*U122,2)</f>
        <v>63.41</v>
      </c>
      <c r="W122" s="158"/>
      <c r="X122" s="158" t="s">
        <v>273</v>
      </c>
      <c r="Y122" s="158" t="s">
        <v>274</v>
      </c>
      <c r="Z122" s="147"/>
      <c r="AA122" s="147"/>
      <c r="AB122" s="147"/>
      <c r="AC122" s="147"/>
      <c r="AD122" s="147"/>
      <c r="AE122" s="147"/>
      <c r="AF122" s="147"/>
      <c r="AG122" s="147" t="s">
        <v>275</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6" t="s">
        <v>636</v>
      </c>
      <c r="D123" s="267"/>
      <c r="E123" s="267"/>
      <c r="F123" s="267"/>
      <c r="G123" s="267"/>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277</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ht="22.5" outlineLevel="1" x14ac:dyDescent="0.2">
      <c r="A124" s="175">
        <v>34</v>
      </c>
      <c r="B124" s="176" t="s">
        <v>637</v>
      </c>
      <c r="C124" s="192" t="s">
        <v>638</v>
      </c>
      <c r="D124" s="177" t="s">
        <v>294</v>
      </c>
      <c r="E124" s="178">
        <v>97.56</v>
      </c>
      <c r="F124" s="179"/>
      <c r="G124" s="180">
        <f>ROUND(E124*F124,2)</f>
        <v>0</v>
      </c>
      <c r="H124" s="179"/>
      <c r="I124" s="180">
        <f>ROUND(E124*H124,2)</f>
        <v>0</v>
      </c>
      <c r="J124" s="179"/>
      <c r="K124" s="180">
        <f>ROUND(E124*J124,2)</f>
        <v>0</v>
      </c>
      <c r="L124" s="180">
        <v>21</v>
      </c>
      <c r="M124" s="180">
        <f>G124*(1+L124/100)</f>
        <v>0</v>
      </c>
      <c r="N124" s="178">
        <v>0</v>
      </c>
      <c r="O124" s="178">
        <f>ROUND(E124*N124,2)</f>
        <v>0</v>
      </c>
      <c r="P124" s="178">
        <v>0</v>
      </c>
      <c r="Q124" s="178">
        <f>ROUND(E124*P124,2)</f>
        <v>0</v>
      </c>
      <c r="R124" s="180" t="s">
        <v>555</v>
      </c>
      <c r="S124" s="180" t="s">
        <v>272</v>
      </c>
      <c r="T124" s="181" t="s">
        <v>272</v>
      </c>
      <c r="U124" s="158">
        <v>0.17299999999999999</v>
      </c>
      <c r="V124" s="158">
        <f>ROUND(E124*U124,2)</f>
        <v>16.88</v>
      </c>
      <c r="W124" s="158"/>
      <c r="X124" s="158" t="s">
        <v>273</v>
      </c>
      <c r="Y124" s="158" t="s">
        <v>274</v>
      </c>
      <c r="Z124" s="147"/>
      <c r="AA124" s="147"/>
      <c r="AB124" s="147"/>
      <c r="AC124" s="147"/>
      <c r="AD124" s="147"/>
      <c r="AE124" s="147"/>
      <c r="AF124" s="147"/>
      <c r="AG124" s="147" t="s">
        <v>275</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outlineLevel="2" x14ac:dyDescent="0.2">
      <c r="A125" s="154"/>
      <c r="B125" s="155"/>
      <c r="C125" s="266" t="s">
        <v>636</v>
      </c>
      <c r="D125" s="267"/>
      <c r="E125" s="267"/>
      <c r="F125" s="267"/>
      <c r="G125" s="267"/>
      <c r="H125" s="158"/>
      <c r="I125" s="158"/>
      <c r="J125" s="158"/>
      <c r="K125" s="158"/>
      <c r="L125" s="158"/>
      <c r="M125" s="158"/>
      <c r="N125" s="157"/>
      <c r="O125" s="157"/>
      <c r="P125" s="157"/>
      <c r="Q125" s="157"/>
      <c r="R125" s="158"/>
      <c r="S125" s="158"/>
      <c r="T125" s="158"/>
      <c r="U125" s="158"/>
      <c r="V125" s="158"/>
      <c r="W125" s="158"/>
      <c r="X125" s="158"/>
      <c r="Y125" s="158"/>
      <c r="Z125" s="147"/>
      <c r="AA125" s="147"/>
      <c r="AB125" s="147"/>
      <c r="AC125" s="147"/>
      <c r="AD125" s="147"/>
      <c r="AE125" s="147"/>
      <c r="AF125" s="147"/>
      <c r="AG125" s="147" t="s">
        <v>277</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75">
        <v>35</v>
      </c>
      <c r="B126" s="176" t="s">
        <v>639</v>
      </c>
      <c r="C126" s="192" t="s">
        <v>640</v>
      </c>
      <c r="D126" s="177" t="s">
        <v>395</v>
      </c>
      <c r="E126" s="178">
        <v>8.7680000000000007</v>
      </c>
      <c r="F126" s="179"/>
      <c r="G126" s="180">
        <f>ROUND(E126*F126,2)</f>
        <v>0</v>
      </c>
      <c r="H126" s="179"/>
      <c r="I126" s="180">
        <f>ROUND(E126*H126,2)</f>
        <v>0</v>
      </c>
      <c r="J126" s="179"/>
      <c r="K126" s="180">
        <f>ROUND(E126*J126,2)</f>
        <v>0</v>
      </c>
      <c r="L126" s="180">
        <v>21</v>
      </c>
      <c r="M126" s="180">
        <f>G126*(1+L126/100)</f>
        <v>0</v>
      </c>
      <c r="N126" s="178">
        <v>3.0470000000000001E-2</v>
      </c>
      <c r="O126" s="178">
        <f>ROUND(E126*N126,2)</f>
        <v>0.27</v>
      </c>
      <c r="P126" s="178">
        <v>0</v>
      </c>
      <c r="Q126" s="178">
        <f>ROUND(E126*P126,2)</f>
        <v>0</v>
      </c>
      <c r="R126" s="180" t="s">
        <v>555</v>
      </c>
      <c r="S126" s="180" t="s">
        <v>272</v>
      </c>
      <c r="T126" s="181" t="s">
        <v>272</v>
      </c>
      <c r="U126" s="158">
        <v>0.87</v>
      </c>
      <c r="V126" s="158">
        <f>ROUND(E126*U126,2)</f>
        <v>7.63</v>
      </c>
      <c r="W126" s="158"/>
      <c r="X126" s="158" t="s">
        <v>273</v>
      </c>
      <c r="Y126" s="158" t="s">
        <v>274</v>
      </c>
      <c r="Z126" s="147"/>
      <c r="AA126" s="147"/>
      <c r="AB126" s="147"/>
      <c r="AC126" s="147"/>
      <c r="AD126" s="147"/>
      <c r="AE126" s="147"/>
      <c r="AF126" s="147"/>
      <c r="AG126" s="147" t="s">
        <v>275</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66" t="s">
        <v>636</v>
      </c>
      <c r="D127" s="267"/>
      <c r="E127" s="267"/>
      <c r="F127" s="267"/>
      <c r="G127" s="267"/>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277</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2" x14ac:dyDescent="0.2">
      <c r="A128" s="154"/>
      <c r="B128" s="155"/>
      <c r="C128" s="193" t="s">
        <v>641</v>
      </c>
      <c r="D128" s="160"/>
      <c r="E128" s="161">
        <v>8.7680000000000007</v>
      </c>
      <c r="F128" s="158"/>
      <c r="G128" s="158"/>
      <c r="H128" s="158"/>
      <c r="I128" s="158"/>
      <c r="J128" s="158"/>
      <c r="K128" s="158"/>
      <c r="L128" s="158"/>
      <c r="M128" s="158"/>
      <c r="N128" s="157"/>
      <c r="O128" s="157"/>
      <c r="P128" s="157"/>
      <c r="Q128" s="157"/>
      <c r="R128" s="158"/>
      <c r="S128" s="158"/>
      <c r="T128" s="158"/>
      <c r="U128" s="158"/>
      <c r="V128" s="158"/>
      <c r="W128" s="158"/>
      <c r="X128" s="158"/>
      <c r="Y128" s="158"/>
      <c r="Z128" s="147"/>
      <c r="AA128" s="147"/>
      <c r="AB128" s="147"/>
      <c r="AC128" s="147"/>
      <c r="AD128" s="147"/>
      <c r="AE128" s="147"/>
      <c r="AF128" s="147"/>
      <c r="AG128" s="147" t="s">
        <v>279</v>
      </c>
      <c r="AH128" s="147">
        <v>0</v>
      </c>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75">
        <v>36</v>
      </c>
      <c r="B129" s="176" t="s">
        <v>642</v>
      </c>
      <c r="C129" s="192" t="s">
        <v>643</v>
      </c>
      <c r="D129" s="177" t="s">
        <v>395</v>
      </c>
      <c r="E129" s="178">
        <v>8.7680000000000007</v>
      </c>
      <c r="F129" s="179"/>
      <c r="G129" s="180">
        <f>ROUND(E129*F129,2)</f>
        <v>0</v>
      </c>
      <c r="H129" s="179"/>
      <c r="I129" s="180">
        <f>ROUND(E129*H129,2)</f>
        <v>0</v>
      </c>
      <c r="J129" s="179"/>
      <c r="K129" s="180">
        <f>ROUND(E129*J129,2)</f>
        <v>0</v>
      </c>
      <c r="L129" s="180">
        <v>21</v>
      </c>
      <c r="M129" s="180">
        <f>G129*(1+L129/100)</f>
        <v>0</v>
      </c>
      <c r="N129" s="178">
        <v>0</v>
      </c>
      <c r="O129" s="178">
        <f>ROUND(E129*N129,2)</f>
        <v>0</v>
      </c>
      <c r="P129" s="178">
        <v>0</v>
      </c>
      <c r="Q129" s="178">
        <f>ROUND(E129*P129,2)</f>
        <v>0</v>
      </c>
      <c r="R129" s="180" t="s">
        <v>555</v>
      </c>
      <c r="S129" s="180" t="s">
        <v>272</v>
      </c>
      <c r="T129" s="181" t="s">
        <v>272</v>
      </c>
      <c r="U129" s="158">
        <v>0.23200000000000001</v>
      </c>
      <c r="V129" s="158">
        <f>ROUND(E129*U129,2)</f>
        <v>2.0299999999999998</v>
      </c>
      <c r="W129" s="158"/>
      <c r="X129" s="158" t="s">
        <v>273</v>
      </c>
      <c r="Y129" s="158" t="s">
        <v>274</v>
      </c>
      <c r="Z129" s="147"/>
      <c r="AA129" s="147"/>
      <c r="AB129" s="147"/>
      <c r="AC129" s="147"/>
      <c r="AD129" s="147"/>
      <c r="AE129" s="147"/>
      <c r="AF129" s="147"/>
      <c r="AG129" s="147" t="s">
        <v>275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2" x14ac:dyDescent="0.2">
      <c r="A130" s="154"/>
      <c r="B130" s="155"/>
      <c r="C130" s="266" t="s">
        <v>636</v>
      </c>
      <c r="D130" s="267"/>
      <c r="E130" s="267"/>
      <c r="F130" s="267"/>
      <c r="G130" s="267"/>
      <c r="H130" s="158"/>
      <c r="I130" s="158"/>
      <c r="J130" s="158"/>
      <c r="K130" s="158"/>
      <c r="L130" s="158"/>
      <c r="M130" s="158"/>
      <c r="N130" s="157"/>
      <c r="O130" s="157"/>
      <c r="P130" s="157"/>
      <c r="Q130" s="157"/>
      <c r="R130" s="158"/>
      <c r="S130" s="158"/>
      <c r="T130" s="158"/>
      <c r="U130" s="158"/>
      <c r="V130" s="158"/>
      <c r="W130" s="158"/>
      <c r="X130" s="158"/>
      <c r="Y130" s="158"/>
      <c r="Z130" s="147"/>
      <c r="AA130" s="147"/>
      <c r="AB130" s="147"/>
      <c r="AC130" s="147"/>
      <c r="AD130" s="147"/>
      <c r="AE130" s="147"/>
      <c r="AF130" s="147"/>
      <c r="AG130" s="147" t="s">
        <v>277</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2" x14ac:dyDescent="0.2">
      <c r="A131" s="154"/>
      <c r="B131" s="155"/>
      <c r="C131" s="193" t="s">
        <v>644</v>
      </c>
      <c r="D131" s="160"/>
      <c r="E131" s="161">
        <v>8.7680000000000007</v>
      </c>
      <c r="F131" s="158"/>
      <c r="G131" s="158"/>
      <c r="H131" s="158"/>
      <c r="I131" s="158"/>
      <c r="J131" s="158"/>
      <c r="K131" s="158"/>
      <c r="L131" s="158"/>
      <c r="M131" s="158"/>
      <c r="N131" s="157"/>
      <c r="O131" s="157"/>
      <c r="P131" s="157"/>
      <c r="Q131" s="157"/>
      <c r="R131" s="158"/>
      <c r="S131" s="158"/>
      <c r="T131" s="158"/>
      <c r="U131" s="158"/>
      <c r="V131" s="158"/>
      <c r="W131" s="158"/>
      <c r="X131" s="158"/>
      <c r="Y131" s="158"/>
      <c r="Z131" s="147"/>
      <c r="AA131" s="147"/>
      <c r="AB131" s="147"/>
      <c r="AC131" s="147"/>
      <c r="AD131" s="147"/>
      <c r="AE131" s="147"/>
      <c r="AF131" s="147"/>
      <c r="AG131" s="147" t="s">
        <v>279</v>
      </c>
      <c r="AH131" s="147">
        <v>5</v>
      </c>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ht="22.5" outlineLevel="1" x14ac:dyDescent="0.2">
      <c r="A132" s="175">
        <v>37</v>
      </c>
      <c r="B132" s="176" t="s">
        <v>645</v>
      </c>
      <c r="C132" s="192" t="s">
        <v>646</v>
      </c>
      <c r="D132" s="177" t="s">
        <v>270</v>
      </c>
      <c r="E132" s="178">
        <v>5.7423999999999999</v>
      </c>
      <c r="F132" s="179"/>
      <c r="G132" s="180">
        <f>ROUND(E132*F132,2)</f>
        <v>0</v>
      </c>
      <c r="H132" s="179"/>
      <c r="I132" s="180">
        <f>ROUND(E132*H132,2)</f>
        <v>0</v>
      </c>
      <c r="J132" s="179"/>
      <c r="K132" s="180">
        <f>ROUND(E132*J132,2)</f>
        <v>0</v>
      </c>
      <c r="L132" s="180">
        <v>21</v>
      </c>
      <c r="M132" s="180">
        <f>G132*(1+L132/100)</f>
        <v>0</v>
      </c>
      <c r="N132" s="178">
        <v>2.5250699999999999</v>
      </c>
      <c r="O132" s="178">
        <f>ROUND(E132*N132,2)</f>
        <v>14.5</v>
      </c>
      <c r="P132" s="178">
        <v>0</v>
      </c>
      <c r="Q132" s="178">
        <f>ROUND(E132*P132,2)</f>
        <v>0</v>
      </c>
      <c r="R132" s="180" t="s">
        <v>555</v>
      </c>
      <c r="S132" s="180" t="s">
        <v>272</v>
      </c>
      <c r="T132" s="181" t="s">
        <v>272</v>
      </c>
      <c r="U132" s="158">
        <v>0.86499999999999999</v>
      </c>
      <c r="V132" s="158">
        <f>ROUND(E132*U132,2)</f>
        <v>4.97</v>
      </c>
      <c r="W132" s="158"/>
      <c r="X132" s="158" t="s">
        <v>273</v>
      </c>
      <c r="Y132" s="158" t="s">
        <v>274</v>
      </c>
      <c r="Z132" s="147"/>
      <c r="AA132" s="147"/>
      <c r="AB132" s="147"/>
      <c r="AC132" s="147"/>
      <c r="AD132" s="147"/>
      <c r="AE132" s="147"/>
      <c r="AF132" s="147"/>
      <c r="AG132" s="147" t="s">
        <v>275</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ht="22.5" outlineLevel="2" x14ac:dyDescent="0.2">
      <c r="A133" s="154"/>
      <c r="B133" s="155"/>
      <c r="C133" s="266" t="s">
        <v>647</v>
      </c>
      <c r="D133" s="267"/>
      <c r="E133" s="267"/>
      <c r="F133" s="267"/>
      <c r="G133" s="267"/>
      <c r="H133" s="158"/>
      <c r="I133" s="158"/>
      <c r="J133" s="158"/>
      <c r="K133" s="158"/>
      <c r="L133" s="158"/>
      <c r="M133" s="158"/>
      <c r="N133" s="157"/>
      <c r="O133" s="157"/>
      <c r="P133" s="157"/>
      <c r="Q133" s="157"/>
      <c r="R133" s="158"/>
      <c r="S133" s="158"/>
      <c r="T133" s="158"/>
      <c r="U133" s="158"/>
      <c r="V133" s="158"/>
      <c r="W133" s="158"/>
      <c r="X133" s="158"/>
      <c r="Y133" s="158"/>
      <c r="Z133" s="147"/>
      <c r="AA133" s="147"/>
      <c r="AB133" s="147"/>
      <c r="AC133" s="147"/>
      <c r="AD133" s="147"/>
      <c r="AE133" s="147"/>
      <c r="AF133" s="147"/>
      <c r="AG133" s="147" t="s">
        <v>277</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89" t="str">
        <f>C133</f>
        <v>včetně stěnových, nosníků jeřábových drah, volných trámů, průvlaků, rámových příčlí, ztužidel, konzol, vodorovných táhel a podobných tyčových konstrukcí,</v>
      </c>
      <c r="BB133" s="147"/>
      <c r="BC133" s="147"/>
      <c r="BD133" s="147"/>
      <c r="BE133" s="147"/>
      <c r="BF133" s="147"/>
      <c r="BG133" s="147"/>
      <c r="BH133" s="147"/>
    </row>
    <row r="134" spans="1:60" outlineLevel="2" x14ac:dyDescent="0.2">
      <c r="A134" s="154"/>
      <c r="B134" s="155"/>
      <c r="C134" s="193" t="s">
        <v>648</v>
      </c>
      <c r="D134" s="160"/>
      <c r="E134" s="161">
        <v>4.1584000000000003</v>
      </c>
      <c r="F134" s="158"/>
      <c r="G134" s="158"/>
      <c r="H134" s="158"/>
      <c r="I134" s="158"/>
      <c r="J134" s="158"/>
      <c r="K134" s="158"/>
      <c r="L134" s="158"/>
      <c r="M134" s="158"/>
      <c r="N134" s="157"/>
      <c r="O134" s="157"/>
      <c r="P134" s="157"/>
      <c r="Q134" s="157"/>
      <c r="R134" s="158"/>
      <c r="S134" s="158"/>
      <c r="T134" s="158"/>
      <c r="U134" s="158"/>
      <c r="V134" s="158"/>
      <c r="W134" s="158"/>
      <c r="X134" s="158"/>
      <c r="Y134" s="158"/>
      <c r="Z134" s="147"/>
      <c r="AA134" s="147"/>
      <c r="AB134" s="147"/>
      <c r="AC134" s="147"/>
      <c r="AD134" s="147"/>
      <c r="AE134" s="147"/>
      <c r="AF134" s="147"/>
      <c r="AG134" s="147" t="s">
        <v>279</v>
      </c>
      <c r="AH134" s="147">
        <v>0</v>
      </c>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3" x14ac:dyDescent="0.2">
      <c r="A135" s="154"/>
      <c r="B135" s="155"/>
      <c r="C135" s="193" t="s">
        <v>649</v>
      </c>
      <c r="D135" s="160"/>
      <c r="E135" s="161">
        <v>1.5840000000000001</v>
      </c>
      <c r="F135" s="158"/>
      <c r="G135" s="158"/>
      <c r="H135" s="158"/>
      <c r="I135" s="158"/>
      <c r="J135" s="158"/>
      <c r="K135" s="158"/>
      <c r="L135" s="158"/>
      <c r="M135" s="158"/>
      <c r="N135" s="157"/>
      <c r="O135" s="157"/>
      <c r="P135" s="157"/>
      <c r="Q135" s="157"/>
      <c r="R135" s="158"/>
      <c r="S135" s="158"/>
      <c r="T135" s="158"/>
      <c r="U135" s="158"/>
      <c r="V135" s="158"/>
      <c r="W135" s="158"/>
      <c r="X135" s="158"/>
      <c r="Y135" s="158"/>
      <c r="Z135" s="147"/>
      <c r="AA135" s="147"/>
      <c r="AB135" s="147"/>
      <c r="AC135" s="147"/>
      <c r="AD135" s="147"/>
      <c r="AE135" s="147"/>
      <c r="AF135" s="147"/>
      <c r="AG135" s="147" t="s">
        <v>279</v>
      </c>
      <c r="AH135" s="147">
        <v>0</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75">
        <v>38</v>
      </c>
      <c r="B136" s="176" t="s">
        <v>650</v>
      </c>
      <c r="C136" s="192" t="s">
        <v>651</v>
      </c>
      <c r="D136" s="177" t="s">
        <v>395</v>
      </c>
      <c r="E136" s="178">
        <v>35.89</v>
      </c>
      <c r="F136" s="179"/>
      <c r="G136" s="180">
        <f>ROUND(E136*F136,2)</f>
        <v>0</v>
      </c>
      <c r="H136" s="179"/>
      <c r="I136" s="180">
        <f>ROUND(E136*H136,2)</f>
        <v>0</v>
      </c>
      <c r="J136" s="179"/>
      <c r="K136" s="180">
        <f>ROUND(E136*J136,2)</f>
        <v>0</v>
      </c>
      <c r="L136" s="180">
        <v>21</v>
      </c>
      <c r="M136" s="180">
        <f>G136*(1+L136/100)</f>
        <v>0</v>
      </c>
      <c r="N136" s="178">
        <v>0.14124</v>
      </c>
      <c r="O136" s="178">
        <f>ROUND(E136*N136,2)</f>
        <v>5.07</v>
      </c>
      <c r="P136" s="178">
        <v>0</v>
      </c>
      <c r="Q136" s="178">
        <f>ROUND(E136*P136,2)</f>
        <v>0</v>
      </c>
      <c r="R136" s="180" t="s">
        <v>555</v>
      </c>
      <c r="S136" s="180" t="s">
        <v>272</v>
      </c>
      <c r="T136" s="181" t="s">
        <v>272</v>
      </c>
      <c r="U136" s="158">
        <v>1.71</v>
      </c>
      <c r="V136" s="158">
        <f>ROUND(E136*U136,2)</f>
        <v>61.37</v>
      </c>
      <c r="W136" s="158"/>
      <c r="X136" s="158" t="s">
        <v>273</v>
      </c>
      <c r="Y136" s="158" t="s">
        <v>274</v>
      </c>
      <c r="Z136" s="147"/>
      <c r="AA136" s="147"/>
      <c r="AB136" s="147"/>
      <c r="AC136" s="147"/>
      <c r="AD136" s="147"/>
      <c r="AE136" s="147"/>
      <c r="AF136" s="147"/>
      <c r="AG136" s="147" t="s">
        <v>275</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ht="33.75" outlineLevel="2" x14ac:dyDescent="0.2">
      <c r="A137" s="154"/>
      <c r="B137" s="155"/>
      <c r="C137" s="266" t="s">
        <v>652</v>
      </c>
      <c r="D137" s="267"/>
      <c r="E137" s="267"/>
      <c r="F137" s="267"/>
      <c r="G137" s="267"/>
      <c r="H137" s="158"/>
      <c r="I137" s="158"/>
      <c r="J137" s="158"/>
      <c r="K137" s="158"/>
      <c r="L137" s="158"/>
      <c r="M137" s="158"/>
      <c r="N137" s="157"/>
      <c r="O137" s="157"/>
      <c r="P137" s="157"/>
      <c r="Q137" s="157"/>
      <c r="R137" s="158"/>
      <c r="S137" s="158"/>
      <c r="T137" s="158"/>
      <c r="U137" s="158"/>
      <c r="V137" s="158"/>
      <c r="W137" s="158"/>
      <c r="X137" s="158"/>
      <c r="Y137" s="158"/>
      <c r="Z137" s="147"/>
      <c r="AA137" s="147"/>
      <c r="AB137" s="147"/>
      <c r="AC137" s="147"/>
      <c r="AD137" s="147"/>
      <c r="AE137" s="147"/>
      <c r="AF137" s="147"/>
      <c r="AG137" s="147" t="s">
        <v>277</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89" t="str">
        <f>C137</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37" s="147"/>
      <c r="BC137" s="147"/>
      <c r="BD137" s="147"/>
      <c r="BE137" s="147"/>
      <c r="BF137" s="147"/>
      <c r="BG137" s="147"/>
      <c r="BH137" s="147"/>
    </row>
    <row r="138" spans="1:60" outlineLevel="2" x14ac:dyDescent="0.2">
      <c r="A138" s="154"/>
      <c r="B138" s="155"/>
      <c r="C138" s="193" t="s">
        <v>653</v>
      </c>
      <c r="D138" s="160"/>
      <c r="E138" s="161">
        <v>25.99</v>
      </c>
      <c r="F138" s="158"/>
      <c r="G138" s="158"/>
      <c r="H138" s="158"/>
      <c r="I138" s="158"/>
      <c r="J138" s="158"/>
      <c r="K138" s="158"/>
      <c r="L138" s="158"/>
      <c r="M138" s="158"/>
      <c r="N138" s="157"/>
      <c r="O138" s="157"/>
      <c r="P138" s="157"/>
      <c r="Q138" s="157"/>
      <c r="R138" s="158"/>
      <c r="S138" s="158"/>
      <c r="T138" s="158"/>
      <c r="U138" s="158"/>
      <c r="V138" s="158"/>
      <c r="W138" s="158"/>
      <c r="X138" s="158"/>
      <c r="Y138" s="158"/>
      <c r="Z138" s="147"/>
      <c r="AA138" s="147"/>
      <c r="AB138" s="147"/>
      <c r="AC138" s="147"/>
      <c r="AD138" s="147"/>
      <c r="AE138" s="147"/>
      <c r="AF138" s="147"/>
      <c r="AG138" s="147" t="s">
        <v>279</v>
      </c>
      <c r="AH138" s="147">
        <v>0</v>
      </c>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outlineLevel="3" x14ac:dyDescent="0.2">
      <c r="A139" s="154"/>
      <c r="B139" s="155"/>
      <c r="C139" s="193" t="s">
        <v>654</v>
      </c>
      <c r="D139" s="160"/>
      <c r="E139" s="161">
        <v>9.9</v>
      </c>
      <c r="F139" s="158"/>
      <c r="G139" s="158"/>
      <c r="H139" s="158"/>
      <c r="I139" s="158"/>
      <c r="J139" s="158"/>
      <c r="K139" s="158"/>
      <c r="L139" s="158"/>
      <c r="M139" s="158"/>
      <c r="N139" s="157"/>
      <c r="O139" s="157"/>
      <c r="P139" s="157"/>
      <c r="Q139" s="157"/>
      <c r="R139" s="158"/>
      <c r="S139" s="158"/>
      <c r="T139" s="158"/>
      <c r="U139" s="158"/>
      <c r="V139" s="158"/>
      <c r="W139" s="158"/>
      <c r="X139" s="158"/>
      <c r="Y139" s="158"/>
      <c r="Z139" s="147"/>
      <c r="AA139" s="147"/>
      <c r="AB139" s="147"/>
      <c r="AC139" s="147"/>
      <c r="AD139" s="147"/>
      <c r="AE139" s="147"/>
      <c r="AF139" s="147"/>
      <c r="AG139" s="147" t="s">
        <v>279</v>
      </c>
      <c r="AH139" s="147">
        <v>0</v>
      </c>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75">
        <v>39</v>
      </c>
      <c r="B140" s="176" t="s">
        <v>655</v>
      </c>
      <c r="C140" s="192" t="s">
        <v>656</v>
      </c>
      <c r="D140" s="177" t="s">
        <v>395</v>
      </c>
      <c r="E140" s="178">
        <v>35.89</v>
      </c>
      <c r="F140" s="179"/>
      <c r="G140" s="180">
        <f>ROUND(E140*F140,2)</f>
        <v>0</v>
      </c>
      <c r="H140" s="179"/>
      <c r="I140" s="180">
        <f>ROUND(E140*H140,2)</f>
        <v>0</v>
      </c>
      <c r="J140" s="179"/>
      <c r="K140" s="180">
        <f>ROUND(E140*J140,2)</f>
        <v>0</v>
      </c>
      <c r="L140" s="180">
        <v>21</v>
      </c>
      <c r="M140" s="180">
        <f>G140*(1+L140/100)</f>
        <v>0</v>
      </c>
      <c r="N140" s="178">
        <v>0</v>
      </c>
      <c r="O140" s="178">
        <f>ROUND(E140*N140,2)</f>
        <v>0</v>
      </c>
      <c r="P140" s="178">
        <v>0</v>
      </c>
      <c r="Q140" s="178">
        <f>ROUND(E140*P140,2)</f>
        <v>0</v>
      </c>
      <c r="R140" s="180" t="s">
        <v>555</v>
      </c>
      <c r="S140" s="180" t="s">
        <v>272</v>
      </c>
      <c r="T140" s="181" t="s">
        <v>272</v>
      </c>
      <c r="U140" s="158">
        <v>0.56999999999999995</v>
      </c>
      <c r="V140" s="158">
        <f>ROUND(E140*U140,2)</f>
        <v>20.46</v>
      </c>
      <c r="W140" s="158"/>
      <c r="X140" s="158" t="s">
        <v>273</v>
      </c>
      <c r="Y140" s="158" t="s">
        <v>274</v>
      </c>
      <c r="Z140" s="147"/>
      <c r="AA140" s="147"/>
      <c r="AB140" s="147"/>
      <c r="AC140" s="147"/>
      <c r="AD140" s="147"/>
      <c r="AE140" s="147"/>
      <c r="AF140" s="147"/>
      <c r="AG140" s="147" t="s">
        <v>275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ht="33.75" outlineLevel="2" x14ac:dyDescent="0.2">
      <c r="A141" s="154"/>
      <c r="B141" s="155"/>
      <c r="C141" s="266" t="s">
        <v>652</v>
      </c>
      <c r="D141" s="267"/>
      <c r="E141" s="267"/>
      <c r="F141" s="267"/>
      <c r="G141" s="267"/>
      <c r="H141" s="158"/>
      <c r="I141" s="158"/>
      <c r="J141" s="158"/>
      <c r="K141" s="158"/>
      <c r="L141" s="158"/>
      <c r="M141" s="158"/>
      <c r="N141" s="157"/>
      <c r="O141" s="157"/>
      <c r="P141" s="157"/>
      <c r="Q141" s="157"/>
      <c r="R141" s="158"/>
      <c r="S141" s="158"/>
      <c r="T141" s="158"/>
      <c r="U141" s="158"/>
      <c r="V141" s="158"/>
      <c r="W141" s="158"/>
      <c r="X141" s="158"/>
      <c r="Y141" s="158"/>
      <c r="Z141" s="147"/>
      <c r="AA141" s="147"/>
      <c r="AB141" s="147"/>
      <c r="AC141" s="147"/>
      <c r="AD141" s="147"/>
      <c r="AE141" s="147"/>
      <c r="AF141" s="147"/>
      <c r="AG141" s="147" t="s">
        <v>277</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89" t="str">
        <f>C141</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141" s="147"/>
      <c r="BC141" s="147"/>
      <c r="BD141" s="147"/>
      <c r="BE141" s="147"/>
      <c r="BF141" s="147"/>
      <c r="BG141" s="147"/>
      <c r="BH141" s="147"/>
    </row>
    <row r="142" spans="1:60" outlineLevel="2" x14ac:dyDescent="0.2">
      <c r="A142" s="154"/>
      <c r="B142" s="155"/>
      <c r="C142" s="193" t="s">
        <v>657</v>
      </c>
      <c r="D142" s="160"/>
      <c r="E142" s="161">
        <v>35.89</v>
      </c>
      <c r="F142" s="158"/>
      <c r="G142" s="158"/>
      <c r="H142" s="158"/>
      <c r="I142" s="158"/>
      <c r="J142" s="158"/>
      <c r="K142" s="158"/>
      <c r="L142" s="158"/>
      <c r="M142" s="158"/>
      <c r="N142" s="157"/>
      <c r="O142" s="157"/>
      <c r="P142" s="157"/>
      <c r="Q142" s="157"/>
      <c r="R142" s="158"/>
      <c r="S142" s="158"/>
      <c r="T142" s="158"/>
      <c r="U142" s="158"/>
      <c r="V142" s="158"/>
      <c r="W142" s="158"/>
      <c r="X142" s="158"/>
      <c r="Y142" s="158"/>
      <c r="Z142" s="147"/>
      <c r="AA142" s="147"/>
      <c r="AB142" s="147"/>
      <c r="AC142" s="147"/>
      <c r="AD142" s="147"/>
      <c r="AE142" s="147"/>
      <c r="AF142" s="147"/>
      <c r="AG142" s="147" t="s">
        <v>279</v>
      </c>
      <c r="AH142" s="147">
        <v>5</v>
      </c>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1" x14ac:dyDescent="0.2">
      <c r="A143" s="175">
        <v>40</v>
      </c>
      <c r="B143" s="176" t="s">
        <v>658</v>
      </c>
      <c r="C143" s="192" t="s">
        <v>659</v>
      </c>
      <c r="D143" s="177" t="s">
        <v>282</v>
      </c>
      <c r="E143" s="178">
        <v>0.57423999999999997</v>
      </c>
      <c r="F143" s="179"/>
      <c r="G143" s="180">
        <f>ROUND(E143*F143,2)</f>
        <v>0</v>
      </c>
      <c r="H143" s="179"/>
      <c r="I143" s="180">
        <f>ROUND(E143*H143,2)</f>
        <v>0</v>
      </c>
      <c r="J143" s="179"/>
      <c r="K143" s="180">
        <f>ROUND(E143*J143,2)</f>
        <v>0</v>
      </c>
      <c r="L143" s="180">
        <v>21</v>
      </c>
      <c r="M143" s="180">
        <f>G143*(1+L143/100)</f>
        <v>0</v>
      </c>
      <c r="N143" s="178">
        <v>1.01939</v>
      </c>
      <c r="O143" s="178">
        <f>ROUND(E143*N143,2)</f>
        <v>0.59</v>
      </c>
      <c r="P143" s="178">
        <v>0</v>
      </c>
      <c r="Q143" s="178">
        <f>ROUND(E143*P143,2)</f>
        <v>0</v>
      </c>
      <c r="R143" s="180" t="s">
        <v>555</v>
      </c>
      <c r="S143" s="180" t="s">
        <v>272</v>
      </c>
      <c r="T143" s="181" t="s">
        <v>272</v>
      </c>
      <c r="U143" s="158">
        <v>51.252000000000002</v>
      </c>
      <c r="V143" s="158">
        <f>ROUND(E143*U143,2)</f>
        <v>29.43</v>
      </c>
      <c r="W143" s="158"/>
      <c r="X143" s="158" t="s">
        <v>273</v>
      </c>
      <c r="Y143" s="158" t="s">
        <v>274</v>
      </c>
      <c r="Z143" s="147"/>
      <c r="AA143" s="147"/>
      <c r="AB143" s="147"/>
      <c r="AC143" s="147"/>
      <c r="AD143" s="147"/>
      <c r="AE143" s="147"/>
      <c r="AF143" s="147"/>
      <c r="AG143" s="147" t="s">
        <v>275</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ht="33.75" outlineLevel="2" x14ac:dyDescent="0.2">
      <c r="A144" s="154"/>
      <c r="B144" s="155"/>
      <c r="C144" s="266" t="s">
        <v>660</v>
      </c>
      <c r="D144" s="267"/>
      <c r="E144" s="267"/>
      <c r="F144" s="267"/>
      <c r="G144" s="267"/>
      <c r="H144" s="158"/>
      <c r="I144" s="158"/>
      <c r="J144" s="158"/>
      <c r="K144" s="158"/>
      <c r="L144" s="158"/>
      <c r="M144" s="158"/>
      <c r="N144" s="157"/>
      <c r="O144" s="157"/>
      <c r="P144" s="157"/>
      <c r="Q144" s="157"/>
      <c r="R144" s="158"/>
      <c r="S144" s="158"/>
      <c r="T144" s="158"/>
      <c r="U144" s="158"/>
      <c r="V144" s="158"/>
      <c r="W144" s="158"/>
      <c r="X144" s="158"/>
      <c r="Y144" s="158"/>
      <c r="Z144" s="147"/>
      <c r="AA144" s="147"/>
      <c r="AB144" s="147"/>
      <c r="AC144" s="147"/>
      <c r="AD144" s="147"/>
      <c r="AE144" s="147"/>
      <c r="AF144" s="147"/>
      <c r="AG144" s="147" t="s">
        <v>277</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89" t="str">
        <f>C144</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144" s="147"/>
      <c r="BC144" s="147"/>
      <c r="BD144" s="147"/>
      <c r="BE144" s="147"/>
      <c r="BF144" s="147"/>
      <c r="BG144" s="147"/>
      <c r="BH144" s="147"/>
    </row>
    <row r="145" spans="1:60" outlineLevel="2" x14ac:dyDescent="0.2">
      <c r="A145" s="154"/>
      <c r="B145" s="155"/>
      <c r="C145" s="193" t="s">
        <v>661</v>
      </c>
      <c r="D145" s="160"/>
      <c r="E145" s="161">
        <v>0.57423999999999997</v>
      </c>
      <c r="F145" s="158"/>
      <c r="G145" s="158"/>
      <c r="H145" s="158"/>
      <c r="I145" s="158"/>
      <c r="J145" s="158"/>
      <c r="K145" s="158"/>
      <c r="L145" s="158"/>
      <c r="M145" s="158"/>
      <c r="N145" s="157"/>
      <c r="O145" s="157"/>
      <c r="P145" s="157"/>
      <c r="Q145" s="157"/>
      <c r="R145" s="158"/>
      <c r="S145" s="158"/>
      <c r="T145" s="158"/>
      <c r="U145" s="158"/>
      <c r="V145" s="158"/>
      <c r="W145" s="158"/>
      <c r="X145" s="158"/>
      <c r="Y145" s="158"/>
      <c r="Z145" s="147"/>
      <c r="AA145" s="147"/>
      <c r="AB145" s="147"/>
      <c r="AC145" s="147"/>
      <c r="AD145" s="147"/>
      <c r="AE145" s="147"/>
      <c r="AF145" s="147"/>
      <c r="AG145" s="147" t="s">
        <v>279</v>
      </c>
      <c r="AH145" s="147">
        <v>5</v>
      </c>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ht="22.5" outlineLevel="1" x14ac:dyDescent="0.2">
      <c r="A146" s="175">
        <v>41</v>
      </c>
      <c r="B146" s="176" t="s">
        <v>662</v>
      </c>
      <c r="C146" s="192" t="s">
        <v>663</v>
      </c>
      <c r="D146" s="177" t="s">
        <v>270</v>
      </c>
      <c r="E146" s="178">
        <v>3.2648999999999999</v>
      </c>
      <c r="F146" s="179"/>
      <c r="G146" s="180">
        <f>ROUND(E146*F146,2)</f>
        <v>0</v>
      </c>
      <c r="H146" s="179"/>
      <c r="I146" s="180">
        <f>ROUND(E146*H146,2)</f>
        <v>0</v>
      </c>
      <c r="J146" s="179"/>
      <c r="K146" s="180">
        <f>ROUND(E146*J146,2)</f>
        <v>0</v>
      </c>
      <c r="L146" s="180">
        <v>21</v>
      </c>
      <c r="M146" s="180">
        <f>G146*(1+L146/100)</f>
        <v>0</v>
      </c>
      <c r="N146" s="178">
        <v>2.5251100000000002</v>
      </c>
      <c r="O146" s="178">
        <f>ROUND(E146*N146,2)</f>
        <v>8.24</v>
      </c>
      <c r="P146" s="178">
        <v>0</v>
      </c>
      <c r="Q146" s="178">
        <f>ROUND(E146*P146,2)</f>
        <v>0</v>
      </c>
      <c r="R146" s="180" t="s">
        <v>555</v>
      </c>
      <c r="S146" s="180" t="s">
        <v>272</v>
      </c>
      <c r="T146" s="181" t="s">
        <v>272</v>
      </c>
      <c r="U146" s="158">
        <v>1.448</v>
      </c>
      <c r="V146" s="158">
        <f>ROUND(E146*U146,2)</f>
        <v>4.7300000000000004</v>
      </c>
      <c r="W146" s="158"/>
      <c r="X146" s="158" t="s">
        <v>273</v>
      </c>
      <c r="Y146" s="158" t="s">
        <v>274</v>
      </c>
      <c r="Z146" s="147"/>
      <c r="AA146" s="147"/>
      <c r="AB146" s="147"/>
      <c r="AC146" s="147"/>
      <c r="AD146" s="147"/>
      <c r="AE146" s="147"/>
      <c r="AF146" s="147"/>
      <c r="AG146" s="147" t="s">
        <v>275</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2" x14ac:dyDescent="0.2">
      <c r="A147" s="154"/>
      <c r="B147" s="155"/>
      <c r="C147" s="193" t="s">
        <v>664</v>
      </c>
      <c r="D147" s="160"/>
      <c r="E147" s="161">
        <v>3.2648999999999999</v>
      </c>
      <c r="F147" s="158"/>
      <c r="G147" s="158"/>
      <c r="H147" s="158"/>
      <c r="I147" s="158"/>
      <c r="J147" s="158"/>
      <c r="K147" s="158"/>
      <c r="L147" s="158"/>
      <c r="M147" s="158"/>
      <c r="N147" s="157"/>
      <c r="O147" s="157"/>
      <c r="P147" s="157"/>
      <c r="Q147" s="157"/>
      <c r="R147" s="158"/>
      <c r="S147" s="158"/>
      <c r="T147" s="158"/>
      <c r="U147" s="158"/>
      <c r="V147" s="158"/>
      <c r="W147" s="158"/>
      <c r="X147" s="158"/>
      <c r="Y147" s="158"/>
      <c r="Z147" s="147"/>
      <c r="AA147" s="147"/>
      <c r="AB147" s="147"/>
      <c r="AC147" s="147"/>
      <c r="AD147" s="147"/>
      <c r="AE147" s="147"/>
      <c r="AF147" s="147"/>
      <c r="AG147" s="147" t="s">
        <v>279</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75">
        <v>42</v>
      </c>
      <c r="B148" s="176" t="s">
        <v>665</v>
      </c>
      <c r="C148" s="192" t="s">
        <v>666</v>
      </c>
      <c r="D148" s="177" t="s">
        <v>294</v>
      </c>
      <c r="E148" s="178">
        <v>21.06</v>
      </c>
      <c r="F148" s="179"/>
      <c r="G148" s="180">
        <f>ROUND(E148*F148,2)</f>
        <v>0</v>
      </c>
      <c r="H148" s="179"/>
      <c r="I148" s="180">
        <f>ROUND(E148*H148,2)</f>
        <v>0</v>
      </c>
      <c r="J148" s="179"/>
      <c r="K148" s="180">
        <f>ROUND(E148*J148,2)</f>
        <v>0</v>
      </c>
      <c r="L148" s="180">
        <v>21</v>
      </c>
      <c r="M148" s="180">
        <f>G148*(1+L148/100)</f>
        <v>0</v>
      </c>
      <c r="N148" s="178">
        <v>7.8200000000000006E-3</v>
      </c>
      <c r="O148" s="178">
        <f>ROUND(E148*N148,2)</f>
        <v>0.16</v>
      </c>
      <c r="P148" s="178">
        <v>0</v>
      </c>
      <c r="Q148" s="178">
        <f>ROUND(E148*P148,2)</f>
        <v>0</v>
      </c>
      <c r="R148" s="180" t="s">
        <v>555</v>
      </c>
      <c r="S148" s="180" t="s">
        <v>272</v>
      </c>
      <c r="T148" s="181" t="s">
        <v>272</v>
      </c>
      <c r="U148" s="158">
        <v>0.79</v>
      </c>
      <c r="V148" s="158">
        <f>ROUND(E148*U148,2)</f>
        <v>16.64</v>
      </c>
      <c r="W148" s="158"/>
      <c r="X148" s="158" t="s">
        <v>273</v>
      </c>
      <c r="Y148" s="158" t="s">
        <v>274</v>
      </c>
      <c r="Z148" s="147"/>
      <c r="AA148" s="147"/>
      <c r="AB148" s="147"/>
      <c r="AC148" s="147"/>
      <c r="AD148" s="147"/>
      <c r="AE148" s="147"/>
      <c r="AF148" s="147"/>
      <c r="AG148" s="147" t="s">
        <v>275</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2" x14ac:dyDescent="0.2">
      <c r="A149" s="154"/>
      <c r="B149" s="155"/>
      <c r="C149" s="193" t="s">
        <v>667</v>
      </c>
      <c r="D149" s="160"/>
      <c r="E149" s="161">
        <v>21.06</v>
      </c>
      <c r="F149" s="158"/>
      <c r="G149" s="158"/>
      <c r="H149" s="158"/>
      <c r="I149" s="158"/>
      <c r="J149" s="158"/>
      <c r="K149" s="158"/>
      <c r="L149" s="158"/>
      <c r="M149" s="158"/>
      <c r="N149" s="157"/>
      <c r="O149" s="157"/>
      <c r="P149" s="157"/>
      <c r="Q149" s="157"/>
      <c r="R149" s="158"/>
      <c r="S149" s="158"/>
      <c r="T149" s="158"/>
      <c r="U149" s="158"/>
      <c r="V149" s="158"/>
      <c r="W149" s="158"/>
      <c r="X149" s="158"/>
      <c r="Y149" s="158"/>
      <c r="Z149" s="147"/>
      <c r="AA149" s="147"/>
      <c r="AB149" s="147"/>
      <c r="AC149" s="147"/>
      <c r="AD149" s="147"/>
      <c r="AE149" s="147"/>
      <c r="AF149" s="147"/>
      <c r="AG149" s="147" t="s">
        <v>279</v>
      </c>
      <c r="AH149" s="147">
        <v>0</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75">
        <v>43</v>
      </c>
      <c r="B150" s="176" t="s">
        <v>668</v>
      </c>
      <c r="C150" s="192" t="s">
        <v>669</v>
      </c>
      <c r="D150" s="177" t="s">
        <v>294</v>
      </c>
      <c r="E150" s="178">
        <v>21.06</v>
      </c>
      <c r="F150" s="179"/>
      <c r="G150" s="180">
        <f>ROUND(E150*F150,2)</f>
        <v>0</v>
      </c>
      <c r="H150" s="179"/>
      <c r="I150" s="180">
        <f>ROUND(E150*H150,2)</f>
        <v>0</v>
      </c>
      <c r="J150" s="179"/>
      <c r="K150" s="180">
        <f>ROUND(E150*J150,2)</f>
        <v>0</v>
      </c>
      <c r="L150" s="180">
        <v>21</v>
      </c>
      <c r="M150" s="180">
        <f>G150*(1+L150/100)</f>
        <v>0</v>
      </c>
      <c r="N150" s="178">
        <v>0</v>
      </c>
      <c r="O150" s="178">
        <f>ROUND(E150*N150,2)</f>
        <v>0</v>
      </c>
      <c r="P150" s="178">
        <v>0</v>
      </c>
      <c r="Q150" s="178">
        <f>ROUND(E150*P150,2)</f>
        <v>0</v>
      </c>
      <c r="R150" s="180" t="s">
        <v>555</v>
      </c>
      <c r="S150" s="180" t="s">
        <v>272</v>
      </c>
      <c r="T150" s="181" t="s">
        <v>272</v>
      </c>
      <c r="U150" s="158">
        <v>0.24</v>
      </c>
      <c r="V150" s="158">
        <f>ROUND(E150*U150,2)</f>
        <v>5.05</v>
      </c>
      <c r="W150" s="158"/>
      <c r="X150" s="158" t="s">
        <v>273</v>
      </c>
      <c r="Y150" s="158" t="s">
        <v>274</v>
      </c>
      <c r="Z150" s="147"/>
      <c r="AA150" s="147"/>
      <c r="AB150" s="147"/>
      <c r="AC150" s="147"/>
      <c r="AD150" s="147"/>
      <c r="AE150" s="147"/>
      <c r="AF150" s="147"/>
      <c r="AG150" s="147" t="s">
        <v>275</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193" t="s">
        <v>670</v>
      </c>
      <c r="D151" s="160"/>
      <c r="E151" s="161">
        <v>21.06</v>
      </c>
      <c r="F151" s="158"/>
      <c r="G151" s="158"/>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279</v>
      </c>
      <c r="AH151" s="147">
        <v>5</v>
      </c>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75">
        <v>44</v>
      </c>
      <c r="B152" s="176" t="s">
        <v>671</v>
      </c>
      <c r="C152" s="192" t="s">
        <v>672</v>
      </c>
      <c r="D152" s="177" t="s">
        <v>282</v>
      </c>
      <c r="E152" s="178">
        <v>4.1459999999999999</v>
      </c>
      <c r="F152" s="179"/>
      <c r="G152" s="180">
        <f>ROUND(E152*F152,2)</f>
        <v>0</v>
      </c>
      <c r="H152" s="179"/>
      <c r="I152" s="180">
        <f>ROUND(E152*H152,2)</f>
        <v>0</v>
      </c>
      <c r="J152" s="179"/>
      <c r="K152" s="180">
        <f>ROUND(E152*J152,2)</f>
        <v>0</v>
      </c>
      <c r="L152" s="180">
        <v>21</v>
      </c>
      <c r="M152" s="180">
        <f>G152*(1+L152/100)</f>
        <v>0</v>
      </c>
      <c r="N152" s="178">
        <v>1.0543800000000001</v>
      </c>
      <c r="O152" s="178">
        <f>ROUND(E152*N152,2)</f>
        <v>4.37</v>
      </c>
      <c r="P152" s="178">
        <v>0</v>
      </c>
      <c r="Q152" s="178">
        <f>ROUND(E152*P152,2)</f>
        <v>0</v>
      </c>
      <c r="R152" s="180"/>
      <c r="S152" s="180" t="s">
        <v>290</v>
      </c>
      <c r="T152" s="181" t="s">
        <v>272</v>
      </c>
      <c r="U152" s="158">
        <v>15.211</v>
      </c>
      <c r="V152" s="158">
        <f>ROUND(E152*U152,2)</f>
        <v>63.06</v>
      </c>
      <c r="W152" s="158"/>
      <c r="X152" s="158" t="s">
        <v>273</v>
      </c>
      <c r="Y152" s="158" t="s">
        <v>274</v>
      </c>
      <c r="Z152" s="147"/>
      <c r="AA152" s="147"/>
      <c r="AB152" s="147"/>
      <c r="AC152" s="147"/>
      <c r="AD152" s="147"/>
      <c r="AE152" s="147"/>
      <c r="AF152" s="147"/>
      <c r="AG152" s="147" t="s">
        <v>275</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2" x14ac:dyDescent="0.2">
      <c r="A153" s="154"/>
      <c r="B153" s="155"/>
      <c r="C153" s="193" t="s">
        <v>673</v>
      </c>
      <c r="D153" s="160"/>
      <c r="E153" s="161">
        <v>4.1459999999999999</v>
      </c>
      <c r="F153" s="158"/>
      <c r="G153" s="158"/>
      <c r="H153" s="158"/>
      <c r="I153" s="158"/>
      <c r="J153" s="158"/>
      <c r="K153" s="158"/>
      <c r="L153" s="158"/>
      <c r="M153" s="158"/>
      <c r="N153" s="157"/>
      <c r="O153" s="157"/>
      <c r="P153" s="157"/>
      <c r="Q153" s="157"/>
      <c r="R153" s="158"/>
      <c r="S153" s="158"/>
      <c r="T153" s="158"/>
      <c r="U153" s="158"/>
      <c r="V153" s="158"/>
      <c r="W153" s="158"/>
      <c r="X153" s="158"/>
      <c r="Y153" s="158"/>
      <c r="Z153" s="147"/>
      <c r="AA153" s="147"/>
      <c r="AB153" s="147"/>
      <c r="AC153" s="147"/>
      <c r="AD153" s="147"/>
      <c r="AE153" s="147"/>
      <c r="AF153" s="147"/>
      <c r="AG153" s="147" t="s">
        <v>279</v>
      </c>
      <c r="AH153" s="147">
        <v>0</v>
      </c>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x14ac:dyDescent="0.2">
      <c r="A154" s="165" t="s">
        <v>266</v>
      </c>
      <c r="B154" s="166" t="s">
        <v>158</v>
      </c>
      <c r="C154" s="191" t="s">
        <v>159</v>
      </c>
      <c r="D154" s="167"/>
      <c r="E154" s="168"/>
      <c r="F154" s="169"/>
      <c r="G154" s="169">
        <f>SUMIF(AG155:AG167,"&lt;&gt;NOR",G155:G167)</f>
        <v>0</v>
      </c>
      <c r="H154" s="169"/>
      <c r="I154" s="169">
        <f>SUM(I155:I167)</f>
        <v>0</v>
      </c>
      <c r="J154" s="169"/>
      <c r="K154" s="169">
        <f>SUM(K155:K167)</f>
        <v>0</v>
      </c>
      <c r="L154" s="169"/>
      <c r="M154" s="169">
        <f>SUM(M155:M167)</f>
        <v>0</v>
      </c>
      <c r="N154" s="168"/>
      <c r="O154" s="168">
        <f>SUM(O155:O167)</f>
        <v>126.54</v>
      </c>
      <c r="P154" s="168"/>
      <c r="Q154" s="168">
        <f>SUM(Q155:Q167)</f>
        <v>0</v>
      </c>
      <c r="R154" s="169"/>
      <c r="S154" s="169"/>
      <c r="T154" s="170"/>
      <c r="U154" s="164"/>
      <c r="V154" s="164">
        <f>SUM(V155:V167)</f>
        <v>52.99</v>
      </c>
      <c r="W154" s="164"/>
      <c r="X154" s="164"/>
      <c r="Y154" s="164"/>
      <c r="AG154" t="s">
        <v>267</v>
      </c>
    </row>
    <row r="155" spans="1:60" ht="22.5" outlineLevel="1" x14ac:dyDescent="0.2">
      <c r="A155" s="175">
        <v>45</v>
      </c>
      <c r="B155" s="176" t="s">
        <v>674</v>
      </c>
      <c r="C155" s="192" t="s">
        <v>675</v>
      </c>
      <c r="D155" s="177" t="s">
        <v>294</v>
      </c>
      <c r="E155" s="178">
        <v>71.078749999999999</v>
      </c>
      <c r="F155" s="179"/>
      <c r="G155" s="180">
        <f>ROUND(E155*F155,2)</f>
        <v>0</v>
      </c>
      <c r="H155" s="179"/>
      <c r="I155" s="180">
        <f>ROUND(E155*H155,2)</f>
        <v>0</v>
      </c>
      <c r="J155" s="179"/>
      <c r="K155" s="180">
        <f>ROUND(E155*J155,2)</f>
        <v>0</v>
      </c>
      <c r="L155" s="180">
        <v>21</v>
      </c>
      <c r="M155" s="180">
        <f>G155*(1+L155/100)</f>
        <v>0</v>
      </c>
      <c r="N155" s="178">
        <v>0.28799999999999998</v>
      </c>
      <c r="O155" s="178">
        <f>ROUND(E155*N155,2)</f>
        <v>20.47</v>
      </c>
      <c r="P155" s="178">
        <v>0</v>
      </c>
      <c r="Q155" s="178">
        <f>ROUND(E155*P155,2)</f>
        <v>0</v>
      </c>
      <c r="R155" s="180" t="s">
        <v>676</v>
      </c>
      <c r="S155" s="180" t="s">
        <v>272</v>
      </c>
      <c r="T155" s="181" t="s">
        <v>272</v>
      </c>
      <c r="U155" s="158">
        <v>2.3E-2</v>
      </c>
      <c r="V155" s="158">
        <f>ROUND(E155*U155,2)</f>
        <v>1.63</v>
      </c>
      <c r="W155" s="158"/>
      <c r="X155" s="158" t="s">
        <v>273</v>
      </c>
      <c r="Y155" s="158" t="s">
        <v>274</v>
      </c>
      <c r="Z155" s="147"/>
      <c r="AA155" s="147"/>
      <c r="AB155" s="147"/>
      <c r="AC155" s="147"/>
      <c r="AD155" s="147"/>
      <c r="AE155" s="147"/>
      <c r="AF155" s="147"/>
      <c r="AG155" s="147" t="s">
        <v>275</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2" x14ac:dyDescent="0.2">
      <c r="A156" s="154"/>
      <c r="B156" s="155"/>
      <c r="C156" s="193" t="s">
        <v>677</v>
      </c>
      <c r="D156" s="160"/>
      <c r="E156" s="161">
        <v>35.575000000000003</v>
      </c>
      <c r="F156" s="158"/>
      <c r="G156" s="158"/>
      <c r="H156" s="158"/>
      <c r="I156" s="158"/>
      <c r="J156" s="158"/>
      <c r="K156" s="158"/>
      <c r="L156" s="158"/>
      <c r="M156" s="158"/>
      <c r="N156" s="157"/>
      <c r="O156" s="157"/>
      <c r="P156" s="157"/>
      <c r="Q156" s="157"/>
      <c r="R156" s="158"/>
      <c r="S156" s="158"/>
      <c r="T156" s="158"/>
      <c r="U156" s="158"/>
      <c r="V156" s="158"/>
      <c r="W156" s="158"/>
      <c r="X156" s="158"/>
      <c r="Y156" s="158"/>
      <c r="Z156" s="147"/>
      <c r="AA156" s="147"/>
      <c r="AB156" s="147"/>
      <c r="AC156" s="147"/>
      <c r="AD156" s="147"/>
      <c r="AE156" s="147"/>
      <c r="AF156" s="147"/>
      <c r="AG156" s="147" t="s">
        <v>279</v>
      </c>
      <c r="AH156" s="147">
        <v>0</v>
      </c>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3" x14ac:dyDescent="0.2">
      <c r="A157" s="154"/>
      <c r="B157" s="155"/>
      <c r="C157" s="193" t="s">
        <v>678</v>
      </c>
      <c r="D157" s="160"/>
      <c r="E157" s="161">
        <v>35.503749999999997</v>
      </c>
      <c r="F157" s="158"/>
      <c r="G157" s="158"/>
      <c r="H157" s="158"/>
      <c r="I157" s="158"/>
      <c r="J157" s="158"/>
      <c r="K157" s="158"/>
      <c r="L157" s="158"/>
      <c r="M157" s="158"/>
      <c r="N157" s="157"/>
      <c r="O157" s="157"/>
      <c r="P157" s="157"/>
      <c r="Q157" s="157"/>
      <c r="R157" s="158"/>
      <c r="S157" s="158"/>
      <c r="T157" s="158"/>
      <c r="U157" s="158"/>
      <c r="V157" s="158"/>
      <c r="W157" s="158"/>
      <c r="X157" s="158"/>
      <c r="Y157" s="158"/>
      <c r="Z157" s="147"/>
      <c r="AA157" s="147"/>
      <c r="AB157" s="147"/>
      <c r="AC157" s="147"/>
      <c r="AD157" s="147"/>
      <c r="AE157" s="147"/>
      <c r="AF157" s="147"/>
      <c r="AG157" s="147" t="s">
        <v>279</v>
      </c>
      <c r="AH157" s="147">
        <v>0</v>
      </c>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ht="22.5" outlineLevel="1" x14ac:dyDescent="0.2">
      <c r="A158" s="175">
        <v>46</v>
      </c>
      <c r="B158" s="176" t="s">
        <v>679</v>
      </c>
      <c r="C158" s="192" t="s">
        <v>680</v>
      </c>
      <c r="D158" s="177" t="s">
        <v>294</v>
      </c>
      <c r="E158" s="178">
        <v>101.9049</v>
      </c>
      <c r="F158" s="179"/>
      <c r="G158" s="180">
        <f>ROUND(E158*F158,2)</f>
        <v>0</v>
      </c>
      <c r="H158" s="179"/>
      <c r="I158" s="180">
        <f>ROUND(E158*H158,2)</f>
        <v>0</v>
      </c>
      <c r="J158" s="179"/>
      <c r="K158" s="180">
        <f>ROUND(E158*J158,2)</f>
        <v>0</v>
      </c>
      <c r="L158" s="180">
        <v>21</v>
      </c>
      <c r="M158" s="180">
        <f>G158*(1+L158/100)</f>
        <v>0</v>
      </c>
      <c r="N158" s="178">
        <v>0.378</v>
      </c>
      <c r="O158" s="178">
        <f>ROUND(E158*N158,2)</f>
        <v>38.520000000000003</v>
      </c>
      <c r="P158" s="178">
        <v>0</v>
      </c>
      <c r="Q158" s="178">
        <f>ROUND(E158*P158,2)</f>
        <v>0</v>
      </c>
      <c r="R158" s="180" t="s">
        <v>676</v>
      </c>
      <c r="S158" s="180" t="s">
        <v>272</v>
      </c>
      <c r="T158" s="181" t="s">
        <v>272</v>
      </c>
      <c r="U158" s="158">
        <v>2.5999999999999999E-2</v>
      </c>
      <c r="V158" s="158">
        <f>ROUND(E158*U158,2)</f>
        <v>2.65</v>
      </c>
      <c r="W158" s="158"/>
      <c r="X158" s="158" t="s">
        <v>273</v>
      </c>
      <c r="Y158" s="158" t="s">
        <v>274</v>
      </c>
      <c r="Z158" s="147"/>
      <c r="AA158" s="147"/>
      <c r="AB158" s="147"/>
      <c r="AC158" s="147"/>
      <c r="AD158" s="147"/>
      <c r="AE158" s="147"/>
      <c r="AF158" s="147"/>
      <c r="AG158" s="147" t="s">
        <v>275</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2" x14ac:dyDescent="0.2">
      <c r="A159" s="154"/>
      <c r="B159" s="155"/>
      <c r="C159" s="193" t="s">
        <v>681</v>
      </c>
      <c r="D159" s="160"/>
      <c r="E159" s="161">
        <v>101.9049</v>
      </c>
      <c r="F159" s="158"/>
      <c r="G159" s="158"/>
      <c r="H159" s="158"/>
      <c r="I159" s="158"/>
      <c r="J159" s="158"/>
      <c r="K159" s="158"/>
      <c r="L159" s="158"/>
      <c r="M159" s="158"/>
      <c r="N159" s="157"/>
      <c r="O159" s="157"/>
      <c r="P159" s="157"/>
      <c r="Q159" s="157"/>
      <c r="R159" s="158"/>
      <c r="S159" s="158"/>
      <c r="T159" s="158"/>
      <c r="U159" s="158"/>
      <c r="V159" s="158"/>
      <c r="W159" s="158"/>
      <c r="X159" s="158"/>
      <c r="Y159" s="158"/>
      <c r="Z159" s="147"/>
      <c r="AA159" s="147"/>
      <c r="AB159" s="147"/>
      <c r="AC159" s="147"/>
      <c r="AD159" s="147"/>
      <c r="AE159" s="147"/>
      <c r="AF159" s="147"/>
      <c r="AG159" s="147" t="s">
        <v>279</v>
      </c>
      <c r="AH159" s="147">
        <v>0</v>
      </c>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ht="22.5" outlineLevel="1" x14ac:dyDescent="0.2">
      <c r="A160" s="175">
        <v>47</v>
      </c>
      <c r="B160" s="176" t="s">
        <v>682</v>
      </c>
      <c r="C160" s="192" t="s">
        <v>683</v>
      </c>
      <c r="D160" s="177" t="s">
        <v>294</v>
      </c>
      <c r="E160" s="178">
        <v>101.9049</v>
      </c>
      <c r="F160" s="179"/>
      <c r="G160" s="180">
        <f>ROUND(E160*F160,2)</f>
        <v>0</v>
      </c>
      <c r="H160" s="179"/>
      <c r="I160" s="180">
        <f>ROUND(E160*H160,2)</f>
        <v>0</v>
      </c>
      <c r="J160" s="179"/>
      <c r="K160" s="180">
        <f>ROUND(E160*J160,2)</f>
        <v>0</v>
      </c>
      <c r="L160" s="180">
        <v>21</v>
      </c>
      <c r="M160" s="180">
        <f>G160*(1+L160/100)</f>
        <v>0</v>
      </c>
      <c r="N160" s="178">
        <v>0.4536</v>
      </c>
      <c r="O160" s="178">
        <f>ROUND(E160*N160,2)</f>
        <v>46.22</v>
      </c>
      <c r="P160" s="178">
        <v>0</v>
      </c>
      <c r="Q160" s="178">
        <f>ROUND(E160*P160,2)</f>
        <v>0</v>
      </c>
      <c r="R160" s="180" t="s">
        <v>676</v>
      </c>
      <c r="S160" s="180" t="s">
        <v>272</v>
      </c>
      <c r="T160" s="181" t="s">
        <v>272</v>
      </c>
      <c r="U160" s="158">
        <v>2.5999999999999999E-2</v>
      </c>
      <c r="V160" s="158">
        <f>ROUND(E160*U160,2)</f>
        <v>2.65</v>
      </c>
      <c r="W160" s="158"/>
      <c r="X160" s="158" t="s">
        <v>273</v>
      </c>
      <c r="Y160" s="158" t="s">
        <v>274</v>
      </c>
      <c r="Z160" s="147"/>
      <c r="AA160" s="147"/>
      <c r="AB160" s="147"/>
      <c r="AC160" s="147"/>
      <c r="AD160" s="147"/>
      <c r="AE160" s="147"/>
      <c r="AF160" s="147"/>
      <c r="AG160" s="147" t="s">
        <v>275</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2" x14ac:dyDescent="0.2">
      <c r="A161" s="154"/>
      <c r="B161" s="155"/>
      <c r="C161" s="193" t="s">
        <v>681</v>
      </c>
      <c r="D161" s="160"/>
      <c r="E161" s="161">
        <v>101.9049</v>
      </c>
      <c r="F161" s="158"/>
      <c r="G161" s="158"/>
      <c r="H161" s="158"/>
      <c r="I161" s="158"/>
      <c r="J161" s="158"/>
      <c r="K161" s="158"/>
      <c r="L161" s="158"/>
      <c r="M161" s="158"/>
      <c r="N161" s="157"/>
      <c r="O161" s="157"/>
      <c r="P161" s="157"/>
      <c r="Q161" s="157"/>
      <c r="R161" s="158"/>
      <c r="S161" s="158"/>
      <c r="T161" s="158"/>
      <c r="U161" s="158"/>
      <c r="V161" s="158"/>
      <c r="W161" s="158"/>
      <c r="X161" s="158"/>
      <c r="Y161" s="158"/>
      <c r="Z161" s="147"/>
      <c r="AA161" s="147"/>
      <c r="AB161" s="147"/>
      <c r="AC161" s="147"/>
      <c r="AD161" s="147"/>
      <c r="AE161" s="147"/>
      <c r="AF161" s="147"/>
      <c r="AG161" s="147" t="s">
        <v>279</v>
      </c>
      <c r="AH161" s="147">
        <v>0</v>
      </c>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75">
        <v>48</v>
      </c>
      <c r="B162" s="176" t="s">
        <v>684</v>
      </c>
      <c r="C162" s="192" t="s">
        <v>685</v>
      </c>
      <c r="D162" s="177" t="s">
        <v>294</v>
      </c>
      <c r="E162" s="178">
        <v>101.9049</v>
      </c>
      <c r="F162" s="179"/>
      <c r="G162" s="180">
        <f>ROUND(E162*F162,2)</f>
        <v>0</v>
      </c>
      <c r="H162" s="179"/>
      <c r="I162" s="180">
        <f>ROUND(E162*H162,2)</f>
        <v>0</v>
      </c>
      <c r="J162" s="179"/>
      <c r="K162" s="180">
        <f>ROUND(E162*J162,2)</f>
        <v>0</v>
      </c>
      <c r="L162" s="180">
        <v>21</v>
      </c>
      <c r="M162" s="180">
        <f>G162*(1+L162/100)</f>
        <v>0</v>
      </c>
      <c r="N162" s="178">
        <v>7.3899999999999993E-2</v>
      </c>
      <c r="O162" s="178">
        <f>ROUND(E162*N162,2)</f>
        <v>7.53</v>
      </c>
      <c r="P162" s="178">
        <v>0</v>
      </c>
      <c r="Q162" s="178">
        <f>ROUND(E162*P162,2)</f>
        <v>0</v>
      </c>
      <c r="R162" s="180" t="s">
        <v>676</v>
      </c>
      <c r="S162" s="180" t="s">
        <v>272</v>
      </c>
      <c r="T162" s="181" t="s">
        <v>272</v>
      </c>
      <c r="U162" s="158">
        <v>0.45200000000000001</v>
      </c>
      <c r="V162" s="158">
        <f>ROUND(E162*U162,2)</f>
        <v>46.06</v>
      </c>
      <c r="W162" s="158"/>
      <c r="X162" s="158" t="s">
        <v>273</v>
      </c>
      <c r="Y162" s="158" t="s">
        <v>274</v>
      </c>
      <c r="Z162" s="147"/>
      <c r="AA162" s="147"/>
      <c r="AB162" s="147"/>
      <c r="AC162" s="147"/>
      <c r="AD162" s="147"/>
      <c r="AE162" s="147"/>
      <c r="AF162" s="147"/>
      <c r="AG162" s="147" t="s">
        <v>275</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ht="22.5" outlineLevel="2" x14ac:dyDescent="0.2">
      <c r="A163" s="154"/>
      <c r="B163" s="155"/>
      <c r="C163" s="266" t="s">
        <v>686</v>
      </c>
      <c r="D163" s="267"/>
      <c r="E163" s="267"/>
      <c r="F163" s="267"/>
      <c r="G163" s="267"/>
      <c r="H163" s="158"/>
      <c r="I163" s="158"/>
      <c r="J163" s="158"/>
      <c r="K163" s="158"/>
      <c r="L163" s="158"/>
      <c r="M163" s="158"/>
      <c r="N163" s="157"/>
      <c r="O163" s="157"/>
      <c r="P163" s="157"/>
      <c r="Q163" s="157"/>
      <c r="R163" s="158"/>
      <c r="S163" s="158"/>
      <c r="T163" s="158"/>
      <c r="U163" s="158"/>
      <c r="V163" s="158"/>
      <c r="W163" s="158"/>
      <c r="X163" s="158"/>
      <c r="Y163" s="158"/>
      <c r="Z163" s="147"/>
      <c r="AA163" s="147"/>
      <c r="AB163" s="147"/>
      <c r="AC163" s="147"/>
      <c r="AD163" s="147"/>
      <c r="AE163" s="147"/>
      <c r="AF163" s="147"/>
      <c r="AG163" s="147" t="s">
        <v>277</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89" t="str">
        <f>C163</f>
        <v>s provedením lože z kameniva drceného, s vyplněním spár, s dvojitým hutněním a se smetením přebytečného materiálu na krajnici. S dodáním hmot pro lože a výplň spár.</v>
      </c>
      <c r="BB163" s="147"/>
      <c r="BC163" s="147"/>
      <c r="BD163" s="147"/>
      <c r="BE163" s="147"/>
      <c r="BF163" s="147"/>
      <c r="BG163" s="147"/>
      <c r="BH163" s="147"/>
    </row>
    <row r="164" spans="1:60" outlineLevel="2" x14ac:dyDescent="0.2">
      <c r="A164" s="154"/>
      <c r="B164" s="155"/>
      <c r="C164" s="193" t="s">
        <v>687</v>
      </c>
      <c r="D164" s="160"/>
      <c r="E164" s="161">
        <v>101.9049</v>
      </c>
      <c r="F164" s="158"/>
      <c r="G164" s="158"/>
      <c r="H164" s="158"/>
      <c r="I164" s="158"/>
      <c r="J164" s="158"/>
      <c r="K164" s="158"/>
      <c r="L164" s="158"/>
      <c r="M164" s="158"/>
      <c r="N164" s="157"/>
      <c r="O164" s="157"/>
      <c r="P164" s="157"/>
      <c r="Q164" s="157"/>
      <c r="R164" s="158"/>
      <c r="S164" s="158"/>
      <c r="T164" s="158"/>
      <c r="U164" s="158"/>
      <c r="V164" s="158"/>
      <c r="W164" s="158"/>
      <c r="X164" s="158"/>
      <c r="Y164" s="158"/>
      <c r="Z164" s="147"/>
      <c r="AA164" s="147"/>
      <c r="AB164" s="147"/>
      <c r="AC164" s="147"/>
      <c r="AD164" s="147"/>
      <c r="AE164" s="147"/>
      <c r="AF164" s="147"/>
      <c r="AG164" s="147" t="s">
        <v>279</v>
      </c>
      <c r="AH164" s="147">
        <v>5</v>
      </c>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ht="22.5" outlineLevel="1" x14ac:dyDescent="0.2">
      <c r="A165" s="175">
        <v>49</v>
      </c>
      <c r="B165" s="176" t="s">
        <v>688</v>
      </c>
      <c r="C165" s="192" t="s">
        <v>689</v>
      </c>
      <c r="D165" s="177" t="s">
        <v>294</v>
      </c>
      <c r="E165" s="178">
        <v>107.00015</v>
      </c>
      <c r="F165" s="179"/>
      <c r="G165" s="180">
        <f>ROUND(E165*F165,2)</f>
        <v>0</v>
      </c>
      <c r="H165" s="179"/>
      <c r="I165" s="180">
        <f>ROUND(E165*H165,2)</f>
        <v>0</v>
      </c>
      <c r="J165" s="179"/>
      <c r="K165" s="180">
        <f>ROUND(E165*J165,2)</f>
        <v>0</v>
      </c>
      <c r="L165" s="180">
        <v>21</v>
      </c>
      <c r="M165" s="180">
        <f>G165*(1+L165/100)</f>
        <v>0</v>
      </c>
      <c r="N165" s="178">
        <v>0.129</v>
      </c>
      <c r="O165" s="178">
        <f>ROUND(E165*N165,2)</f>
        <v>13.8</v>
      </c>
      <c r="P165" s="178">
        <v>0</v>
      </c>
      <c r="Q165" s="178">
        <f>ROUND(E165*P165,2)</f>
        <v>0</v>
      </c>
      <c r="R165" s="180" t="s">
        <v>283</v>
      </c>
      <c r="S165" s="180" t="s">
        <v>272</v>
      </c>
      <c r="T165" s="181" t="s">
        <v>272</v>
      </c>
      <c r="U165" s="158">
        <v>0</v>
      </c>
      <c r="V165" s="158">
        <f>ROUND(E165*U165,2)</f>
        <v>0</v>
      </c>
      <c r="W165" s="158"/>
      <c r="X165" s="158" t="s">
        <v>284</v>
      </c>
      <c r="Y165" s="158" t="s">
        <v>274</v>
      </c>
      <c r="Z165" s="147"/>
      <c r="AA165" s="147"/>
      <c r="AB165" s="147"/>
      <c r="AC165" s="147"/>
      <c r="AD165" s="147"/>
      <c r="AE165" s="147"/>
      <c r="AF165" s="147"/>
      <c r="AG165" s="147" t="s">
        <v>285</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outlineLevel="2" x14ac:dyDescent="0.2">
      <c r="A166" s="154"/>
      <c r="B166" s="155"/>
      <c r="C166" s="193" t="s">
        <v>687</v>
      </c>
      <c r="D166" s="160"/>
      <c r="E166" s="161">
        <v>101.9049</v>
      </c>
      <c r="F166" s="158"/>
      <c r="G166" s="158"/>
      <c r="H166" s="158"/>
      <c r="I166" s="158"/>
      <c r="J166" s="158"/>
      <c r="K166" s="158"/>
      <c r="L166" s="158"/>
      <c r="M166" s="158"/>
      <c r="N166" s="157"/>
      <c r="O166" s="157"/>
      <c r="P166" s="157"/>
      <c r="Q166" s="157"/>
      <c r="R166" s="158"/>
      <c r="S166" s="158"/>
      <c r="T166" s="158"/>
      <c r="U166" s="158"/>
      <c r="V166" s="158"/>
      <c r="W166" s="158"/>
      <c r="X166" s="158"/>
      <c r="Y166" s="158"/>
      <c r="Z166" s="147"/>
      <c r="AA166" s="147"/>
      <c r="AB166" s="147"/>
      <c r="AC166" s="147"/>
      <c r="AD166" s="147"/>
      <c r="AE166" s="147"/>
      <c r="AF166" s="147"/>
      <c r="AG166" s="147" t="s">
        <v>279</v>
      </c>
      <c r="AH166" s="147">
        <v>5</v>
      </c>
      <c r="AI166" s="147"/>
      <c r="AJ166" s="147"/>
      <c r="AK166" s="147"/>
      <c r="AL166" s="147"/>
      <c r="AM166" s="147"/>
      <c r="AN166" s="147"/>
      <c r="AO166" s="147"/>
      <c r="AP166" s="147"/>
      <c r="AQ166" s="147"/>
      <c r="AR166" s="147"/>
      <c r="AS166" s="147"/>
      <c r="AT166" s="147"/>
      <c r="AU166" s="147"/>
      <c r="AV166" s="147"/>
      <c r="AW166" s="147"/>
      <c r="AX166" s="147"/>
      <c r="AY166" s="147"/>
      <c r="AZ166" s="147"/>
      <c r="BA166" s="147"/>
      <c r="BB166" s="147"/>
      <c r="BC166" s="147"/>
      <c r="BD166" s="147"/>
      <c r="BE166" s="147"/>
      <c r="BF166" s="147"/>
      <c r="BG166" s="147"/>
      <c r="BH166" s="147"/>
    </row>
    <row r="167" spans="1:60" outlineLevel="3" x14ac:dyDescent="0.2">
      <c r="A167" s="154"/>
      <c r="B167" s="155"/>
      <c r="C167" s="195" t="s">
        <v>690</v>
      </c>
      <c r="D167" s="162"/>
      <c r="E167" s="163">
        <v>5.0952500000000001</v>
      </c>
      <c r="F167" s="158"/>
      <c r="G167" s="158"/>
      <c r="H167" s="158"/>
      <c r="I167" s="158"/>
      <c r="J167" s="158"/>
      <c r="K167" s="158"/>
      <c r="L167" s="158"/>
      <c r="M167" s="158"/>
      <c r="N167" s="157"/>
      <c r="O167" s="157"/>
      <c r="P167" s="157"/>
      <c r="Q167" s="157"/>
      <c r="R167" s="158"/>
      <c r="S167" s="158"/>
      <c r="T167" s="158"/>
      <c r="U167" s="158"/>
      <c r="V167" s="158"/>
      <c r="W167" s="158"/>
      <c r="X167" s="158"/>
      <c r="Y167" s="158"/>
      <c r="Z167" s="147"/>
      <c r="AA167" s="147"/>
      <c r="AB167" s="147"/>
      <c r="AC167" s="147"/>
      <c r="AD167" s="147"/>
      <c r="AE167" s="147"/>
      <c r="AF167" s="147"/>
      <c r="AG167" s="147" t="s">
        <v>279</v>
      </c>
      <c r="AH167" s="147">
        <v>4</v>
      </c>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x14ac:dyDescent="0.2">
      <c r="A168" s="165" t="s">
        <v>266</v>
      </c>
      <c r="B168" s="166" t="s">
        <v>160</v>
      </c>
      <c r="C168" s="191" t="s">
        <v>161</v>
      </c>
      <c r="D168" s="167"/>
      <c r="E168" s="168"/>
      <c r="F168" s="169"/>
      <c r="G168" s="169">
        <f>SUMIF(AG169:AG191,"&lt;&gt;NOR",G169:G191)</f>
        <v>0</v>
      </c>
      <c r="H168" s="169"/>
      <c r="I168" s="169">
        <f>SUM(I169:I191)</f>
        <v>0</v>
      </c>
      <c r="J168" s="169"/>
      <c r="K168" s="169">
        <f>SUM(K169:K191)</f>
        <v>0</v>
      </c>
      <c r="L168" s="169"/>
      <c r="M168" s="169">
        <f>SUM(M169:M191)</f>
        <v>0</v>
      </c>
      <c r="N168" s="168"/>
      <c r="O168" s="168">
        <f>SUM(O169:O191)</f>
        <v>6.4899999999999993</v>
      </c>
      <c r="P168" s="168"/>
      <c r="Q168" s="168">
        <f>SUM(Q169:Q191)</f>
        <v>0</v>
      </c>
      <c r="R168" s="169"/>
      <c r="S168" s="169"/>
      <c r="T168" s="170"/>
      <c r="U168" s="164"/>
      <c r="V168" s="164">
        <f>SUM(V169:V191)</f>
        <v>281.76</v>
      </c>
      <c r="W168" s="164"/>
      <c r="X168" s="164"/>
      <c r="Y168" s="164"/>
      <c r="AG168" t="s">
        <v>267</v>
      </c>
    </row>
    <row r="169" spans="1:60" outlineLevel="1" x14ac:dyDescent="0.2">
      <c r="A169" s="175">
        <v>50</v>
      </c>
      <c r="B169" s="176" t="s">
        <v>691</v>
      </c>
      <c r="C169" s="192" t="s">
        <v>692</v>
      </c>
      <c r="D169" s="177" t="s">
        <v>294</v>
      </c>
      <c r="E169" s="178">
        <v>105.51</v>
      </c>
      <c r="F169" s="179"/>
      <c r="G169" s="180">
        <f>ROUND(E169*F169,2)</f>
        <v>0</v>
      </c>
      <c r="H169" s="179"/>
      <c r="I169" s="180">
        <f>ROUND(E169*H169,2)</f>
        <v>0</v>
      </c>
      <c r="J169" s="179"/>
      <c r="K169" s="180">
        <f>ROUND(E169*J169,2)</f>
        <v>0</v>
      </c>
      <c r="L169" s="180">
        <v>21</v>
      </c>
      <c r="M169" s="180">
        <f>G169*(1+L169/100)</f>
        <v>0</v>
      </c>
      <c r="N169" s="178">
        <v>4.0500000000000001E-2</v>
      </c>
      <c r="O169" s="178">
        <f>ROUND(E169*N169,2)</f>
        <v>4.2699999999999996</v>
      </c>
      <c r="P169" s="178">
        <v>0</v>
      </c>
      <c r="Q169" s="178">
        <f>ROUND(E169*P169,2)</f>
        <v>0</v>
      </c>
      <c r="R169" s="180" t="s">
        <v>555</v>
      </c>
      <c r="S169" s="180" t="s">
        <v>272</v>
      </c>
      <c r="T169" s="181" t="s">
        <v>272</v>
      </c>
      <c r="U169" s="158">
        <v>1.0973999999999999</v>
      </c>
      <c r="V169" s="158">
        <f>ROUND(E169*U169,2)</f>
        <v>115.79</v>
      </c>
      <c r="W169" s="158"/>
      <c r="X169" s="158" t="s">
        <v>273</v>
      </c>
      <c r="Y169" s="158" t="s">
        <v>274</v>
      </c>
      <c r="Z169" s="147"/>
      <c r="AA169" s="147"/>
      <c r="AB169" s="147"/>
      <c r="AC169" s="147"/>
      <c r="AD169" s="147"/>
      <c r="AE169" s="147"/>
      <c r="AF169" s="147"/>
      <c r="AG169" s="147" t="s">
        <v>275</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2" x14ac:dyDescent="0.2">
      <c r="A170" s="154"/>
      <c r="B170" s="155"/>
      <c r="C170" s="266" t="s">
        <v>693</v>
      </c>
      <c r="D170" s="267"/>
      <c r="E170" s="267"/>
      <c r="F170" s="267"/>
      <c r="G170" s="267"/>
      <c r="H170" s="158"/>
      <c r="I170" s="158"/>
      <c r="J170" s="158"/>
      <c r="K170" s="158"/>
      <c r="L170" s="158"/>
      <c r="M170" s="158"/>
      <c r="N170" s="157"/>
      <c r="O170" s="157"/>
      <c r="P170" s="157"/>
      <c r="Q170" s="157"/>
      <c r="R170" s="158"/>
      <c r="S170" s="158"/>
      <c r="T170" s="158"/>
      <c r="U170" s="158"/>
      <c r="V170" s="158"/>
      <c r="W170" s="158"/>
      <c r="X170" s="158"/>
      <c r="Y170" s="158"/>
      <c r="Z170" s="147"/>
      <c r="AA170" s="147"/>
      <c r="AB170" s="147"/>
      <c r="AC170" s="147"/>
      <c r="AD170" s="147"/>
      <c r="AE170" s="147"/>
      <c r="AF170" s="147"/>
      <c r="AG170" s="147" t="s">
        <v>277</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2" x14ac:dyDescent="0.2">
      <c r="A171" s="154"/>
      <c r="B171" s="155"/>
      <c r="C171" s="193" t="s">
        <v>694</v>
      </c>
      <c r="D171" s="160"/>
      <c r="E171" s="161">
        <v>97.59</v>
      </c>
      <c r="F171" s="158"/>
      <c r="G171" s="158"/>
      <c r="H171" s="158"/>
      <c r="I171" s="158"/>
      <c r="J171" s="158"/>
      <c r="K171" s="158"/>
      <c r="L171" s="158"/>
      <c r="M171" s="158"/>
      <c r="N171" s="157"/>
      <c r="O171" s="157"/>
      <c r="P171" s="157"/>
      <c r="Q171" s="157"/>
      <c r="R171" s="158"/>
      <c r="S171" s="158"/>
      <c r="T171" s="158"/>
      <c r="U171" s="158"/>
      <c r="V171" s="158"/>
      <c r="W171" s="158"/>
      <c r="X171" s="158"/>
      <c r="Y171" s="158"/>
      <c r="Z171" s="147"/>
      <c r="AA171" s="147"/>
      <c r="AB171" s="147"/>
      <c r="AC171" s="147"/>
      <c r="AD171" s="147"/>
      <c r="AE171" s="147"/>
      <c r="AF171" s="147"/>
      <c r="AG171" s="147" t="s">
        <v>279</v>
      </c>
      <c r="AH171" s="147">
        <v>0</v>
      </c>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3" x14ac:dyDescent="0.2">
      <c r="A172" s="154"/>
      <c r="B172" s="155"/>
      <c r="C172" s="193" t="s">
        <v>695</v>
      </c>
      <c r="D172" s="160"/>
      <c r="E172" s="161">
        <v>7.92</v>
      </c>
      <c r="F172" s="158"/>
      <c r="G172" s="158"/>
      <c r="H172" s="158"/>
      <c r="I172" s="158"/>
      <c r="J172" s="158"/>
      <c r="K172" s="158"/>
      <c r="L172" s="158"/>
      <c r="M172" s="158"/>
      <c r="N172" s="157"/>
      <c r="O172" s="157"/>
      <c r="P172" s="157"/>
      <c r="Q172" s="157"/>
      <c r="R172" s="158"/>
      <c r="S172" s="158"/>
      <c r="T172" s="158"/>
      <c r="U172" s="158"/>
      <c r="V172" s="158"/>
      <c r="W172" s="158"/>
      <c r="X172" s="158"/>
      <c r="Y172" s="158"/>
      <c r="Z172" s="147"/>
      <c r="AA172" s="147"/>
      <c r="AB172" s="147"/>
      <c r="AC172" s="147"/>
      <c r="AD172" s="147"/>
      <c r="AE172" s="147"/>
      <c r="AF172" s="147"/>
      <c r="AG172" s="147" t="s">
        <v>279</v>
      </c>
      <c r="AH172" s="147">
        <v>0</v>
      </c>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75">
        <v>51</v>
      </c>
      <c r="B173" s="176" t="s">
        <v>696</v>
      </c>
      <c r="C173" s="192" t="s">
        <v>697</v>
      </c>
      <c r="D173" s="177" t="s">
        <v>294</v>
      </c>
      <c r="E173" s="178">
        <v>173.9365</v>
      </c>
      <c r="F173" s="179"/>
      <c r="G173" s="180">
        <f>ROUND(E173*F173,2)</f>
        <v>0</v>
      </c>
      <c r="H173" s="179"/>
      <c r="I173" s="180">
        <f>ROUND(E173*H173,2)</f>
        <v>0</v>
      </c>
      <c r="J173" s="179"/>
      <c r="K173" s="180">
        <f>ROUND(E173*J173,2)</f>
        <v>0</v>
      </c>
      <c r="L173" s="180">
        <v>21</v>
      </c>
      <c r="M173" s="180">
        <f>G173*(1+L173/100)</f>
        <v>0</v>
      </c>
      <c r="N173" s="178">
        <v>6.3499999999999997E-3</v>
      </c>
      <c r="O173" s="178">
        <f>ROUND(E173*N173,2)</f>
        <v>1.1000000000000001</v>
      </c>
      <c r="P173" s="178">
        <v>0</v>
      </c>
      <c r="Q173" s="178">
        <f>ROUND(E173*P173,2)</f>
        <v>0</v>
      </c>
      <c r="R173" s="180" t="s">
        <v>555</v>
      </c>
      <c r="S173" s="180" t="s">
        <v>272</v>
      </c>
      <c r="T173" s="181" t="s">
        <v>272</v>
      </c>
      <c r="U173" s="158">
        <v>0.31900000000000001</v>
      </c>
      <c r="V173" s="158">
        <f>ROUND(E173*U173,2)</f>
        <v>55.49</v>
      </c>
      <c r="W173" s="158"/>
      <c r="X173" s="158" t="s">
        <v>273</v>
      </c>
      <c r="Y173" s="158" t="s">
        <v>274</v>
      </c>
      <c r="Z173" s="147"/>
      <c r="AA173" s="147"/>
      <c r="AB173" s="147"/>
      <c r="AC173" s="147"/>
      <c r="AD173" s="147"/>
      <c r="AE173" s="147"/>
      <c r="AF173" s="147"/>
      <c r="AG173" s="147" t="s">
        <v>275</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ht="22.5" outlineLevel="2" x14ac:dyDescent="0.2">
      <c r="A174" s="154"/>
      <c r="B174" s="155"/>
      <c r="C174" s="266" t="s">
        <v>698</v>
      </c>
      <c r="D174" s="267"/>
      <c r="E174" s="267"/>
      <c r="F174" s="267"/>
      <c r="G174" s="267"/>
      <c r="H174" s="158"/>
      <c r="I174" s="158"/>
      <c r="J174" s="158"/>
      <c r="K174" s="158"/>
      <c r="L174" s="158"/>
      <c r="M174" s="158"/>
      <c r="N174" s="157"/>
      <c r="O174" s="157"/>
      <c r="P174" s="157"/>
      <c r="Q174" s="157"/>
      <c r="R174" s="158"/>
      <c r="S174" s="158"/>
      <c r="T174" s="158"/>
      <c r="U174" s="158"/>
      <c r="V174" s="158"/>
      <c r="W174" s="158"/>
      <c r="X174" s="158"/>
      <c r="Y174" s="158"/>
      <c r="Z174" s="147"/>
      <c r="AA174" s="147"/>
      <c r="AB174" s="147"/>
      <c r="AC174" s="147"/>
      <c r="AD174" s="147"/>
      <c r="AE174" s="147"/>
      <c r="AF174" s="147"/>
      <c r="AG174" s="147" t="s">
        <v>277</v>
      </c>
      <c r="AH174" s="147"/>
      <c r="AI174" s="147"/>
      <c r="AJ174" s="147"/>
      <c r="AK174" s="147"/>
      <c r="AL174" s="147"/>
      <c r="AM174" s="147"/>
      <c r="AN174" s="147"/>
      <c r="AO174" s="147"/>
      <c r="AP174" s="147"/>
      <c r="AQ174" s="147"/>
      <c r="AR174" s="147"/>
      <c r="AS174" s="147"/>
      <c r="AT174" s="147"/>
      <c r="AU174" s="147"/>
      <c r="AV174" s="147"/>
      <c r="AW174" s="147"/>
      <c r="AX174" s="147"/>
      <c r="AY174" s="147"/>
      <c r="AZ174" s="147"/>
      <c r="BA174" s="189" t="str">
        <f>C174</f>
        <v>na rovném povrchu vnitřních stěn, pilířů, svislých panelových konstrukcí, s nejnutnějším obroušením podkladu (pemzou apod.) a oprášením,</v>
      </c>
      <c r="BB174" s="147"/>
      <c r="BC174" s="147"/>
      <c r="BD174" s="147"/>
      <c r="BE174" s="147"/>
      <c r="BF174" s="147"/>
      <c r="BG174" s="147"/>
      <c r="BH174" s="147"/>
    </row>
    <row r="175" spans="1:60" outlineLevel="2" x14ac:dyDescent="0.2">
      <c r="A175" s="154"/>
      <c r="B175" s="155"/>
      <c r="C175" s="193" t="s">
        <v>699</v>
      </c>
      <c r="D175" s="160"/>
      <c r="E175" s="161">
        <v>16.0745</v>
      </c>
      <c r="F175" s="158"/>
      <c r="G175" s="158"/>
      <c r="H175" s="158"/>
      <c r="I175" s="158"/>
      <c r="J175" s="158"/>
      <c r="K175" s="158"/>
      <c r="L175" s="158"/>
      <c r="M175" s="158"/>
      <c r="N175" s="157"/>
      <c r="O175" s="157"/>
      <c r="P175" s="157"/>
      <c r="Q175" s="157"/>
      <c r="R175" s="158"/>
      <c r="S175" s="158"/>
      <c r="T175" s="158"/>
      <c r="U175" s="158"/>
      <c r="V175" s="158"/>
      <c r="W175" s="158"/>
      <c r="X175" s="158"/>
      <c r="Y175" s="158"/>
      <c r="Z175" s="147"/>
      <c r="AA175" s="147"/>
      <c r="AB175" s="147"/>
      <c r="AC175" s="147"/>
      <c r="AD175" s="147"/>
      <c r="AE175" s="147"/>
      <c r="AF175" s="147"/>
      <c r="AG175" s="147" t="s">
        <v>279</v>
      </c>
      <c r="AH175" s="147">
        <v>0</v>
      </c>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3" x14ac:dyDescent="0.2">
      <c r="A176" s="154"/>
      <c r="B176" s="155"/>
      <c r="C176" s="193" t="s">
        <v>700</v>
      </c>
      <c r="D176" s="160"/>
      <c r="E176" s="161">
        <v>46.723999999999997</v>
      </c>
      <c r="F176" s="158"/>
      <c r="G176" s="158"/>
      <c r="H176" s="158"/>
      <c r="I176" s="158"/>
      <c r="J176" s="158"/>
      <c r="K176" s="158"/>
      <c r="L176" s="158"/>
      <c r="M176" s="158"/>
      <c r="N176" s="157"/>
      <c r="O176" s="157"/>
      <c r="P176" s="157"/>
      <c r="Q176" s="157"/>
      <c r="R176" s="158"/>
      <c r="S176" s="158"/>
      <c r="T176" s="158"/>
      <c r="U176" s="158"/>
      <c r="V176" s="158"/>
      <c r="W176" s="158"/>
      <c r="X176" s="158"/>
      <c r="Y176" s="158"/>
      <c r="Z176" s="147"/>
      <c r="AA176" s="147"/>
      <c r="AB176" s="147"/>
      <c r="AC176" s="147"/>
      <c r="AD176" s="147"/>
      <c r="AE176" s="147"/>
      <c r="AF176" s="147"/>
      <c r="AG176" s="147" t="s">
        <v>279</v>
      </c>
      <c r="AH176" s="147">
        <v>0</v>
      </c>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outlineLevel="3" x14ac:dyDescent="0.2">
      <c r="A177" s="154"/>
      <c r="B177" s="155"/>
      <c r="C177" s="193" t="s">
        <v>701</v>
      </c>
      <c r="D177" s="160"/>
      <c r="E177" s="161">
        <v>20.866</v>
      </c>
      <c r="F177" s="158"/>
      <c r="G177" s="158"/>
      <c r="H177" s="158"/>
      <c r="I177" s="158"/>
      <c r="J177" s="158"/>
      <c r="K177" s="158"/>
      <c r="L177" s="158"/>
      <c r="M177" s="158"/>
      <c r="N177" s="157"/>
      <c r="O177" s="157"/>
      <c r="P177" s="157"/>
      <c r="Q177" s="157"/>
      <c r="R177" s="158"/>
      <c r="S177" s="158"/>
      <c r="T177" s="158"/>
      <c r="U177" s="158"/>
      <c r="V177" s="158"/>
      <c r="W177" s="158"/>
      <c r="X177" s="158"/>
      <c r="Y177" s="158"/>
      <c r="Z177" s="147"/>
      <c r="AA177" s="147"/>
      <c r="AB177" s="147"/>
      <c r="AC177" s="147"/>
      <c r="AD177" s="147"/>
      <c r="AE177" s="147"/>
      <c r="AF177" s="147"/>
      <c r="AG177" s="147" t="s">
        <v>279</v>
      </c>
      <c r="AH177" s="147">
        <v>0</v>
      </c>
      <c r="AI177" s="147"/>
      <c r="AJ177" s="147"/>
      <c r="AK177" s="147"/>
      <c r="AL177" s="147"/>
      <c r="AM177" s="147"/>
      <c r="AN177" s="147"/>
      <c r="AO177" s="147"/>
      <c r="AP177" s="147"/>
      <c r="AQ177" s="147"/>
      <c r="AR177" s="147"/>
      <c r="AS177" s="147"/>
      <c r="AT177" s="147"/>
      <c r="AU177" s="147"/>
      <c r="AV177" s="147"/>
      <c r="AW177" s="147"/>
      <c r="AX177" s="147"/>
      <c r="AY177" s="147"/>
      <c r="AZ177" s="147"/>
      <c r="BA177" s="147"/>
      <c r="BB177" s="147"/>
      <c r="BC177" s="147"/>
      <c r="BD177" s="147"/>
      <c r="BE177" s="147"/>
      <c r="BF177" s="147"/>
      <c r="BG177" s="147"/>
      <c r="BH177" s="147"/>
    </row>
    <row r="178" spans="1:60" outlineLevel="3" x14ac:dyDescent="0.2">
      <c r="A178" s="154"/>
      <c r="B178" s="155"/>
      <c r="C178" s="193" t="s">
        <v>702</v>
      </c>
      <c r="D178" s="160"/>
      <c r="E178" s="161">
        <v>8.64</v>
      </c>
      <c r="F178" s="158"/>
      <c r="G178" s="158"/>
      <c r="H178" s="158"/>
      <c r="I178" s="158"/>
      <c r="J178" s="158"/>
      <c r="K178" s="158"/>
      <c r="L178" s="158"/>
      <c r="M178" s="158"/>
      <c r="N178" s="157"/>
      <c r="O178" s="157"/>
      <c r="P178" s="157"/>
      <c r="Q178" s="157"/>
      <c r="R178" s="158"/>
      <c r="S178" s="158"/>
      <c r="T178" s="158"/>
      <c r="U178" s="158"/>
      <c r="V178" s="158"/>
      <c r="W178" s="158"/>
      <c r="X178" s="158"/>
      <c r="Y178" s="158"/>
      <c r="Z178" s="147"/>
      <c r="AA178" s="147"/>
      <c r="AB178" s="147"/>
      <c r="AC178" s="147"/>
      <c r="AD178" s="147"/>
      <c r="AE178" s="147"/>
      <c r="AF178" s="147"/>
      <c r="AG178" s="147" t="s">
        <v>279</v>
      </c>
      <c r="AH178" s="147">
        <v>0</v>
      </c>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outlineLevel="3" x14ac:dyDescent="0.2">
      <c r="A179" s="154"/>
      <c r="B179" s="155"/>
      <c r="C179" s="193" t="s">
        <v>703</v>
      </c>
      <c r="D179" s="160"/>
      <c r="E179" s="161">
        <v>3.24</v>
      </c>
      <c r="F179" s="158"/>
      <c r="G179" s="158"/>
      <c r="H179" s="158"/>
      <c r="I179" s="158"/>
      <c r="J179" s="158"/>
      <c r="K179" s="158"/>
      <c r="L179" s="158"/>
      <c r="M179" s="158"/>
      <c r="N179" s="157"/>
      <c r="O179" s="157"/>
      <c r="P179" s="157"/>
      <c r="Q179" s="157"/>
      <c r="R179" s="158"/>
      <c r="S179" s="158"/>
      <c r="T179" s="158"/>
      <c r="U179" s="158"/>
      <c r="V179" s="158"/>
      <c r="W179" s="158"/>
      <c r="X179" s="158"/>
      <c r="Y179" s="158"/>
      <c r="Z179" s="147"/>
      <c r="AA179" s="147"/>
      <c r="AB179" s="147"/>
      <c r="AC179" s="147"/>
      <c r="AD179" s="147"/>
      <c r="AE179" s="147"/>
      <c r="AF179" s="147"/>
      <c r="AG179" s="147" t="s">
        <v>279</v>
      </c>
      <c r="AH179" s="147">
        <v>0</v>
      </c>
      <c r="AI179" s="147"/>
      <c r="AJ179" s="147"/>
      <c r="AK179" s="147"/>
      <c r="AL179" s="147"/>
      <c r="AM179" s="147"/>
      <c r="AN179" s="147"/>
      <c r="AO179" s="147"/>
      <c r="AP179" s="147"/>
      <c r="AQ179" s="147"/>
      <c r="AR179" s="147"/>
      <c r="AS179" s="147"/>
      <c r="AT179" s="147"/>
      <c r="AU179" s="147"/>
      <c r="AV179" s="147"/>
      <c r="AW179" s="147"/>
      <c r="AX179" s="147"/>
      <c r="AY179" s="147"/>
      <c r="AZ179" s="147"/>
      <c r="BA179" s="147"/>
      <c r="BB179" s="147"/>
      <c r="BC179" s="147"/>
      <c r="BD179" s="147"/>
      <c r="BE179" s="147"/>
      <c r="BF179" s="147"/>
      <c r="BG179" s="147"/>
      <c r="BH179" s="147"/>
    </row>
    <row r="180" spans="1:60" outlineLevel="3" x14ac:dyDescent="0.2">
      <c r="A180" s="154"/>
      <c r="B180" s="155"/>
      <c r="C180" s="193" t="s">
        <v>704</v>
      </c>
      <c r="D180" s="160"/>
      <c r="E180" s="161">
        <v>37.682000000000002</v>
      </c>
      <c r="F180" s="158"/>
      <c r="G180" s="158"/>
      <c r="H180" s="158"/>
      <c r="I180" s="158"/>
      <c r="J180" s="158"/>
      <c r="K180" s="158"/>
      <c r="L180" s="158"/>
      <c r="M180" s="158"/>
      <c r="N180" s="157"/>
      <c r="O180" s="157"/>
      <c r="P180" s="157"/>
      <c r="Q180" s="157"/>
      <c r="R180" s="158"/>
      <c r="S180" s="158"/>
      <c r="T180" s="158"/>
      <c r="U180" s="158"/>
      <c r="V180" s="158"/>
      <c r="W180" s="158"/>
      <c r="X180" s="158"/>
      <c r="Y180" s="158"/>
      <c r="Z180" s="147"/>
      <c r="AA180" s="147"/>
      <c r="AB180" s="147"/>
      <c r="AC180" s="147"/>
      <c r="AD180" s="147"/>
      <c r="AE180" s="147"/>
      <c r="AF180" s="147"/>
      <c r="AG180" s="147" t="s">
        <v>279</v>
      </c>
      <c r="AH180" s="147">
        <v>0</v>
      </c>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outlineLevel="3" x14ac:dyDescent="0.2">
      <c r="A181" s="154"/>
      <c r="B181" s="155"/>
      <c r="C181" s="193" t="s">
        <v>705</v>
      </c>
      <c r="D181" s="160"/>
      <c r="E181" s="161">
        <v>19.510000000000002</v>
      </c>
      <c r="F181" s="158"/>
      <c r="G181" s="158"/>
      <c r="H181" s="158"/>
      <c r="I181" s="158"/>
      <c r="J181" s="158"/>
      <c r="K181" s="158"/>
      <c r="L181" s="158"/>
      <c r="M181" s="158"/>
      <c r="N181" s="157"/>
      <c r="O181" s="157"/>
      <c r="P181" s="157"/>
      <c r="Q181" s="157"/>
      <c r="R181" s="158"/>
      <c r="S181" s="158"/>
      <c r="T181" s="158"/>
      <c r="U181" s="158"/>
      <c r="V181" s="158"/>
      <c r="W181" s="158"/>
      <c r="X181" s="158"/>
      <c r="Y181" s="158"/>
      <c r="Z181" s="147"/>
      <c r="AA181" s="147"/>
      <c r="AB181" s="147"/>
      <c r="AC181" s="147"/>
      <c r="AD181" s="147"/>
      <c r="AE181" s="147"/>
      <c r="AF181" s="147"/>
      <c r="AG181" s="147" t="s">
        <v>279</v>
      </c>
      <c r="AH181" s="147">
        <v>0</v>
      </c>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outlineLevel="3" x14ac:dyDescent="0.2">
      <c r="A182" s="154"/>
      <c r="B182" s="155"/>
      <c r="C182" s="193" t="s">
        <v>706</v>
      </c>
      <c r="D182" s="160"/>
      <c r="E182" s="161">
        <v>21.2</v>
      </c>
      <c r="F182" s="158"/>
      <c r="G182" s="158"/>
      <c r="H182" s="158"/>
      <c r="I182" s="158"/>
      <c r="J182" s="158"/>
      <c r="K182" s="158"/>
      <c r="L182" s="158"/>
      <c r="M182" s="158"/>
      <c r="N182" s="157"/>
      <c r="O182" s="157"/>
      <c r="P182" s="157"/>
      <c r="Q182" s="157"/>
      <c r="R182" s="158"/>
      <c r="S182" s="158"/>
      <c r="T182" s="158"/>
      <c r="U182" s="158"/>
      <c r="V182" s="158"/>
      <c r="W182" s="158"/>
      <c r="X182" s="158"/>
      <c r="Y182" s="158"/>
      <c r="Z182" s="147"/>
      <c r="AA182" s="147"/>
      <c r="AB182" s="147"/>
      <c r="AC182" s="147"/>
      <c r="AD182" s="147"/>
      <c r="AE182" s="147"/>
      <c r="AF182" s="147"/>
      <c r="AG182" s="147" t="s">
        <v>279</v>
      </c>
      <c r="AH182" s="147">
        <v>0</v>
      </c>
      <c r="AI182" s="147"/>
      <c r="AJ182" s="147"/>
      <c r="AK182" s="147"/>
      <c r="AL182" s="147"/>
      <c r="AM182" s="147"/>
      <c r="AN182" s="147"/>
      <c r="AO182" s="147"/>
      <c r="AP182" s="147"/>
      <c r="AQ182" s="147"/>
      <c r="AR182" s="147"/>
      <c r="AS182" s="147"/>
      <c r="AT182" s="147"/>
      <c r="AU182" s="147"/>
      <c r="AV182" s="147"/>
      <c r="AW182" s="147"/>
      <c r="AX182" s="147"/>
      <c r="AY182" s="147"/>
      <c r="AZ182" s="147"/>
      <c r="BA182" s="147"/>
      <c r="BB182" s="147"/>
      <c r="BC182" s="147"/>
      <c r="BD182" s="147"/>
      <c r="BE182" s="147"/>
      <c r="BF182" s="147"/>
      <c r="BG182" s="147"/>
      <c r="BH182" s="147"/>
    </row>
    <row r="183" spans="1:60" ht="22.5" outlineLevel="1" x14ac:dyDescent="0.2">
      <c r="A183" s="175">
        <v>52</v>
      </c>
      <c r="B183" s="176" t="s">
        <v>707</v>
      </c>
      <c r="C183" s="192" t="s">
        <v>708</v>
      </c>
      <c r="D183" s="177" t="s">
        <v>294</v>
      </c>
      <c r="E183" s="178">
        <v>305.2</v>
      </c>
      <c r="F183" s="179"/>
      <c r="G183" s="180">
        <f>ROUND(E183*F183,2)</f>
        <v>0</v>
      </c>
      <c r="H183" s="179"/>
      <c r="I183" s="180">
        <f>ROUND(E183*H183,2)</f>
        <v>0</v>
      </c>
      <c r="J183" s="179"/>
      <c r="K183" s="180">
        <f>ROUND(E183*J183,2)</f>
        <v>0</v>
      </c>
      <c r="L183" s="180">
        <v>21</v>
      </c>
      <c r="M183" s="180">
        <f>G183*(1+L183/100)</f>
        <v>0</v>
      </c>
      <c r="N183" s="178">
        <v>3.6700000000000001E-3</v>
      </c>
      <c r="O183" s="178">
        <f>ROUND(E183*N183,2)</f>
        <v>1.1200000000000001</v>
      </c>
      <c r="P183" s="178">
        <v>0</v>
      </c>
      <c r="Q183" s="178">
        <f>ROUND(E183*P183,2)</f>
        <v>0</v>
      </c>
      <c r="R183" s="180" t="s">
        <v>555</v>
      </c>
      <c r="S183" s="180" t="s">
        <v>272</v>
      </c>
      <c r="T183" s="181" t="s">
        <v>272</v>
      </c>
      <c r="U183" s="158">
        <v>0.36199999999999999</v>
      </c>
      <c r="V183" s="158">
        <f>ROUND(E183*U183,2)</f>
        <v>110.48</v>
      </c>
      <c r="W183" s="158"/>
      <c r="X183" s="158" t="s">
        <v>273</v>
      </c>
      <c r="Y183" s="158" t="s">
        <v>274</v>
      </c>
      <c r="Z183" s="147"/>
      <c r="AA183" s="147"/>
      <c r="AB183" s="147"/>
      <c r="AC183" s="147"/>
      <c r="AD183" s="147"/>
      <c r="AE183" s="147"/>
      <c r="AF183" s="147"/>
      <c r="AG183" s="147" t="s">
        <v>275</v>
      </c>
      <c r="AH183" s="147"/>
      <c r="AI183" s="147"/>
      <c r="AJ183" s="147"/>
      <c r="AK183" s="147"/>
      <c r="AL183" s="147"/>
      <c r="AM183" s="147"/>
      <c r="AN183" s="147"/>
      <c r="AO183" s="147"/>
      <c r="AP183" s="147"/>
      <c r="AQ183" s="147"/>
      <c r="AR183" s="147"/>
      <c r="AS183" s="147"/>
      <c r="AT183" s="147"/>
      <c r="AU183" s="147"/>
      <c r="AV183" s="147"/>
      <c r="AW183" s="147"/>
      <c r="AX183" s="147"/>
      <c r="AY183" s="147"/>
      <c r="AZ183" s="147"/>
      <c r="BA183" s="147"/>
      <c r="BB183" s="147"/>
      <c r="BC183" s="147"/>
      <c r="BD183" s="147"/>
      <c r="BE183" s="147"/>
      <c r="BF183" s="147"/>
      <c r="BG183" s="147"/>
      <c r="BH183" s="147"/>
    </row>
    <row r="184" spans="1:60" outlineLevel="2" x14ac:dyDescent="0.2">
      <c r="A184" s="154"/>
      <c r="B184" s="155"/>
      <c r="C184" s="193" t="s">
        <v>699</v>
      </c>
      <c r="D184" s="160"/>
      <c r="E184" s="161">
        <v>16.0745</v>
      </c>
      <c r="F184" s="158"/>
      <c r="G184" s="158"/>
      <c r="H184" s="158"/>
      <c r="I184" s="158"/>
      <c r="J184" s="158"/>
      <c r="K184" s="158"/>
      <c r="L184" s="158"/>
      <c r="M184" s="158"/>
      <c r="N184" s="157"/>
      <c r="O184" s="157"/>
      <c r="P184" s="157"/>
      <c r="Q184" s="157"/>
      <c r="R184" s="158"/>
      <c r="S184" s="158"/>
      <c r="T184" s="158"/>
      <c r="U184" s="158"/>
      <c r="V184" s="158"/>
      <c r="W184" s="158"/>
      <c r="X184" s="158"/>
      <c r="Y184" s="158"/>
      <c r="Z184" s="147"/>
      <c r="AA184" s="147"/>
      <c r="AB184" s="147"/>
      <c r="AC184" s="147"/>
      <c r="AD184" s="147"/>
      <c r="AE184" s="147"/>
      <c r="AF184" s="147"/>
      <c r="AG184" s="147" t="s">
        <v>279</v>
      </c>
      <c r="AH184" s="147">
        <v>0</v>
      </c>
      <c r="AI184" s="147"/>
      <c r="AJ184" s="147"/>
      <c r="AK184" s="147"/>
      <c r="AL184" s="147"/>
      <c r="AM184" s="147"/>
      <c r="AN184" s="147"/>
      <c r="AO184" s="147"/>
      <c r="AP184" s="147"/>
      <c r="AQ184" s="147"/>
      <c r="AR184" s="147"/>
      <c r="AS184" s="147"/>
      <c r="AT184" s="147"/>
      <c r="AU184" s="147"/>
      <c r="AV184" s="147"/>
      <c r="AW184" s="147"/>
      <c r="AX184" s="147"/>
      <c r="AY184" s="147"/>
      <c r="AZ184" s="147"/>
      <c r="BA184" s="147"/>
      <c r="BB184" s="147"/>
      <c r="BC184" s="147"/>
      <c r="BD184" s="147"/>
      <c r="BE184" s="147"/>
      <c r="BF184" s="147"/>
      <c r="BG184" s="147"/>
      <c r="BH184" s="147"/>
    </row>
    <row r="185" spans="1:60" outlineLevel="3" x14ac:dyDescent="0.2">
      <c r="A185" s="154"/>
      <c r="B185" s="155"/>
      <c r="C185" s="193" t="s">
        <v>700</v>
      </c>
      <c r="D185" s="160"/>
      <c r="E185" s="161">
        <v>46.723999999999997</v>
      </c>
      <c r="F185" s="158"/>
      <c r="G185" s="158"/>
      <c r="H185" s="158"/>
      <c r="I185" s="158"/>
      <c r="J185" s="158"/>
      <c r="K185" s="158"/>
      <c r="L185" s="158"/>
      <c r="M185" s="158"/>
      <c r="N185" s="157"/>
      <c r="O185" s="157"/>
      <c r="P185" s="157"/>
      <c r="Q185" s="157"/>
      <c r="R185" s="158"/>
      <c r="S185" s="158"/>
      <c r="T185" s="158"/>
      <c r="U185" s="158"/>
      <c r="V185" s="158"/>
      <c r="W185" s="158"/>
      <c r="X185" s="158"/>
      <c r="Y185" s="158"/>
      <c r="Z185" s="147"/>
      <c r="AA185" s="147"/>
      <c r="AB185" s="147"/>
      <c r="AC185" s="147"/>
      <c r="AD185" s="147"/>
      <c r="AE185" s="147"/>
      <c r="AF185" s="147"/>
      <c r="AG185" s="147" t="s">
        <v>279</v>
      </c>
      <c r="AH185" s="147">
        <v>0</v>
      </c>
      <c r="AI185" s="147"/>
      <c r="AJ185" s="147"/>
      <c r="AK185" s="147"/>
      <c r="AL185" s="147"/>
      <c r="AM185" s="147"/>
      <c r="AN185" s="147"/>
      <c r="AO185" s="147"/>
      <c r="AP185" s="147"/>
      <c r="AQ185" s="147"/>
      <c r="AR185" s="147"/>
      <c r="AS185" s="147"/>
      <c r="AT185" s="147"/>
      <c r="AU185" s="147"/>
      <c r="AV185" s="147"/>
      <c r="AW185" s="147"/>
      <c r="AX185" s="147"/>
      <c r="AY185" s="147"/>
      <c r="AZ185" s="147"/>
      <c r="BA185" s="147"/>
      <c r="BB185" s="147"/>
      <c r="BC185" s="147"/>
      <c r="BD185" s="147"/>
      <c r="BE185" s="147"/>
      <c r="BF185" s="147"/>
      <c r="BG185" s="147"/>
      <c r="BH185" s="147"/>
    </row>
    <row r="186" spans="1:60" outlineLevel="3" x14ac:dyDescent="0.2">
      <c r="A186" s="154"/>
      <c r="B186" s="155"/>
      <c r="C186" s="193" t="s">
        <v>701</v>
      </c>
      <c r="D186" s="160"/>
      <c r="E186" s="161">
        <v>20.866</v>
      </c>
      <c r="F186" s="158"/>
      <c r="G186" s="158"/>
      <c r="H186" s="158"/>
      <c r="I186" s="158"/>
      <c r="J186" s="158"/>
      <c r="K186" s="158"/>
      <c r="L186" s="158"/>
      <c r="M186" s="158"/>
      <c r="N186" s="157"/>
      <c r="O186" s="157"/>
      <c r="P186" s="157"/>
      <c r="Q186" s="157"/>
      <c r="R186" s="158"/>
      <c r="S186" s="158"/>
      <c r="T186" s="158"/>
      <c r="U186" s="158"/>
      <c r="V186" s="158"/>
      <c r="W186" s="158"/>
      <c r="X186" s="158"/>
      <c r="Y186" s="158"/>
      <c r="Z186" s="147"/>
      <c r="AA186" s="147"/>
      <c r="AB186" s="147"/>
      <c r="AC186" s="147"/>
      <c r="AD186" s="147"/>
      <c r="AE186" s="147"/>
      <c r="AF186" s="147"/>
      <c r="AG186" s="147" t="s">
        <v>279</v>
      </c>
      <c r="AH186" s="147">
        <v>0</v>
      </c>
      <c r="AI186" s="147"/>
      <c r="AJ186" s="147"/>
      <c r="AK186" s="147"/>
      <c r="AL186" s="147"/>
      <c r="AM186" s="147"/>
      <c r="AN186" s="147"/>
      <c r="AO186" s="147"/>
      <c r="AP186" s="147"/>
      <c r="AQ186" s="147"/>
      <c r="AR186" s="147"/>
      <c r="AS186" s="147"/>
      <c r="AT186" s="147"/>
      <c r="AU186" s="147"/>
      <c r="AV186" s="147"/>
      <c r="AW186" s="147"/>
      <c r="AX186" s="147"/>
      <c r="AY186" s="147"/>
      <c r="AZ186" s="147"/>
      <c r="BA186" s="147"/>
      <c r="BB186" s="147"/>
      <c r="BC186" s="147"/>
      <c r="BD186" s="147"/>
      <c r="BE186" s="147"/>
      <c r="BF186" s="147"/>
      <c r="BG186" s="147"/>
      <c r="BH186" s="147"/>
    </row>
    <row r="187" spans="1:60" outlineLevel="3" x14ac:dyDescent="0.2">
      <c r="A187" s="154"/>
      <c r="B187" s="155"/>
      <c r="C187" s="193" t="s">
        <v>709</v>
      </c>
      <c r="D187" s="160"/>
      <c r="E187" s="161">
        <v>24.466000000000001</v>
      </c>
      <c r="F187" s="158"/>
      <c r="G187" s="158"/>
      <c r="H187" s="158"/>
      <c r="I187" s="158"/>
      <c r="J187" s="158"/>
      <c r="K187" s="158"/>
      <c r="L187" s="158"/>
      <c r="M187" s="158"/>
      <c r="N187" s="157"/>
      <c r="O187" s="157"/>
      <c r="P187" s="157"/>
      <c r="Q187" s="157"/>
      <c r="R187" s="158"/>
      <c r="S187" s="158"/>
      <c r="T187" s="158"/>
      <c r="U187" s="158"/>
      <c r="V187" s="158"/>
      <c r="W187" s="158"/>
      <c r="X187" s="158"/>
      <c r="Y187" s="158"/>
      <c r="Z187" s="147"/>
      <c r="AA187" s="147"/>
      <c r="AB187" s="147"/>
      <c r="AC187" s="147"/>
      <c r="AD187" s="147"/>
      <c r="AE187" s="147"/>
      <c r="AF187" s="147"/>
      <c r="AG187" s="147" t="s">
        <v>279</v>
      </c>
      <c r="AH187" s="147">
        <v>0</v>
      </c>
      <c r="AI187" s="147"/>
      <c r="AJ187" s="147"/>
      <c r="AK187" s="147"/>
      <c r="AL187" s="147"/>
      <c r="AM187" s="147"/>
      <c r="AN187" s="147"/>
      <c r="AO187" s="147"/>
      <c r="AP187" s="147"/>
      <c r="AQ187" s="147"/>
      <c r="AR187" s="147"/>
      <c r="AS187" s="147"/>
      <c r="AT187" s="147"/>
      <c r="AU187" s="147"/>
      <c r="AV187" s="147"/>
      <c r="AW187" s="147"/>
      <c r="AX187" s="147"/>
      <c r="AY187" s="147"/>
      <c r="AZ187" s="147"/>
      <c r="BA187" s="147"/>
      <c r="BB187" s="147"/>
      <c r="BC187" s="147"/>
      <c r="BD187" s="147"/>
      <c r="BE187" s="147"/>
      <c r="BF187" s="147"/>
      <c r="BG187" s="147"/>
      <c r="BH187" s="147"/>
    </row>
    <row r="188" spans="1:60" outlineLevel="3" x14ac:dyDescent="0.2">
      <c r="A188" s="154"/>
      <c r="B188" s="155"/>
      <c r="C188" s="193" t="s">
        <v>710</v>
      </c>
      <c r="D188" s="160"/>
      <c r="E188" s="161">
        <v>9.6180000000000003</v>
      </c>
      <c r="F188" s="158"/>
      <c r="G188" s="158"/>
      <c r="H188" s="158"/>
      <c r="I188" s="158"/>
      <c r="J188" s="158"/>
      <c r="K188" s="158"/>
      <c r="L188" s="158"/>
      <c r="M188" s="158"/>
      <c r="N188" s="157"/>
      <c r="O188" s="157"/>
      <c r="P188" s="157"/>
      <c r="Q188" s="157"/>
      <c r="R188" s="158"/>
      <c r="S188" s="158"/>
      <c r="T188" s="158"/>
      <c r="U188" s="158"/>
      <c r="V188" s="158"/>
      <c r="W188" s="158"/>
      <c r="X188" s="158"/>
      <c r="Y188" s="158"/>
      <c r="Z188" s="147"/>
      <c r="AA188" s="147"/>
      <c r="AB188" s="147"/>
      <c r="AC188" s="147"/>
      <c r="AD188" s="147"/>
      <c r="AE188" s="147"/>
      <c r="AF188" s="147"/>
      <c r="AG188" s="147" t="s">
        <v>279</v>
      </c>
      <c r="AH188" s="147">
        <v>0</v>
      </c>
      <c r="AI188" s="147"/>
      <c r="AJ188" s="147"/>
      <c r="AK188" s="147"/>
      <c r="AL188" s="147"/>
      <c r="AM188" s="147"/>
      <c r="AN188" s="147"/>
      <c r="AO188" s="147"/>
      <c r="AP188" s="147"/>
      <c r="AQ188" s="147"/>
      <c r="AR188" s="147"/>
      <c r="AS188" s="147"/>
      <c r="AT188" s="147"/>
      <c r="AU188" s="147"/>
      <c r="AV188" s="147"/>
      <c r="AW188" s="147"/>
      <c r="AX188" s="147"/>
      <c r="AY188" s="147"/>
      <c r="AZ188" s="147"/>
      <c r="BA188" s="147"/>
      <c r="BB188" s="147"/>
      <c r="BC188" s="147"/>
      <c r="BD188" s="147"/>
      <c r="BE188" s="147"/>
      <c r="BF188" s="147"/>
      <c r="BG188" s="147"/>
      <c r="BH188" s="147"/>
    </row>
    <row r="189" spans="1:60" outlineLevel="3" x14ac:dyDescent="0.2">
      <c r="A189" s="154"/>
      <c r="B189" s="155"/>
      <c r="C189" s="193" t="s">
        <v>711</v>
      </c>
      <c r="D189" s="160"/>
      <c r="E189" s="161">
        <v>81.513999999999996</v>
      </c>
      <c r="F189" s="158"/>
      <c r="G189" s="158"/>
      <c r="H189" s="158"/>
      <c r="I189" s="158"/>
      <c r="J189" s="158"/>
      <c r="K189" s="158"/>
      <c r="L189" s="158"/>
      <c r="M189" s="158"/>
      <c r="N189" s="157"/>
      <c r="O189" s="157"/>
      <c r="P189" s="157"/>
      <c r="Q189" s="157"/>
      <c r="R189" s="158"/>
      <c r="S189" s="158"/>
      <c r="T189" s="158"/>
      <c r="U189" s="158"/>
      <c r="V189" s="158"/>
      <c r="W189" s="158"/>
      <c r="X189" s="158"/>
      <c r="Y189" s="158"/>
      <c r="Z189" s="147"/>
      <c r="AA189" s="147"/>
      <c r="AB189" s="147"/>
      <c r="AC189" s="147"/>
      <c r="AD189" s="147"/>
      <c r="AE189" s="147"/>
      <c r="AF189" s="147"/>
      <c r="AG189" s="147" t="s">
        <v>279</v>
      </c>
      <c r="AH189" s="147">
        <v>0</v>
      </c>
      <c r="AI189" s="147"/>
      <c r="AJ189" s="147"/>
      <c r="AK189" s="147"/>
      <c r="AL189" s="147"/>
      <c r="AM189" s="147"/>
      <c r="AN189" s="147"/>
      <c r="AO189" s="147"/>
      <c r="AP189" s="147"/>
      <c r="AQ189" s="147"/>
      <c r="AR189" s="147"/>
      <c r="AS189" s="147"/>
      <c r="AT189" s="147"/>
      <c r="AU189" s="147"/>
      <c r="AV189" s="147"/>
      <c r="AW189" s="147"/>
      <c r="AX189" s="147"/>
      <c r="AY189" s="147"/>
      <c r="AZ189" s="147"/>
      <c r="BA189" s="147"/>
      <c r="BB189" s="147"/>
      <c r="BC189" s="147"/>
      <c r="BD189" s="147"/>
      <c r="BE189" s="147"/>
      <c r="BF189" s="147"/>
      <c r="BG189" s="147"/>
      <c r="BH189" s="147"/>
    </row>
    <row r="190" spans="1:60" outlineLevel="3" x14ac:dyDescent="0.2">
      <c r="A190" s="154"/>
      <c r="B190" s="155"/>
      <c r="C190" s="193" t="s">
        <v>712</v>
      </c>
      <c r="D190" s="160"/>
      <c r="E190" s="161">
        <v>48.545000000000002</v>
      </c>
      <c r="F190" s="158"/>
      <c r="G190" s="158"/>
      <c r="H190" s="158"/>
      <c r="I190" s="158"/>
      <c r="J190" s="158"/>
      <c r="K190" s="158"/>
      <c r="L190" s="158"/>
      <c r="M190" s="158"/>
      <c r="N190" s="157"/>
      <c r="O190" s="157"/>
      <c r="P190" s="157"/>
      <c r="Q190" s="157"/>
      <c r="R190" s="158"/>
      <c r="S190" s="158"/>
      <c r="T190" s="158"/>
      <c r="U190" s="158"/>
      <c r="V190" s="158"/>
      <c r="W190" s="158"/>
      <c r="X190" s="158"/>
      <c r="Y190" s="158"/>
      <c r="Z190" s="147"/>
      <c r="AA190" s="147"/>
      <c r="AB190" s="147"/>
      <c r="AC190" s="147"/>
      <c r="AD190" s="147"/>
      <c r="AE190" s="147"/>
      <c r="AF190" s="147"/>
      <c r="AG190" s="147" t="s">
        <v>279</v>
      </c>
      <c r="AH190" s="147">
        <v>0</v>
      </c>
      <c r="AI190" s="147"/>
      <c r="AJ190" s="147"/>
      <c r="AK190" s="147"/>
      <c r="AL190" s="147"/>
      <c r="AM190" s="147"/>
      <c r="AN190" s="147"/>
      <c r="AO190" s="147"/>
      <c r="AP190" s="147"/>
      <c r="AQ190" s="147"/>
      <c r="AR190" s="147"/>
      <c r="AS190" s="147"/>
      <c r="AT190" s="147"/>
      <c r="AU190" s="147"/>
      <c r="AV190" s="147"/>
      <c r="AW190" s="147"/>
      <c r="AX190" s="147"/>
      <c r="AY190" s="147"/>
      <c r="AZ190" s="147"/>
      <c r="BA190" s="147"/>
      <c r="BB190" s="147"/>
      <c r="BC190" s="147"/>
      <c r="BD190" s="147"/>
      <c r="BE190" s="147"/>
      <c r="BF190" s="147"/>
      <c r="BG190" s="147"/>
      <c r="BH190" s="147"/>
    </row>
    <row r="191" spans="1:60" outlineLevel="3" x14ac:dyDescent="0.2">
      <c r="A191" s="154"/>
      <c r="B191" s="155"/>
      <c r="C191" s="193" t="s">
        <v>713</v>
      </c>
      <c r="D191" s="160"/>
      <c r="E191" s="161">
        <v>57.392499999999998</v>
      </c>
      <c r="F191" s="158"/>
      <c r="G191" s="158"/>
      <c r="H191" s="158"/>
      <c r="I191" s="158"/>
      <c r="J191" s="158"/>
      <c r="K191" s="158"/>
      <c r="L191" s="158"/>
      <c r="M191" s="158"/>
      <c r="N191" s="157"/>
      <c r="O191" s="157"/>
      <c r="P191" s="157"/>
      <c r="Q191" s="157"/>
      <c r="R191" s="158"/>
      <c r="S191" s="158"/>
      <c r="T191" s="158"/>
      <c r="U191" s="158"/>
      <c r="V191" s="158"/>
      <c r="W191" s="158"/>
      <c r="X191" s="158"/>
      <c r="Y191" s="158"/>
      <c r="Z191" s="147"/>
      <c r="AA191" s="147"/>
      <c r="AB191" s="147"/>
      <c r="AC191" s="147"/>
      <c r="AD191" s="147"/>
      <c r="AE191" s="147"/>
      <c r="AF191" s="147"/>
      <c r="AG191" s="147" t="s">
        <v>279</v>
      </c>
      <c r="AH191" s="147">
        <v>0</v>
      </c>
      <c r="AI191" s="147"/>
      <c r="AJ191" s="147"/>
      <c r="AK191" s="147"/>
      <c r="AL191" s="147"/>
      <c r="AM191" s="147"/>
      <c r="AN191" s="147"/>
      <c r="AO191" s="147"/>
      <c r="AP191" s="147"/>
      <c r="AQ191" s="147"/>
      <c r="AR191" s="147"/>
      <c r="AS191" s="147"/>
      <c r="AT191" s="147"/>
      <c r="AU191" s="147"/>
      <c r="AV191" s="147"/>
      <c r="AW191" s="147"/>
      <c r="AX191" s="147"/>
      <c r="AY191" s="147"/>
      <c r="AZ191" s="147"/>
      <c r="BA191" s="147"/>
      <c r="BB191" s="147"/>
      <c r="BC191" s="147"/>
      <c r="BD191" s="147"/>
      <c r="BE191" s="147"/>
      <c r="BF191" s="147"/>
      <c r="BG191" s="147"/>
      <c r="BH191" s="147"/>
    </row>
    <row r="192" spans="1:60" x14ac:dyDescent="0.2">
      <c r="A192" s="165" t="s">
        <v>266</v>
      </c>
      <c r="B192" s="166" t="s">
        <v>162</v>
      </c>
      <c r="C192" s="191" t="s">
        <v>163</v>
      </c>
      <c r="D192" s="167"/>
      <c r="E192" s="168"/>
      <c r="F192" s="169"/>
      <c r="G192" s="169">
        <f>SUMIF(AG193:AG214,"&lt;&gt;NOR",G193:G214)</f>
        <v>0</v>
      </c>
      <c r="H192" s="169"/>
      <c r="I192" s="169">
        <f>SUM(I193:I214)</f>
        <v>0</v>
      </c>
      <c r="J192" s="169"/>
      <c r="K192" s="169">
        <f>SUM(K193:K214)</f>
        <v>0</v>
      </c>
      <c r="L192" s="169"/>
      <c r="M192" s="169">
        <f>SUM(M193:M214)</f>
        <v>0</v>
      </c>
      <c r="N192" s="168"/>
      <c r="O192" s="168">
        <f>SUM(O193:O214)</f>
        <v>2.57</v>
      </c>
      <c r="P192" s="168"/>
      <c r="Q192" s="168">
        <f>SUM(Q193:Q214)</f>
        <v>0</v>
      </c>
      <c r="R192" s="169"/>
      <c r="S192" s="169"/>
      <c r="T192" s="170"/>
      <c r="U192" s="164"/>
      <c r="V192" s="164">
        <f>SUM(V193:V214)</f>
        <v>176.43</v>
      </c>
      <c r="W192" s="164"/>
      <c r="X192" s="164"/>
      <c r="Y192" s="164"/>
      <c r="AG192" t="s">
        <v>267</v>
      </c>
    </row>
    <row r="193" spans="1:60" ht="22.5" outlineLevel="1" x14ac:dyDescent="0.2">
      <c r="A193" s="175">
        <v>53</v>
      </c>
      <c r="B193" s="176" t="s">
        <v>714</v>
      </c>
      <c r="C193" s="192" t="s">
        <v>715</v>
      </c>
      <c r="D193" s="177" t="s">
        <v>294</v>
      </c>
      <c r="E193" s="178">
        <v>72.393199999999993</v>
      </c>
      <c r="F193" s="179"/>
      <c r="G193" s="180">
        <f>ROUND(E193*F193,2)</f>
        <v>0</v>
      </c>
      <c r="H193" s="179"/>
      <c r="I193" s="180">
        <f>ROUND(E193*H193,2)</f>
        <v>0</v>
      </c>
      <c r="J193" s="179"/>
      <c r="K193" s="180">
        <f>ROUND(E193*J193,2)</f>
        <v>0</v>
      </c>
      <c r="L193" s="180">
        <v>21</v>
      </c>
      <c r="M193" s="180">
        <f>G193*(1+L193/100)</f>
        <v>0</v>
      </c>
      <c r="N193" s="178">
        <v>3.2599999999999999E-3</v>
      </c>
      <c r="O193" s="178">
        <f>ROUND(E193*N193,2)</f>
        <v>0.24</v>
      </c>
      <c r="P193" s="178">
        <v>0</v>
      </c>
      <c r="Q193" s="178">
        <f>ROUND(E193*P193,2)</f>
        <v>0</v>
      </c>
      <c r="R193" s="180" t="s">
        <v>555</v>
      </c>
      <c r="S193" s="180" t="s">
        <v>272</v>
      </c>
      <c r="T193" s="181" t="s">
        <v>272</v>
      </c>
      <c r="U193" s="158">
        <v>0.22400999999999999</v>
      </c>
      <c r="V193" s="158">
        <f>ROUND(E193*U193,2)</f>
        <v>16.22</v>
      </c>
      <c r="W193" s="158"/>
      <c r="X193" s="158" t="s">
        <v>273</v>
      </c>
      <c r="Y193" s="158" t="s">
        <v>274</v>
      </c>
      <c r="Z193" s="147"/>
      <c r="AA193" s="147"/>
      <c r="AB193" s="147"/>
      <c r="AC193" s="147"/>
      <c r="AD193" s="147"/>
      <c r="AE193" s="147"/>
      <c r="AF193" s="147"/>
      <c r="AG193" s="147" t="s">
        <v>275</v>
      </c>
      <c r="AH193" s="147"/>
      <c r="AI193" s="147"/>
      <c r="AJ193" s="147"/>
      <c r="AK193" s="147"/>
      <c r="AL193" s="147"/>
      <c r="AM193" s="147"/>
      <c r="AN193" s="147"/>
      <c r="AO193" s="147"/>
      <c r="AP193" s="147"/>
      <c r="AQ193" s="147"/>
      <c r="AR193" s="147"/>
      <c r="AS193" s="147"/>
      <c r="AT193" s="147"/>
      <c r="AU193" s="147"/>
      <c r="AV193" s="147"/>
      <c r="AW193" s="147"/>
      <c r="AX193" s="147"/>
      <c r="AY193" s="147"/>
      <c r="AZ193" s="147"/>
      <c r="BA193" s="147"/>
      <c r="BB193" s="147"/>
      <c r="BC193" s="147"/>
      <c r="BD193" s="147"/>
      <c r="BE193" s="147"/>
      <c r="BF193" s="147"/>
      <c r="BG193" s="147"/>
      <c r="BH193" s="147"/>
    </row>
    <row r="194" spans="1:60" outlineLevel="2" x14ac:dyDescent="0.2">
      <c r="A194" s="154"/>
      <c r="B194" s="155"/>
      <c r="C194" s="266" t="s">
        <v>716</v>
      </c>
      <c r="D194" s="267"/>
      <c r="E194" s="267"/>
      <c r="F194" s="267"/>
      <c r="G194" s="267"/>
      <c r="H194" s="158"/>
      <c r="I194" s="158"/>
      <c r="J194" s="158"/>
      <c r="K194" s="158"/>
      <c r="L194" s="158"/>
      <c r="M194" s="158"/>
      <c r="N194" s="157"/>
      <c r="O194" s="157"/>
      <c r="P194" s="157"/>
      <c r="Q194" s="157"/>
      <c r="R194" s="158"/>
      <c r="S194" s="158"/>
      <c r="T194" s="158"/>
      <c r="U194" s="158"/>
      <c r="V194" s="158"/>
      <c r="W194" s="158"/>
      <c r="X194" s="158"/>
      <c r="Y194" s="158"/>
      <c r="Z194" s="147"/>
      <c r="AA194" s="147"/>
      <c r="AB194" s="147"/>
      <c r="AC194" s="147"/>
      <c r="AD194" s="147"/>
      <c r="AE194" s="147"/>
      <c r="AF194" s="147"/>
      <c r="AG194" s="147" t="s">
        <v>277</v>
      </c>
      <c r="AH194" s="147"/>
      <c r="AI194" s="147"/>
      <c r="AJ194" s="147"/>
      <c r="AK194" s="147"/>
      <c r="AL194" s="147"/>
      <c r="AM194" s="147"/>
      <c r="AN194" s="147"/>
      <c r="AO194" s="147"/>
      <c r="AP194" s="147"/>
      <c r="AQ194" s="147"/>
      <c r="AR194" s="147"/>
      <c r="AS194" s="147"/>
      <c r="AT194" s="147"/>
      <c r="AU194" s="147"/>
      <c r="AV194" s="147"/>
      <c r="AW194" s="147"/>
      <c r="AX194" s="147"/>
      <c r="AY194" s="147"/>
      <c r="AZ194" s="147"/>
      <c r="BA194" s="147"/>
      <c r="BB194" s="147"/>
      <c r="BC194" s="147"/>
      <c r="BD194" s="147"/>
      <c r="BE194" s="147"/>
      <c r="BF194" s="147"/>
      <c r="BG194" s="147"/>
      <c r="BH194" s="147"/>
    </row>
    <row r="195" spans="1:60" outlineLevel="2" x14ac:dyDescent="0.2">
      <c r="A195" s="154"/>
      <c r="B195" s="155"/>
      <c r="C195" s="193" t="s">
        <v>717</v>
      </c>
      <c r="D195" s="160"/>
      <c r="E195" s="161">
        <v>3.7320000000000002</v>
      </c>
      <c r="F195" s="158"/>
      <c r="G195" s="158"/>
      <c r="H195" s="158"/>
      <c r="I195" s="158"/>
      <c r="J195" s="158"/>
      <c r="K195" s="158"/>
      <c r="L195" s="158"/>
      <c r="M195" s="158"/>
      <c r="N195" s="157"/>
      <c r="O195" s="157"/>
      <c r="P195" s="157"/>
      <c r="Q195" s="157"/>
      <c r="R195" s="158"/>
      <c r="S195" s="158"/>
      <c r="T195" s="158"/>
      <c r="U195" s="158"/>
      <c r="V195" s="158"/>
      <c r="W195" s="158"/>
      <c r="X195" s="158"/>
      <c r="Y195" s="158"/>
      <c r="Z195" s="147"/>
      <c r="AA195" s="147"/>
      <c r="AB195" s="147"/>
      <c r="AC195" s="147"/>
      <c r="AD195" s="147"/>
      <c r="AE195" s="147"/>
      <c r="AF195" s="147"/>
      <c r="AG195" s="147" t="s">
        <v>279</v>
      </c>
      <c r="AH195" s="147">
        <v>5</v>
      </c>
      <c r="AI195" s="147"/>
      <c r="AJ195" s="147"/>
      <c r="AK195" s="147"/>
      <c r="AL195" s="147"/>
      <c r="AM195" s="147"/>
      <c r="AN195" s="147"/>
      <c r="AO195" s="147"/>
      <c r="AP195" s="147"/>
      <c r="AQ195" s="147"/>
      <c r="AR195" s="147"/>
      <c r="AS195" s="147"/>
      <c r="AT195" s="147"/>
      <c r="AU195" s="147"/>
      <c r="AV195" s="147"/>
      <c r="AW195" s="147"/>
      <c r="AX195" s="147"/>
      <c r="AY195" s="147"/>
      <c r="AZ195" s="147"/>
      <c r="BA195" s="147"/>
      <c r="BB195" s="147"/>
      <c r="BC195" s="147"/>
      <c r="BD195" s="147"/>
      <c r="BE195" s="147"/>
      <c r="BF195" s="147"/>
      <c r="BG195" s="147"/>
      <c r="BH195" s="147"/>
    </row>
    <row r="196" spans="1:60" outlineLevel="3" x14ac:dyDescent="0.2">
      <c r="A196" s="154"/>
      <c r="B196" s="155"/>
      <c r="C196" s="193" t="s">
        <v>718</v>
      </c>
      <c r="D196" s="160"/>
      <c r="E196" s="161">
        <v>68.661199999999994</v>
      </c>
      <c r="F196" s="158"/>
      <c r="G196" s="158"/>
      <c r="H196" s="158"/>
      <c r="I196" s="158"/>
      <c r="J196" s="158"/>
      <c r="K196" s="158"/>
      <c r="L196" s="158"/>
      <c r="M196" s="158"/>
      <c r="N196" s="157"/>
      <c r="O196" s="157"/>
      <c r="P196" s="157"/>
      <c r="Q196" s="157"/>
      <c r="R196" s="158"/>
      <c r="S196" s="158"/>
      <c r="T196" s="158"/>
      <c r="U196" s="158"/>
      <c r="V196" s="158"/>
      <c r="W196" s="158"/>
      <c r="X196" s="158"/>
      <c r="Y196" s="158"/>
      <c r="Z196" s="147"/>
      <c r="AA196" s="147"/>
      <c r="AB196" s="147"/>
      <c r="AC196" s="147"/>
      <c r="AD196" s="147"/>
      <c r="AE196" s="147"/>
      <c r="AF196" s="147"/>
      <c r="AG196" s="147" t="s">
        <v>279</v>
      </c>
      <c r="AH196" s="147">
        <v>5</v>
      </c>
      <c r="AI196" s="147"/>
      <c r="AJ196" s="147"/>
      <c r="AK196" s="147"/>
      <c r="AL196" s="147"/>
      <c r="AM196" s="147"/>
      <c r="AN196" s="147"/>
      <c r="AO196" s="147"/>
      <c r="AP196" s="147"/>
      <c r="AQ196" s="147"/>
      <c r="AR196" s="147"/>
      <c r="AS196" s="147"/>
      <c r="AT196" s="147"/>
      <c r="AU196" s="147"/>
      <c r="AV196" s="147"/>
      <c r="AW196" s="147"/>
      <c r="AX196" s="147"/>
      <c r="AY196" s="147"/>
      <c r="AZ196" s="147"/>
      <c r="BA196" s="147"/>
      <c r="BB196" s="147"/>
      <c r="BC196" s="147"/>
      <c r="BD196" s="147"/>
      <c r="BE196" s="147"/>
      <c r="BF196" s="147"/>
      <c r="BG196" s="147"/>
      <c r="BH196" s="147"/>
    </row>
    <row r="197" spans="1:60" ht="22.5" outlineLevel="1" x14ac:dyDescent="0.2">
      <c r="A197" s="175">
        <v>54</v>
      </c>
      <c r="B197" s="176" t="s">
        <v>719</v>
      </c>
      <c r="C197" s="192" t="s">
        <v>720</v>
      </c>
      <c r="D197" s="177" t="s">
        <v>294</v>
      </c>
      <c r="E197" s="178">
        <v>26.655999999999999</v>
      </c>
      <c r="F197" s="179"/>
      <c r="G197" s="180">
        <f>ROUND(E197*F197,2)</f>
        <v>0</v>
      </c>
      <c r="H197" s="179"/>
      <c r="I197" s="180">
        <f>ROUND(E197*H197,2)</f>
        <v>0</v>
      </c>
      <c r="J197" s="179"/>
      <c r="K197" s="180">
        <f>ROUND(E197*J197,2)</f>
        <v>0</v>
      </c>
      <c r="L197" s="180">
        <v>21</v>
      </c>
      <c r="M197" s="180">
        <f>G197*(1+L197/100)</f>
        <v>0</v>
      </c>
      <c r="N197" s="178">
        <v>1.329E-2</v>
      </c>
      <c r="O197" s="178">
        <f>ROUND(E197*N197,2)</f>
        <v>0.35</v>
      </c>
      <c r="P197" s="178">
        <v>0</v>
      </c>
      <c r="Q197" s="178">
        <f>ROUND(E197*P197,2)</f>
        <v>0</v>
      </c>
      <c r="R197" s="180" t="s">
        <v>555</v>
      </c>
      <c r="S197" s="180" t="s">
        <v>272</v>
      </c>
      <c r="T197" s="181" t="s">
        <v>272</v>
      </c>
      <c r="U197" s="158">
        <v>0.85699999999999998</v>
      </c>
      <c r="V197" s="158">
        <f>ROUND(E197*U197,2)</f>
        <v>22.84</v>
      </c>
      <c r="W197" s="158"/>
      <c r="X197" s="158" t="s">
        <v>273</v>
      </c>
      <c r="Y197" s="158" t="s">
        <v>274</v>
      </c>
      <c r="Z197" s="147"/>
      <c r="AA197" s="147"/>
      <c r="AB197" s="147"/>
      <c r="AC197" s="147"/>
      <c r="AD197" s="147"/>
      <c r="AE197" s="147"/>
      <c r="AF197" s="147"/>
      <c r="AG197" s="147" t="s">
        <v>275</v>
      </c>
      <c r="AH197" s="147"/>
      <c r="AI197" s="147"/>
      <c r="AJ197" s="147"/>
      <c r="AK197" s="147"/>
      <c r="AL197" s="147"/>
      <c r="AM197" s="147"/>
      <c r="AN197" s="147"/>
      <c r="AO197" s="147"/>
      <c r="AP197" s="147"/>
      <c r="AQ197" s="147"/>
      <c r="AR197" s="147"/>
      <c r="AS197" s="147"/>
      <c r="AT197" s="147"/>
      <c r="AU197" s="147"/>
      <c r="AV197" s="147"/>
      <c r="AW197" s="147"/>
      <c r="AX197" s="147"/>
      <c r="AY197" s="147"/>
      <c r="AZ197" s="147"/>
      <c r="BA197" s="147"/>
      <c r="BB197" s="147"/>
      <c r="BC197" s="147"/>
      <c r="BD197" s="147"/>
      <c r="BE197" s="147"/>
      <c r="BF197" s="147"/>
      <c r="BG197" s="147"/>
      <c r="BH197" s="147"/>
    </row>
    <row r="198" spans="1:60" ht="22.5" outlineLevel="2" x14ac:dyDescent="0.2">
      <c r="A198" s="154"/>
      <c r="B198" s="155"/>
      <c r="C198" s="266" t="s">
        <v>721</v>
      </c>
      <c r="D198" s="267"/>
      <c r="E198" s="267"/>
      <c r="F198" s="267"/>
      <c r="G198" s="267"/>
      <c r="H198" s="158"/>
      <c r="I198" s="158"/>
      <c r="J198" s="158"/>
      <c r="K198" s="158"/>
      <c r="L198" s="158"/>
      <c r="M198" s="158"/>
      <c r="N198" s="157"/>
      <c r="O198" s="157"/>
      <c r="P198" s="157"/>
      <c r="Q198" s="157"/>
      <c r="R198" s="158"/>
      <c r="S198" s="158"/>
      <c r="T198" s="158"/>
      <c r="U198" s="158"/>
      <c r="V198" s="158"/>
      <c r="W198" s="158"/>
      <c r="X198" s="158"/>
      <c r="Y198" s="158"/>
      <c r="Z198" s="147"/>
      <c r="AA198" s="147"/>
      <c r="AB198" s="147"/>
      <c r="AC198" s="147"/>
      <c r="AD198" s="147"/>
      <c r="AE198" s="147"/>
      <c r="AF198" s="147"/>
      <c r="AG198" s="147" t="s">
        <v>277</v>
      </c>
      <c r="AH198" s="147"/>
      <c r="AI198" s="147"/>
      <c r="AJ198" s="147"/>
      <c r="AK198" s="147"/>
      <c r="AL198" s="147"/>
      <c r="AM198" s="147"/>
      <c r="AN198" s="147"/>
      <c r="AO198" s="147"/>
      <c r="AP198" s="147"/>
      <c r="AQ198" s="147"/>
      <c r="AR198" s="147"/>
      <c r="AS198" s="147"/>
      <c r="AT198" s="147"/>
      <c r="AU198" s="147"/>
      <c r="AV198" s="147"/>
      <c r="AW198" s="147"/>
      <c r="AX198" s="147"/>
      <c r="AY198" s="147"/>
      <c r="AZ198" s="147"/>
      <c r="BA198" s="189" t="str">
        <f>C198</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98" s="147"/>
      <c r="BC198" s="147"/>
      <c r="BD198" s="147"/>
      <c r="BE198" s="147"/>
      <c r="BF198" s="147"/>
      <c r="BG198" s="147"/>
      <c r="BH198" s="147"/>
    </row>
    <row r="199" spans="1:60" outlineLevel="2" x14ac:dyDescent="0.2">
      <c r="A199" s="154"/>
      <c r="B199" s="155"/>
      <c r="C199" s="193" t="s">
        <v>722</v>
      </c>
      <c r="D199" s="160"/>
      <c r="E199" s="161">
        <v>26.655999999999999</v>
      </c>
      <c r="F199" s="158"/>
      <c r="G199" s="158"/>
      <c r="H199" s="158"/>
      <c r="I199" s="158"/>
      <c r="J199" s="158"/>
      <c r="K199" s="158"/>
      <c r="L199" s="158"/>
      <c r="M199" s="158"/>
      <c r="N199" s="157"/>
      <c r="O199" s="157"/>
      <c r="P199" s="157"/>
      <c r="Q199" s="157"/>
      <c r="R199" s="158"/>
      <c r="S199" s="158"/>
      <c r="T199" s="158"/>
      <c r="U199" s="158"/>
      <c r="V199" s="158"/>
      <c r="W199" s="158"/>
      <c r="X199" s="158"/>
      <c r="Y199" s="158"/>
      <c r="Z199" s="147"/>
      <c r="AA199" s="147"/>
      <c r="AB199" s="147"/>
      <c r="AC199" s="147"/>
      <c r="AD199" s="147"/>
      <c r="AE199" s="147"/>
      <c r="AF199" s="147"/>
      <c r="AG199" s="147" t="s">
        <v>279</v>
      </c>
      <c r="AH199" s="147">
        <v>0</v>
      </c>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row>
    <row r="200" spans="1:60" ht="22.5" outlineLevel="1" x14ac:dyDescent="0.2">
      <c r="A200" s="175">
        <v>55</v>
      </c>
      <c r="B200" s="176" t="s">
        <v>723</v>
      </c>
      <c r="C200" s="192" t="s">
        <v>724</v>
      </c>
      <c r="D200" s="177" t="s">
        <v>294</v>
      </c>
      <c r="E200" s="178">
        <v>76.577500000000001</v>
      </c>
      <c r="F200" s="179"/>
      <c r="G200" s="180">
        <f>ROUND(E200*F200,2)</f>
        <v>0</v>
      </c>
      <c r="H200" s="179"/>
      <c r="I200" s="180">
        <f>ROUND(E200*H200,2)</f>
        <v>0</v>
      </c>
      <c r="J200" s="179"/>
      <c r="K200" s="180">
        <f>ROUND(E200*J200,2)</f>
        <v>0</v>
      </c>
      <c r="L200" s="180">
        <v>21</v>
      </c>
      <c r="M200" s="180">
        <f>G200*(1+L200/100)</f>
        <v>0</v>
      </c>
      <c r="N200" s="178">
        <v>1.0529999999999999E-2</v>
      </c>
      <c r="O200" s="178">
        <f>ROUND(E200*N200,2)</f>
        <v>0.81</v>
      </c>
      <c r="P200" s="178">
        <v>0</v>
      </c>
      <c r="Q200" s="178">
        <f>ROUND(E200*P200,2)</f>
        <v>0</v>
      </c>
      <c r="R200" s="180" t="s">
        <v>555</v>
      </c>
      <c r="S200" s="180" t="s">
        <v>272</v>
      </c>
      <c r="T200" s="181" t="s">
        <v>272</v>
      </c>
      <c r="U200" s="158">
        <v>0.85699999999999998</v>
      </c>
      <c r="V200" s="158">
        <f>ROUND(E200*U200,2)</f>
        <v>65.63</v>
      </c>
      <c r="W200" s="158"/>
      <c r="X200" s="158" t="s">
        <v>273</v>
      </c>
      <c r="Y200" s="158" t="s">
        <v>274</v>
      </c>
      <c r="Z200" s="147"/>
      <c r="AA200" s="147"/>
      <c r="AB200" s="147"/>
      <c r="AC200" s="147"/>
      <c r="AD200" s="147"/>
      <c r="AE200" s="147"/>
      <c r="AF200" s="147"/>
      <c r="AG200" s="147" t="s">
        <v>275</v>
      </c>
      <c r="AH200" s="147"/>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row>
    <row r="201" spans="1:60" ht="33.75" outlineLevel="2" x14ac:dyDescent="0.2">
      <c r="A201" s="154"/>
      <c r="B201" s="155"/>
      <c r="C201" s="266" t="s">
        <v>725</v>
      </c>
      <c r="D201" s="267"/>
      <c r="E201" s="267"/>
      <c r="F201" s="267"/>
      <c r="G201" s="267"/>
      <c r="H201" s="158"/>
      <c r="I201" s="158"/>
      <c r="J201" s="158"/>
      <c r="K201" s="158"/>
      <c r="L201" s="158"/>
      <c r="M201" s="158"/>
      <c r="N201" s="157"/>
      <c r="O201" s="157"/>
      <c r="P201" s="157"/>
      <c r="Q201" s="157"/>
      <c r="R201" s="158"/>
      <c r="S201" s="158"/>
      <c r="T201" s="158"/>
      <c r="U201" s="158"/>
      <c r="V201" s="158"/>
      <c r="W201" s="158"/>
      <c r="X201" s="158"/>
      <c r="Y201" s="158"/>
      <c r="Z201" s="147"/>
      <c r="AA201" s="147"/>
      <c r="AB201" s="147"/>
      <c r="AC201" s="147"/>
      <c r="AD201" s="147"/>
      <c r="AE201" s="147"/>
      <c r="AF201" s="147"/>
      <c r="AG201" s="147" t="s">
        <v>277</v>
      </c>
      <c r="AH201" s="147"/>
      <c r="AI201" s="147"/>
      <c r="AJ201" s="147"/>
      <c r="AK201" s="147"/>
      <c r="AL201" s="147"/>
      <c r="AM201" s="147"/>
      <c r="AN201" s="147"/>
      <c r="AO201" s="147"/>
      <c r="AP201" s="147"/>
      <c r="AQ201" s="147"/>
      <c r="AR201" s="147"/>
      <c r="AS201" s="147"/>
      <c r="AT201" s="147"/>
      <c r="AU201" s="147"/>
      <c r="AV201" s="147"/>
      <c r="AW201" s="147"/>
      <c r="AX201" s="147"/>
      <c r="AY201" s="147"/>
      <c r="AZ201" s="147"/>
      <c r="BA201" s="189" t="str">
        <f>C201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201" s="147"/>
      <c r="BC201" s="147"/>
      <c r="BD201" s="147"/>
      <c r="BE201" s="147"/>
      <c r="BF201" s="147"/>
      <c r="BG201" s="147"/>
      <c r="BH201" s="147"/>
    </row>
    <row r="202" spans="1:60" outlineLevel="2" x14ac:dyDescent="0.2">
      <c r="A202" s="154"/>
      <c r="B202" s="155"/>
      <c r="C202" s="193" t="s">
        <v>726</v>
      </c>
      <c r="D202" s="160"/>
      <c r="E202" s="161">
        <v>98</v>
      </c>
      <c r="F202" s="158"/>
      <c r="G202" s="158"/>
      <c r="H202" s="158"/>
      <c r="I202" s="158"/>
      <c r="J202" s="158"/>
      <c r="K202" s="158"/>
      <c r="L202" s="158"/>
      <c r="M202" s="158"/>
      <c r="N202" s="157"/>
      <c r="O202" s="157"/>
      <c r="P202" s="157"/>
      <c r="Q202" s="157"/>
      <c r="R202" s="158"/>
      <c r="S202" s="158"/>
      <c r="T202" s="158"/>
      <c r="U202" s="158"/>
      <c r="V202" s="158"/>
      <c r="W202" s="158"/>
      <c r="X202" s="158"/>
      <c r="Y202" s="158"/>
      <c r="Z202" s="147"/>
      <c r="AA202" s="147"/>
      <c r="AB202" s="147"/>
      <c r="AC202" s="147"/>
      <c r="AD202" s="147"/>
      <c r="AE202" s="147"/>
      <c r="AF202" s="147"/>
      <c r="AG202" s="147" t="s">
        <v>279</v>
      </c>
      <c r="AH202" s="147">
        <v>0</v>
      </c>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row>
    <row r="203" spans="1:60" outlineLevel="3" x14ac:dyDescent="0.2">
      <c r="A203" s="154"/>
      <c r="B203" s="155"/>
      <c r="C203" s="193" t="s">
        <v>603</v>
      </c>
      <c r="D203" s="160"/>
      <c r="E203" s="161">
        <v>-21.422499999999999</v>
      </c>
      <c r="F203" s="158"/>
      <c r="G203" s="158"/>
      <c r="H203" s="158"/>
      <c r="I203" s="158"/>
      <c r="J203" s="158"/>
      <c r="K203" s="158"/>
      <c r="L203" s="158"/>
      <c r="M203" s="158"/>
      <c r="N203" s="157"/>
      <c r="O203" s="157"/>
      <c r="P203" s="157"/>
      <c r="Q203" s="157"/>
      <c r="R203" s="158"/>
      <c r="S203" s="158"/>
      <c r="T203" s="158"/>
      <c r="U203" s="158"/>
      <c r="V203" s="158"/>
      <c r="W203" s="158"/>
      <c r="X203" s="158"/>
      <c r="Y203" s="158"/>
      <c r="Z203" s="147"/>
      <c r="AA203" s="147"/>
      <c r="AB203" s="147"/>
      <c r="AC203" s="147"/>
      <c r="AD203" s="147"/>
      <c r="AE203" s="147"/>
      <c r="AF203" s="147"/>
      <c r="AG203" s="147" t="s">
        <v>279</v>
      </c>
      <c r="AH203" s="147">
        <v>0</v>
      </c>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row>
    <row r="204" spans="1:60" ht="22.5" outlineLevel="1" x14ac:dyDescent="0.2">
      <c r="A204" s="175">
        <v>56</v>
      </c>
      <c r="B204" s="176" t="s">
        <v>727</v>
      </c>
      <c r="C204" s="192" t="s">
        <v>728</v>
      </c>
      <c r="D204" s="177" t="s">
        <v>294</v>
      </c>
      <c r="E204" s="178">
        <v>3.7320000000000002</v>
      </c>
      <c r="F204" s="179"/>
      <c r="G204" s="180">
        <f>ROUND(E204*F204,2)</f>
        <v>0</v>
      </c>
      <c r="H204" s="179"/>
      <c r="I204" s="180">
        <f>ROUND(E204*H204,2)</f>
        <v>0</v>
      </c>
      <c r="J204" s="179"/>
      <c r="K204" s="180">
        <f>ROUND(E204*J204,2)</f>
        <v>0</v>
      </c>
      <c r="L204" s="180">
        <v>21</v>
      </c>
      <c r="M204" s="180">
        <f>G204*(1+L204/100)</f>
        <v>0</v>
      </c>
      <c r="N204" s="178">
        <v>1.0059999999999999E-2</v>
      </c>
      <c r="O204" s="178">
        <f>ROUND(E204*N204,2)</f>
        <v>0.04</v>
      </c>
      <c r="P204" s="178">
        <v>0</v>
      </c>
      <c r="Q204" s="178">
        <f>ROUND(E204*P204,2)</f>
        <v>0</v>
      </c>
      <c r="R204" s="180" t="s">
        <v>555</v>
      </c>
      <c r="S204" s="180" t="s">
        <v>272</v>
      </c>
      <c r="T204" s="181" t="s">
        <v>272</v>
      </c>
      <c r="U204" s="158">
        <v>2.3519999999999999</v>
      </c>
      <c r="V204" s="158">
        <f>ROUND(E204*U204,2)</f>
        <v>8.7799999999999994</v>
      </c>
      <c r="W204" s="158"/>
      <c r="X204" s="158" t="s">
        <v>273</v>
      </c>
      <c r="Y204" s="158" t="s">
        <v>274</v>
      </c>
      <c r="Z204" s="147"/>
      <c r="AA204" s="147"/>
      <c r="AB204" s="147"/>
      <c r="AC204" s="147"/>
      <c r="AD204" s="147"/>
      <c r="AE204" s="147"/>
      <c r="AF204" s="147"/>
      <c r="AG204" s="147" t="s">
        <v>275</v>
      </c>
      <c r="AH204" s="147"/>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row>
    <row r="205" spans="1:60" ht="33.75" outlineLevel="2" x14ac:dyDescent="0.2">
      <c r="A205" s="154"/>
      <c r="B205" s="155"/>
      <c r="C205" s="266" t="s">
        <v>729</v>
      </c>
      <c r="D205" s="267"/>
      <c r="E205" s="267"/>
      <c r="F205" s="267"/>
      <c r="G205" s="267"/>
      <c r="H205" s="158"/>
      <c r="I205" s="158"/>
      <c r="J205" s="158"/>
      <c r="K205" s="158"/>
      <c r="L205" s="158"/>
      <c r="M205" s="158"/>
      <c r="N205" s="157"/>
      <c r="O205" s="157"/>
      <c r="P205" s="157"/>
      <c r="Q205" s="157"/>
      <c r="R205" s="158"/>
      <c r="S205" s="158"/>
      <c r="T205" s="158"/>
      <c r="U205" s="158"/>
      <c r="V205" s="158"/>
      <c r="W205" s="158"/>
      <c r="X205" s="158"/>
      <c r="Y205" s="158"/>
      <c r="Z205" s="147"/>
      <c r="AA205" s="147"/>
      <c r="AB205" s="147"/>
      <c r="AC205" s="147"/>
      <c r="AD205" s="147"/>
      <c r="AE205" s="147"/>
      <c r="AF205" s="147"/>
      <c r="AG205" s="147" t="s">
        <v>277</v>
      </c>
      <c r="AH205" s="147"/>
      <c r="AI205" s="147"/>
      <c r="AJ205" s="147"/>
      <c r="AK205" s="147"/>
      <c r="AL205" s="147"/>
      <c r="AM205" s="147"/>
      <c r="AN205" s="147"/>
      <c r="AO205" s="147"/>
      <c r="AP205" s="147"/>
      <c r="AQ205" s="147"/>
      <c r="AR205" s="147"/>
      <c r="AS205" s="147"/>
      <c r="AT205" s="147"/>
      <c r="AU205" s="147"/>
      <c r="AV205" s="147"/>
      <c r="AW205" s="147"/>
      <c r="AX205" s="147"/>
      <c r="AY205" s="147"/>
      <c r="AZ205" s="147"/>
      <c r="BA205" s="189" t="str">
        <f>C205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205" s="147"/>
      <c r="BC205" s="147"/>
      <c r="BD205" s="147"/>
      <c r="BE205" s="147"/>
      <c r="BF205" s="147"/>
      <c r="BG205" s="147"/>
      <c r="BH205" s="147"/>
    </row>
    <row r="206" spans="1:60" outlineLevel="2" x14ac:dyDescent="0.2">
      <c r="A206" s="154"/>
      <c r="B206" s="155"/>
      <c r="C206" s="193" t="s">
        <v>730</v>
      </c>
      <c r="D206" s="160"/>
      <c r="E206" s="161">
        <v>1.26</v>
      </c>
      <c r="F206" s="158"/>
      <c r="G206" s="158"/>
      <c r="H206" s="158"/>
      <c r="I206" s="158"/>
      <c r="J206" s="158"/>
      <c r="K206" s="158"/>
      <c r="L206" s="158"/>
      <c r="M206" s="158"/>
      <c r="N206" s="157"/>
      <c r="O206" s="157"/>
      <c r="P206" s="157"/>
      <c r="Q206" s="157"/>
      <c r="R206" s="158"/>
      <c r="S206" s="158"/>
      <c r="T206" s="158"/>
      <c r="U206" s="158"/>
      <c r="V206" s="158"/>
      <c r="W206" s="158"/>
      <c r="X206" s="158"/>
      <c r="Y206" s="158"/>
      <c r="Z206" s="147"/>
      <c r="AA206" s="147"/>
      <c r="AB206" s="147"/>
      <c r="AC206" s="147"/>
      <c r="AD206" s="147"/>
      <c r="AE206" s="147"/>
      <c r="AF206" s="147"/>
      <c r="AG206" s="147" t="s">
        <v>279</v>
      </c>
      <c r="AH206" s="147">
        <v>0</v>
      </c>
      <c r="AI206" s="147"/>
      <c r="AJ206" s="147"/>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row>
    <row r="207" spans="1:60" outlineLevel="3" x14ac:dyDescent="0.2">
      <c r="A207" s="154"/>
      <c r="B207" s="155"/>
      <c r="C207" s="193" t="s">
        <v>731</v>
      </c>
      <c r="D207" s="160"/>
      <c r="E207" s="161">
        <v>1.464</v>
      </c>
      <c r="F207" s="158"/>
      <c r="G207" s="158"/>
      <c r="H207" s="158"/>
      <c r="I207" s="158"/>
      <c r="J207" s="158"/>
      <c r="K207" s="158"/>
      <c r="L207" s="158"/>
      <c r="M207" s="158"/>
      <c r="N207" s="157"/>
      <c r="O207" s="157"/>
      <c r="P207" s="157"/>
      <c r="Q207" s="157"/>
      <c r="R207" s="158"/>
      <c r="S207" s="158"/>
      <c r="T207" s="158"/>
      <c r="U207" s="158"/>
      <c r="V207" s="158"/>
      <c r="W207" s="158"/>
      <c r="X207" s="158"/>
      <c r="Y207" s="158"/>
      <c r="Z207" s="147"/>
      <c r="AA207" s="147"/>
      <c r="AB207" s="147"/>
      <c r="AC207" s="147"/>
      <c r="AD207" s="147"/>
      <c r="AE207" s="147"/>
      <c r="AF207" s="147"/>
      <c r="AG207" s="147" t="s">
        <v>279</v>
      </c>
      <c r="AH207" s="147">
        <v>0</v>
      </c>
      <c r="AI207" s="147"/>
      <c r="AJ207" s="147"/>
      <c r="AK207" s="147"/>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row>
    <row r="208" spans="1:60" outlineLevel="3" x14ac:dyDescent="0.2">
      <c r="A208" s="154"/>
      <c r="B208" s="155"/>
      <c r="C208" s="193" t="s">
        <v>732</v>
      </c>
      <c r="D208" s="160"/>
      <c r="E208" s="161">
        <v>1.008</v>
      </c>
      <c r="F208" s="158"/>
      <c r="G208" s="158"/>
      <c r="H208" s="158"/>
      <c r="I208" s="158"/>
      <c r="J208" s="158"/>
      <c r="K208" s="158"/>
      <c r="L208" s="158"/>
      <c r="M208" s="158"/>
      <c r="N208" s="157"/>
      <c r="O208" s="157"/>
      <c r="P208" s="157"/>
      <c r="Q208" s="157"/>
      <c r="R208" s="158"/>
      <c r="S208" s="158"/>
      <c r="T208" s="158"/>
      <c r="U208" s="158"/>
      <c r="V208" s="158"/>
      <c r="W208" s="158"/>
      <c r="X208" s="158"/>
      <c r="Y208" s="158"/>
      <c r="Z208" s="147"/>
      <c r="AA208" s="147"/>
      <c r="AB208" s="147"/>
      <c r="AC208" s="147"/>
      <c r="AD208" s="147"/>
      <c r="AE208" s="147"/>
      <c r="AF208" s="147"/>
      <c r="AG208" s="147" t="s">
        <v>279</v>
      </c>
      <c r="AH208" s="147">
        <v>0</v>
      </c>
      <c r="AI208" s="147"/>
      <c r="AJ208" s="147"/>
      <c r="AK208" s="147"/>
      <c r="AL208" s="147"/>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row>
    <row r="209" spans="1:60" outlineLevel="1" x14ac:dyDescent="0.2">
      <c r="A209" s="175">
        <v>57</v>
      </c>
      <c r="B209" s="176" t="s">
        <v>733</v>
      </c>
      <c r="C209" s="192" t="s">
        <v>734</v>
      </c>
      <c r="D209" s="177" t="s">
        <v>294</v>
      </c>
      <c r="E209" s="178">
        <v>68.661199999999994</v>
      </c>
      <c r="F209" s="179"/>
      <c r="G209" s="180">
        <f>ROUND(E209*F209,2)</f>
        <v>0</v>
      </c>
      <c r="H209" s="179"/>
      <c r="I209" s="180">
        <f>ROUND(E209*H209,2)</f>
        <v>0</v>
      </c>
      <c r="J209" s="179"/>
      <c r="K209" s="180">
        <f>ROUND(E209*J209,2)</f>
        <v>0</v>
      </c>
      <c r="L209" s="180">
        <v>21</v>
      </c>
      <c r="M209" s="180">
        <f>G209*(1+L209/100)</f>
        <v>0</v>
      </c>
      <c r="N209" s="178">
        <v>1.643E-2</v>
      </c>
      <c r="O209" s="178">
        <f>ROUND(E209*N209,2)</f>
        <v>1.1299999999999999</v>
      </c>
      <c r="P209" s="178">
        <v>0</v>
      </c>
      <c r="Q209" s="178">
        <f>ROUND(E209*P209,2)</f>
        <v>0</v>
      </c>
      <c r="R209" s="180"/>
      <c r="S209" s="180" t="s">
        <v>290</v>
      </c>
      <c r="T209" s="181" t="s">
        <v>272</v>
      </c>
      <c r="U209" s="158">
        <v>0.91700000000000004</v>
      </c>
      <c r="V209" s="158">
        <f>ROUND(E209*U209,2)</f>
        <v>62.96</v>
      </c>
      <c r="W209" s="158"/>
      <c r="X209" s="158" t="s">
        <v>273</v>
      </c>
      <c r="Y209" s="158" t="s">
        <v>274</v>
      </c>
      <c r="Z209" s="147"/>
      <c r="AA209" s="147"/>
      <c r="AB209" s="147"/>
      <c r="AC209" s="147"/>
      <c r="AD209" s="147"/>
      <c r="AE209" s="147"/>
      <c r="AF209" s="147"/>
      <c r="AG209" s="147" t="s">
        <v>275</v>
      </c>
      <c r="AH209" s="147"/>
      <c r="AI209" s="147"/>
      <c r="AJ209" s="147"/>
      <c r="AK209" s="147"/>
      <c r="AL209" s="147"/>
      <c r="AM209" s="147"/>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row>
    <row r="210" spans="1:60" outlineLevel="2" x14ac:dyDescent="0.2">
      <c r="A210" s="154"/>
      <c r="B210" s="155"/>
      <c r="C210" s="193" t="s">
        <v>735</v>
      </c>
      <c r="D210" s="160"/>
      <c r="E210" s="161">
        <v>14.2464</v>
      </c>
      <c r="F210" s="158"/>
      <c r="G210" s="158"/>
      <c r="H210" s="158"/>
      <c r="I210" s="158"/>
      <c r="J210" s="158"/>
      <c r="K210" s="158"/>
      <c r="L210" s="158"/>
      <c r="M210" s="158"/>
      <c r="N210" s="157"/>
      <c r="O210" s="157"/>
      <c r="P210" s="157"/>
      <c r="Q210" s="157"/>
      <c r="R210" s="158"/>
      <c r="S210" s="158"/>
      <c r="T210" s="158"/>
      <c r="U210" s="158"/>
      <c r="V210" s="158"/>
      <c r="W210" s="158"/>
      <c r="X210" s="158"/>
      <c r="Y210" s="158"/>
      <c r="Z210" s="147"/>
      <c r="AA210" s="147"/>
      <c r="AB210" s="147"/>
      <c r="AC210" s="147"/>
      <c r="AD210" s="147"/>
      <c r="AE210" s="147"/>
      <c r="AF210" s="147"/>
      <c r="AG210" s="147" t="s">
        <v>279</v>
      </c>
      <c r="AH210" s="147">
        <v>0</v>
      </c>
      <c r="AI210" s="147"/>
      <c r="AJ210" s="147"/>
      <c r="AK210" s="147"/>
      <c r="AL210" s="147"/>
      <c r="AM210" s="147"/>
      <c r="AN210" s="147"/>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row>
    <row r="211" spans="1:60" outlineLevel="3" x14ac:dyDescent="0.2">
      <c r="A211" s="154"/>
      <c r="B211" s="155"/>
      <c r="C211" s="193" t="s">
        <v>736</v>
      </c>
      <c r="D211" s="160"/>
      <c r="E211" s="161">
        <v>7.6319999999999997</v>
      </c>
      <c r="F211" s="158"/>
      <c r="G211" s="158"/>
      <c r="H211" s="158"/>
      <c r="I211" s="158"/>
      <c r="J211" s="158"/>
      <c r="K211" s="158"/>
      <c r="L211" s="158"/>
      <c r="M211" s="158"/>
      <c r="N211" s="157"/>
      <c r="O211" s="157"/>
      <c r="P211" s="157"/>
      <c r="Q211" s="157"/>
      <c r="R211" s="158"/>
      <c r="S211" s="158"/>
      <c r="T211" s="158"/>
      <c r="U211" s="158"/>
      <c r="V211" s="158"/>
      <c r="W211" s="158"/>
      <c r="X211" s="158"/>
      <c r="Y211" s="158"/>
      <c r="Z211" s="147"/>
      <c r="AA211" s="147"/>
      <c r="AB211" s="147"/>
      <c r="AC211" s="147"/>
      <c r="AD211" s="147"/>
      <c r="AE211" s="147"/>
      <c r="AF211" s="147"/>
      <c r="AG211" s="147" t="s">
        <v>279</v>
      </c>
      <c r="AH211" s="147">
        <v>0</v>
      </c>
      <c r="AI211" s="147"/>
      <c r="AJ211" s="147"/>
      <c r="AK211" s="147"/>
      <c r="AL211" s="147"/>
      <c r="AM211" s="147"/>
      <c r="AN211" s="147"/>
      <c r="AO211" s="147"/>
      <c r="AP211" s="147"/>
      <c r="AQ211" s="147"/>
      <c r="AR211" s="147"/>
      <c r="AS211" s="147"/>
      <c r="AT211" s="147"/>
      <c r="AU211" s="147"/>
      <c r="AV211" s="147"/>
      <c r="AW211" s="147"/>
      <c r="AX211" s="147"/>
      <c r="AY211" s="147"/>
      <c r="AZ211" s="147"/>
      <c r="BA211" s="147"/>
      <c r="BB211" s="147"/>
      <c r="BC211" s="147"/>
      <c r="BD211" s="147"/>
      <c r="BE211" s="147"/>
      <c r="BF211" s="147"/>
      <c r="BG211" s="147"/>
      <c r="BH211" s="147"/>
    </row>
    <row r="212" spans="1:60" outlineLevel="3" x14ac:dyDescent="0.2">
      <c r="A212" s="154"/>
      <c r="B212" s="155"/>
      <c r="C212" s="193" t="s">
        <v>737</v>
      </c>
      <c r="D212" s="160"/>
      <c r="E212" s="161">
        <v>23.608799999999999</v>
      </c>
      <c r="F212" s="158"/>
      <c r="G212" s="158"/>
      <c r="H212" s="158"/>
      <c r="I212" s="158"/>
      <c r="J212" s="158"/>
      <c r="K212" s="158"/>
      <c r="L212" s="158"/>
      <c r="M212" s="158"/>
      <c r="N212" s="157"/>
      <c r="O212" s="157"/>
      <c r="P212" s="157"/>
      <c r="Q212" s="157"/>
      <c r="R212" s="158"/>
      <c r="S212" s="158"/>
      <c r="T212" s="158"/>
      <c r="U212" s="158"/>
      <c r="V212" s="158"/>
      <c r="W212" s="158"/>
      <c r="X212" s="158"/>
      <c r="Y212" s="158"/>
      <c r="Z212" s="147"/>
      <c r="AA212" s="147"/>
      <c r="AB212" s="147"/>
      <c r="AC212" s="147"/>
      <c r="AD212" s="147"/>
      <c r="AE212" s="147"/>
      <c r="AF212" s="147"/>
      <c r="AG212" s="147" t="s">
        <v>279</v>
      </c>
      <c r="AH212" s="147">
        <v>0</v>
      </c>
      <c r="AI212" s="147"/>
      <c r="AJ212" s="147"/>
      <c r="AK212" s="147"/>
      <c r="AL212" s="147"/>
      <c r="AM212" s="147"/>
      <c r="AN212" s="147"/>
      <c r="AO212" s="147"/>
      <c r="AP212" s="147"/>
      <c r="AQ212" s="147"/>
      <c r="AR212" s="147"/>
      <c r="AS212" s="147"/>
      <c r="AT212" s="147"/>
      <c r="AU212" s="147"/>
      <c r="AV212" s="147"/>
      <c r="AW212" s="147"/>
      <c r="AX212" s="147"/>
      <c r="AY212" s="147"/>
      <c r="AZ212" s="147"/>
      <c r="BA212" s="147"/>
      <c r="BB212" s="147"/>
      <c r="BC212" s="147"/>
      <c r="BD212" s="147"/>
      <c r="BE212" s="147"/>
      <c r="BF212" s="147"/>
      <c r="BG212" s="147"/>
      <c r="BH212" s="147"/>
    </row>
    <row r="213" spans="1:60" outlineLevel="3" x14ac:dyDescent="0.2">
      <c r="A213" s="154"/>
      <c r="B213" s="155"/>
      <c r="C213" s="193" t="s">
        <v>738</v>
      </c>
      <c r="D213" s="160"/>
      <c r="E213" s="161">
        <v>15.302</v>
      </c>
      <c r="F213" s="158"/>
      <c r="G213" s="158"/>
      <c r="H213" s="158"/>
      <c r="I213" s="158"/>
      <c r="J213" s="158"/>
      <c r="K213" s="158"/>
      <c r="L213" s="158"/>
      <c r="M213" s="158"/>
      <c r="N213" s="157"/>
      <c r="O213" s="157"/>
      <c r="P213" s="157"/>
      <c r="Q213" s="157"/>
      <c r="R213" s="158"/>
      <c r="S213" s="158"/>
      <c r="T213" s="158"/>
      <c r="U213" s="158"/>
      <c r="V213" s="158"/>
      <c r="W213" s="158"/>
      <c r="X213" s="158"/>
      <c r="Y213" s="158"/>
      <c r="Z213" s="147"/>
      <c r="AA213" s="147"/>
      <c r="AB213" s="147"/>
      <c r="AC213" s="147"/>
      <c r="AD213" s="147"/>
      <c r="AE213" s="147"/>
      <c r="AF213" s="147"/>
      <c r="AG213" s="147" t="s">
        <v>279</v>
      </c>
      <c r="AH213" s="147">
        <v>0</v>
      </c>
      <c r="AI213" s="147"/>
      <c r="AJ213" s="147"/>
      <c r="AK213" s="147"/>
      <c r="AL213" s="147"/>
      <c r="AM213" s="147"/>
      <c r="AN213" s="147"/>
      <c r="AO213" s="147"/>
      <c r="AP213" s="147"/>
      <c r="AQ213" s="147"/>
      <c r="AR213" s="147"/>
      <c r="AS213" s="147"/>
      <c r="AT213" s="147"/>
      <c r="AU213" s="147"/>
      <c r="AV213" s="147"/>
      <c r="AW213" s="147"/>
      <c r="AX213" s="147"/>
      <c r="AY213" s="147"/>
      <c r="AZ213" s="147"/>
      <c r="BA213" s="147"/>
      <c r="BB213" s="147"/>
      <c r="BC213" s="147"/>
      <c r="BD213" s="147"/>
      <c r="BE213" s="147"/>
      <c r="BF213" s="147"/>
      <c r="BG213" s="147"/>
      <c r="BH213" s="147"/>
    </row>
    <row r="214" spans="1:60" outlineLevel="3" x14ac:dyDescent="0.2">
      <c r="A214" s="154"/>
      <c r="B214" s="155"/>
      <c r="C214" s="193" t="s">
        <v>739</v>
      </c>
      <c r="D214" s="160"/>
      <c r="E214" s="161">
        <v>7.8719999999999999</v>
      </c>
      <c r="F214" s="158"/>
      <c r="G214" s="158"/>
      <c r="H214" s="158"/>
      <c r="I214" s="158"/>
      <c r="J214" s="158"/>
      <c r="K214" s="158"/>
      <c r="L214" s="158"/>
      <c r="M214" s="158"/>
      <c r="N214" s="157"/>
      <c r="O214" s="157"/>
      <c r="P214" s="157"/>
      <c r="Q214" s="157"/>
      <c r="R214" s="158"/>
      <c r="S214" s="158"/>
      <c r="T214" s="158"/>
      <c r="U214" s="158"/>
      <c r="V214" s="158"/>
      <c r="W214" s="158"/>
      <c r="X214" s="158"/>
      <c r="Y214" s="158"/>
      <c r="Z214" s="147"/>
      <c r="AA214" s="147"/>
      <c r="AB214" s="147"/>
      <c r="AC214" s="147"/>
      <c r="AD214" s="147"/>
      <c r="AE214" s="147"/>
      <c r="AF214" s="147"/>
      <c r="AG214" s="147" t="s">
        <v>279</v>
      </c>
      <c r="AH214" s="147">
        <v>0</v>
      </c>
      <c r="AI214" s="147"/>
      <c r="AJ214" s="147"/>
      <c r="AK214" s="147"/>
      <c r="AL214" s="147"/>
      <c r="AM214" s="147"/>
      <c r="AN214" s="147"/>
      <c r="AO214" s="147"/>
      <c r="AP214" s="147"/>
      <c r="AQ214" s="147"/>
      <c r="AR214" s="147"/>
      <c r="AS214" s="147"/>
      <c r="AT214" s="147"/>
      <c r="AU214" s="147"/>
      <c r="AV214" s="147"/>
      <c r="AW214" s="147"/>
      <c r="AX214" s="147"/>
      <c r="AY214" s="147"/>
      <c r="AZ214" s="147"/>
      <c r="BA214" s="147"/>
      <c r="BB214" s="147"/>
      <c r="BC214" s="147"/>
      <c r="BD214" s="147"/>
      <c r="BE214" s="147"/>
      <c r="BF214" s="147"/>
      <c r="BG214" s="147"/>
      <c r="BH214" s="147"/>
    </row>
    <row r="215" spans="1:60" x14ac:dyDescent="0.2">
      <c r="A215" s="165" t="s">
        <v>266</v>
      </c>
      <c r="B215" s="166" t="s">
        <v>164</v>
      </c>
      <c r="C215" s="191" t="s">
        <v>165</v>
      </c>
      <c r="D215" s="167"/>
      <c r="E215" s="168"/>
      <c r="F215" s="169"/>
      <c r="G215" s="169">
        <f>SUMIF(AG216:AG232,"&lt;&gt;NOR",G216:G232)</f>
        <v>0</v>
      </c>
      <c r="H215" s="169"/>
      <c r="I215" s="169">
        <f>SUM(I216:I232)</f>
        <v>0</v>
      </c>
      <c r="J215" s="169"/>
      <c r="K215" s="169">
        <f>SUM(K216:K232)</f>
        <v>0</v>
      </c>
      <c r="L215" s="169"/>
      <c r="M215" s="169">
        <f>SUM(M216:M232)</f>
        <v>0</v>
      </c>
      <c r="N215" s="168"/>
      <c r="O215" s="168">
        <f>SUM(O216:O232)</f>
        <v>26.509999999999998</v>
      </c>
      <c r="P215" s="168"/>
      <c r="Q215" s="168">
        <f>SUM(Q216:Q232)</f>
        <v>0</v>
      </c>
      <c r="R215" s="169"/>
      <c r="S215" s="169"/>
      <c r="T215" s="170"/>
      <c r="U215" s="164"/>
      <c r="V215" s="164">
        <f>SUM(V216:V232)</f>
        <v>53.57</v>
      </c>
      <c r="W215" s="164"/>
      <c r="X215" s="164"/>
      <c r="Y215" s="164"/>
      <c r="AG215" t="s">
        <v>267</v>
      </c>
    </row>
    <row r="216" spans="1:60" ht="22.5" outlineLevel="1" x14ac:dyDescent="0.2">
      <c r="A216" s="175">
        <v>58</v>
      </c>
      <c r="B216" s="176" t="s">
        <v>740</v>
      </c>
      <c r="C216" s="192" t="s">
        <v>741</v>
      </c>
      <c r="D216" s="177" t="s">
        <v>270</v>
      </c>
      <c r="E216" s="178">
        <v>3.4649999999999999</v>
      </c>
      <c r="F216" s="179"/>
      <c r="G216" s="180">
        <f>ROUND(E216*F216,2)</f>
        <v>0</v>
      </c>
      <c r="H216" s="179"/>
      <c r="I216" s="180">
        <f>ROUND(E216*H216,2)</f>
        <v>0</v>
      </c>
      <c r="J216" s="179"/>
      <c r="K216" s="180">
        <f>ROUND(E216*J216,2)</f>
        <v>0</v>
      </c>
      <c r="L216" s="180">
        <v>21</v>
      </c>
      <c r="M216" s="180">
        <f>G216*(1+L216/100)</f>
        <v>0</v>
      </c>
      <c r="N216" s="178">
        <v>2.5249999999999999</v>
      </c>
      <c r="O216" s="178">
        <f>ROUND(E216*N216,2)</f>
        <v>8.75</v>
      </c>
      <c r="P216" s="178">
        <v>0</v>
      </c>
      <c r="Q216" s="178">
        <f>ROUND(E216*P216,2)</f>
        <v>0</v>
      </c>
      <c r="R216" s="180" t="s">
        <v>555</v>
      </c>
      <c r="S216" s="180" t="s">
        <v>272</v>
      </c>
      <c r="T216" s="181" t="s">
        <v>272</v>
      </c>
      <c r="U216" s="158">
        <v>3.2130000000000001</v>
      </c>
      <c r="V216" s="158">
        <f>ROUND(E216*U216,2)</f>
        <v>11.13</v>
      </c>
      <c r="W216" s="158"/>
      <c r="X216" s="158" t="s">
        <v>273</v>
      </c>
      <c r="Y216" s="158" t="s">
        <v>274</v>
      </c>
      <c r="Z216" s="147"/>
      <c r="AA216" s="147"/>
      <c r="AB216" s="147"/>
      <c r="AC216" s="147"/>
      <c r="AD216" s="147"/>
      <c r="AE216" s="147"/>
      <c r="AF216" s="147"/>
      <c r="AG216" s="147" t="s">
        <v>275</v>
      </c>
      <c r="AH216" s="147"/>
      <c r="AI216" s="147"/>
      <c r="AJ216" s="147"/>
      <c r="AK216" s="147"/>
      <c r="AL216" s="147"/>
      <c r="AM216" s="147"/>
      <c r="AN216" s="147"/>
      <c r="AO216" s="147"/>
      <c r="AP216" s="147"/>
      <c r="AQ216" s="147"/>
      <c r="AR216" s="147"/>
      <c r="AS216" s="147"/>
      <c r="AT216" s="147"/>
      <c r="AU216" s="147"/>
      <c r="AV216" s="147"/>
      <c r="AW216" s="147"/>
      <c r="AX216" s="147"/>
      <c r="AY216" s="147"/>
      <c r="AZ216" s="147"/>
      <c r="BA216" s="147"/>
      <c r="BB216" s="147"/>
      <c r="BC216" s="147"/>
      <c r="BD216" s="147"/>
      <c r="BE216" s="147"/>
      <c r="BF216" s="147"/>
      <c r="BG216" s="147"/>
      <c r="BH216" s="147"/>
    </row>
    <row r="217" spans="1:60" outlineLevel="2" x14ac:dyDescent="0.2">
      <c r="A217" s="154"/>
      <c r="B217" s="155"/>
      <c r="C217" s="266" t="s">
        <v>742</v>
      </c>
      <c r="D217" s="267"/>
      <c r="E217" s="267"/>
      <c r="F217" s="267"/>
      <c r="G217" s="267"/>
      <c r="H217" s="158"/>
      <c r="I217" s="158"/>
      <c r="J217" s="158"/>
      <c r="K217" s="158"/>
      <c r="L217" s="158"/>
      <c r="M217" s="158"/>
      <c r="N217" s="157"/>
      <c r="O217" s="157"/>
      <c r="P217" s="157"/>
      <c r="Q217" s="157"/>
      <c r="R217" s="158"/>
      <c r="S217" s="158"/>
      <c r="T217" s="158"/>
      <c r="U217" s="158"/>
      <c r="V217" s="158"/>
      <c r="W217" s="158"/>
      <c r="X217" s="158"/>
      <c r="Y217" s="158"/>
      <c r="Z217" s="147"/>
      <c r="AA217" s="147"/>
      <c r="AB217" s="147"/>
      <c r="AC217" s="147"/>
      <c r="AD217" s="147"/>
      <c r="AE217" s="147"/>
      <c r="AF217" s="147"/>
      <c r="AG217" s="147" t="s">
        <v>277</v>
      </c>
      <c r="AH217" s="147"/>
      <c r="AI217" s="147"/>
      <c r="AJ217" s="147"/>
      <c r="AK217" s="147"/>
      <c r="AL217" s="147"/>
      <c r="AM217" s="147"/>
      <c r="AN217" s="147"/>
      <c r="AO217" s="147"/>
      <c r="AP217" s="147"/>
      <c r="AQ217" s="147"/>
      <c r="AR217" s="147"/>
      <c r="AS217" s="147"/>
      <c r="AT217" s="147"/>
      <c r="AU217" s="147"/>
      <c r="AV217" s="147"/>
      <c r="AW217" s="147"/>
      <c r="AX217" s="147"/>
      <c r="AY217" s="147"/>
      <c r="AZ217" s="147"/>
      <c r="BA217" s="147"/>
      <c r="BB217" s="147"/>
      <c r="BC217" s="147"/>
      <c r="BD217" s="147"/>
      <c r="BE217" s="147"/>
      <c r="BF217" s="147"/>
      <c r="BG217" s="147"/>
      <c r="BH217" s="147"/>
    </row>
    <row r="218" spans="1:60" outlineLevel="2" x14ac:dyDescent="0.2">
      <c r="A218" s="154"/>
      <c r="B218" s="155"/>
      <c r="C218" s="193" t="s">
        <v>743</v>
      </c>
      <c r="D218" s="160"/>
      <c r="E218" s="161">
        <v>1.8</v>
      </c>
      <c r="F218" s="158"/>
      <c r="G218" s="158"/>
      <c r="H218" s="158"/>
      <c r="I218" s="158"/>
      <c r="J218" s="158"/>
      <c r="K218" s="158"/>
      <c r="L218" s="158"/>
      <c r="M218" s="158"/>
      <c r="N218" s="157"/>
      <c r="O218" s="157"/>
      <c r="P218" s="157"/>
      <c r="Q218" s="157"/>
      <c r="R218" s="158"/>
      <c r="S218" s="158"/>
      <c r="T218" s="158"/>
      <c r="U218" s="158"/>
      <c r="V218" s="158"/>
      <c r="W218" s="158"/>
      <c r="X218" s="158"/>
      <c r="Y218" s="158"/>
      <c r="Z218" s="147"/>
      <c r="AA218" s="147"/>
      <c r="AB218" s="147"/>
      <c r="AC218" s="147"/>
      <c r="AD218" s="147"/>
      <c r="AE218" s="147"/>
      <c r="AF218" s="147"/>
      <c r="AG218" s="147" t="s">
        <v>279</v>
      </c>
      <c r="AH218" s="147">
        <v>0</v>
      </c>
      <c r="AI218" s="147"/>
      <c r="AJ218" s="147"/>
      <c r="AK218" s="147"/>
      <c r="AL218" s="147"/>
      <c r="AM218" s="147"/>
      <c r="AN218" s="147"/>
      <c r="AO218" s="147"/>
      <c r="AP218" s="147"/>
      <c r="AQ218" s="147"/>
      <c r="AR218" s="147"/>
      <c r="AS218" s="147"/>
      <c r="AT218" s="147"/>
      <c r="AU218" s="147"/>
      <c r="AV218" s="147"/>
      <c r="AW218" s="147"/>
      <c r="AX218" s="147"/>
      <c r="AY218" s="147"/>
      <c r="AZ218" s="147"/>
      <c r="BA218" s="147"/>
      <c r="BB218" s="147"/>
      <c r="BC218" s="147"/>
      <c r="BD218" s="147"/>
      <c r="BE218" s="147"/>
      <c r="BF218" s="147"/>
      <c r="BG218" s="147"/>
      <c r="BH218" s="147"/>
    </row>
    <row r="219" spans="1:60" outlineLevel="3" x14ac:dyDescent="0.2">
      <c r="A219" s="154"/>
      <c r="B219" s="155"/>
      <c r="C219" s="193" t="s">
        <v>744</v>
      </c>
      <c r="D219" s="160"/>
      <c r="E219" s="161">
        <v>0.72</v>
      </c>
      <c r="F219" s="158"/>
      <c r="G219" s="158"/>
      <c r="H219" s="158"/>
      <c r="I219" s="158"/>
      <c r="J219" s="158"/>
      <c r="K219" s="158"/>
      <c r="L219" s="158"/>
      <c r="M219" s="158"/>
      <c r="N219" s="157"/>
      <c r="O219" s="157"/>
      <c r="P219" s="157"/>
      <c r="Q219" s="157"/>
      <c r="R219" s="158"/>
      <c r="S219" s="158"/>
      <c r="T219" s="158"/>
      <c r="U219" s="158"/>
      <c r="V219" s="158"/>
      <c r="W219" s="158"/>
      <c r="X219" s="158"/>
      <c r="Y219" s="158"/>
      <c r="Z219" s="147"/>
      <c r="AA219" s="147"/>
      <c r="AB219" s="147"/>
      <c r="AC219" s="147"/>
      <c r="AD219" s="147"/>
      <c r="AE219" s="147"/>
      <c r="AF219" s="147"/>
      <c r="AG219" s="147" t="s">
        <v>279</v>
      </c>
      <c r="AH219" s="147">
        <v>0</v>
      </c>
      <c r="AI219" s="147"/>
      <c r="AJ219" s="147"/>
      <c r="AK219" s="147"/>
      <c r="AL219" s="147"/>
      <c r="AM219" s="147"/>
      <c r="AN219" s="147"/>
      <c r="AO219" s="147"/>
      <c r="AP219" s="147"/>
      <c r="AQ219" s="147"/>
      <c r="AR219" s="147"/>
      <c r="AS219" s="147"/>
      <c r="AT219" s="147"/>
      <c r="AU219" s="147"/>
      <c r="AV219" s="147"/>
      <c r="AW219" s="147"/>
      <c r="AX219" s="147"/>
      <c r="AY219" s="147"/>
      <c r="AZ219" s="147"/>
      <c r="BA219" s="147"/>
      <c r="BB219" s="147"/>
      <c r="BC219" s="147"/>
      <c r="BD219" s="147"/>
      <c r="BE219" s="147"/>
      <c r="BF219" s="147"/>
      <c r="BG219" s="147"/>
      <c r="BH219" s="147"/>
    </row>
    <row r="220" spans="1:60" outlineLevel="3" x14ac:dyDescent="0.2">
      <c r="A220" s="154"/>
      <c r="B220" s="155"/>
      <c r="C220" s="193" t="s">
        <v>745</v>
      </c>
      <c r="D220" s="160"/>
      <c r="E220" s="161">
        <v>0.94499999999999995</v>
      </c>
      <c r="F220" s="158"/>
      <c r="G220" s="158"/>
      <c r="H220" s="158"/>
      <c r="I220" s="158"/>
      <c r="J220" s="158"/>
      <c r="K220" s="158"/>
      <c r="L220" s="158"/>
      <c r="M220" s="158"/>
      <c r="N220" s="157"/>
      <c r="O220" s="157"/>
      <c r="P220" s="157"/>
      <c r="Q220" s="157"/>
      <c r="R220" s="158"/>
      <c r="S220" s="158"/>
      <c r="T220" s="158"/>
      <c r="U220" s="158"/>
      <c r="V220" s="158"/>
      <c r="W220" s="158"/>
      <c r="X220" s="158"/>
      <c r="Y220" s="158"/>
      <c r="Z220" s="147"/>
      <c r="AA220" s="147"/>
      <c r="AB220" s="147"/>
      <c r="AC220" s="147"/>
      <c r="AD220" s="147"/>
      <c r="AE220" s="147"/>
      <c r="AF220" s="147"/>
      <c r="AG220" s="147" t="s">
        <v>279</v>
      </c>
      <c r="AH220" s="147">
        <v>0</v>
      </c>
      <c r="AI220" s="147"/>
      <c r="AJ220" s="147"/>
      <c r="AK220" s="147"/>
      <c r="AL220" s="147"/>
      <c r="AM220" s="147"/>
      <c r="AN220" s="147"/>
      <c r="AO220" s="147"/>
      <c r="AP220" s="147"/>
      <c r="AQ220" s="147"/>
      <c r="AR220" s="147"/>
      <c r="AS220" s="147"/>
      <c r="AT220" s="147"/>
      <c r="AU220" s="147"/>
      <c r="AV220" s="147"/>
      <c r="AW220" s="147"/>
      <c r="AX220" s="147"/>
      <c r="AY220" s="147"/>
      <c r="AZ220" s="147"/>
      <c r="BA220" s="147"/>
      <c r="BB220" s="147"/>
      <c r="BC220" s="147"/>
      <c r="BD220" s="147"/>
      <c r="BE220" s="147"/>
      <c r="BF220" s="147"/>
      <c r="BG220" s="147"/>
      <c r="BH220" s="147"/>
    </row>
    <row r="221" spans="1:60" ht="22.5" outlineLevel="1" x14ac:dyDescent="0.2">
      <c r="A221" s="175">
        <v>59</v>
      </c>
      <c r="B221" s="176" t="s">
        <v>746</v>
      </c>
      <c r="C221" s="192" t="s">
        <v>747</v>
      </c>
      <c r="D221" s="177" t="s">
        <v>270</v>
      </c>
      <c r="E221" s="178">
        <v>6.8292000000000002</v>
      </c>
      <c r="F221" s="179"/>
      <c r="G221" s="180">
        <f>ROUND(E221*F221,2)</f>
        <v>0</v>
      </c>
      <c r="H221" s="179"/>
      <c r="I221" s="180">
        <f>ROUND(E221*H221,2)</f>
        <v>0</v>
      </c>
      <c r="J221" s="179"/>
      <c r="K221" s="180">
        <f>ROUND(E221*J221,2)</f>
        <v>0</v>
      </c>
      <c r="L221" s="180">
        <v>21</v>
      </c>
      <c r="M221" s="180">
        <f>G221*(1+L221/100)</f>
        <v>0</v>
      </c>
      <c r="N221" s="178">
        <v>2.5249999999999999</v>
      </c>
      <c r="O221" s="178">
        <f>ROUND(E221*N221,2)</f>
        <v>17.239999999999998</v>
      </c>
      <c r="P221" s="178">
        <v>0</v>
      </c>
      <c r="Q221" s="178">
        <f>ROUND(E221*P221,2)</f>
        <v>0</v>
      </c>
      <c r="R221" s="180" t="s">
        <v>555</v>
      </c>
      <c r="S221" s="180" t="s">
        <v>272</v>
      </c>
      <c r="T221" s="181" t="s">
        <v>272</v>
      </c>
      <c r="U221" s="158">
        <v>2.58</v>
      </c>
      <c r="V221" s="158">
        <f>ROUND(E221*U221,2)</f>
        <v>17.62</v>
      </c>
      <c r="W221" s="158"/>
      <c r="X221" s="158" t="s">
        <v>273</v>
      </c>
      <c r="Y221" s="158" t="s">
        <v>274</v>
      </c>
      <c r="Z221" s="147"/>
      <c r="AA221" s="147"/>
      <c r="AB221" s="147"/>
      <c r="AC221" s="147"/>
      <c r="AD221" s="147"/>
      <c r="AE221" s="147"/>
      <c r="AF221" s="147"/>
      <c r="AG221" s="147" t="s">
        <v>275</v>
      </c>
      <c r="AH221" s="147"/>
      <c r="AI221" s="147"/>
      <c r="AJ221" s="147"/>
      <c r="AK221" s="147"/>
      <c r="AL221" s="147"/>
      <c r="AM221" s="147"/>
      <c r="AN221" s="147"/>
      <c r="AO221" s="147"/>
      <c r="AP221" s="147"/>
      <c r="AQ221" s="147"/>
      <c r="AR221" s="147"/>
      <c r="AS221" s="147"/>
      <c r="AT221" s="147"/>
      <c r="AU221" s="147"/>
      <c r="AV221" s="147"/>
      <c r="AW221" s="147"/>
      <c r="AX221" s="147"/>
      <c r="AY221" s="147"/>
      <c r="AZ221" s="147"/>
      <c r="BA221" s="147"/>
      <c r="BB221" s="147"/>
      <c r="BC221" s="147"/>
      <c r="BD221" s="147"/>
      <c r="BE221" s="147"/>
      <c r="BF221" s="147"/>
      <c r="BG221" s="147"/>
      <c r="BH221" s="147"/>
    </row>
    <row r="222" spans="1:60" outlineLevel="2" x14ac:dyDescent="0.2">
      <c r="A222" s="154"/>
      <c r="B222" s="155"/>
      <c r="C222" s="266" t="s">
        <v>742</v>
      </c>
      <c r="D222" s="267"/>
      <c r="E222" s="267"/>
      <c r="F222" s="267"/>
      <c r="G222" s="267"/>
      <c r="H222" s="158"/>
      <c r="I222" s="158"/>
      <c r="J222" s="158"/>
      <c r="K222" s="158"/>
      <c r="L222" s="158"/>
      <c r="M222" s="158"/>
      <c r="N222" s="157"/>
      <c r="O222" s="157"/>
      <c r="P222" s="157"/>
      <c r="Q222" s="157"/>
      <c r="R222" s="158"/>
      <c r="S222" s="158"/>
      <c r="T222" s="158"/>
      <c r="U222" s="158"/>
      <c r="V222" s="158"/>
      <c r="W222" s="158"/>
      <c r="X222" s="158"/>
      <c r="Y222" s="158"/>
      <c r="Z222" s="147"/>
      <c r="AA222" s="147"/>
      <c r="AB222" s="147"/>
      <c r="AC222" s="147"/>
      <c r="AD222" s="147"/>
      <c r="AE222" s="147"/>
      <c r="AF222" s="147"/>
      <c r="AG222" s="147" t="s">
        <v>277</v>
      </c>
      <c r="AH222" s="147"/>
      <c r="AI222" s="147"/>
      <c r="AJ222" s="147"/>
      <c r="AK222" s="147"/>
      <c r="AL222" s="147"/>
      <c r="AM222" s="147"/>
      <c r="AN222" s="147"/>
      <c r="AO222" s="147"/>
      <c r="AP222" s="147"/>
      <c r="AQ222" s="147"/>
      <c r="AR222" s="147"/>
      <c r="AS222" s="147"/>
      <c r="AT222" s="147"/>
      <c r="AU222" s="147"/>
      <c r="AV222" s="147"/>
      <c r="AW222" s="147"/>
      <c r="AX222" s="147"/>
      <c r="AY222" s="147"/>
      <c r="AZ222" s="147"/>
      <c r="BA222" s="147"/>
      <c r="BB222" s="147"/>
      <c r="BC222" s="147"/>
      <c r="BD222" s="147"/>
      <c r="BE222" s="147"/>
      <c r="BF222" s="147"/>
      <c r="BG222" s="147"/>
      <c r="BH222" s="147"/>
    </row>
    <row r="223" spans="1:60" outlineLevel="2" x14ac:dyDescent="0.2">
      <c r="A223" s="154"/>
      <c r="B223" s="155"/>
      <c r="C223" s="193" t="s">
        <v>748</v>
      </c>
      <c r="D223" s="160"/>
      <c r="E223" s="161">
        <v>6.8292000000000002</v>
      </c>
      <c r="F223" s="158"/>
      <c r="G223" s="158"/>
      <c r="H223" s="158"/>
      <c r="I223" s="158"/>
      <c r="J223" s="158"/>
      <c r="K223" s="158"/>
      <c r="L223" s="158"/>
      <c r="M223" s="158"/>
      <c r="N223" s="157"/>
      <c r="O223" s="157"/>
      <c r="P223" s="157"/>
      <c r="Q223" s="157"/>
      <c r="R223" s="158"/>
      <c r="S223" s="158"/>
      <c r="T223" s="158"/>
      <c r="U223" s="158"/>
      <c r="V223" s="158"/>
      <c r="W223" s="158"/>
      <c r="X223" s="158"/>
      <c r="Y223" s="158"/>
      <c r="Z223" s="147"/>
      <c r="AA223" s="147"/>
      <c r="AB223" s="147"/>
      <c r="AC223" s="147"/>
      <c r="AD223" s="147"/>
      <c r="AE223" s="147"/>
      <c r="AF223" s="147"/>
      <c r="AG223" s="147" t="s">
        <v>279</v>
      </c>
      <c r="AH223" s="147">
        <v>0</v>
      </c>
      <c r="AI223" s="147"/>
      <c r="AJ223" s="147"/>
      <c r="AK223" s="147"/>
      <c r="AL223" s="147"/>
      <c r="AM223" s="147"/>
      <c r="AN223" s="147"/>
      <c r="AO223" s="147"/>
      <c r="AP223" s="147"/>
      <c r="AQ223" s="147"/>
      <c r="AR223" s="147"/>
      <c r="AS223" s="147"/>
      <c r="AT223" s="147"/>
      <c r="AU223" s="147"/>
      <c r="AV223" s="147"/>
      <c r="AW223" s="147"/>
      <c r="AX223" s="147"/>
      <c r="AY223" s="147"/>
      <c r="AZ223" s="147"/>
      <c r="BA223" s="147"/>
      <c r="BB223" s="147"/>
      <c r="BC223" s="147"/>
      <c r="BD223" s="147"/>
      <c r="BE223" s="147"/>
      <c r="BF223" s="147"/>
      <c r="BG223" s="147"/>
      <c r="BH223" s="147"/>
    </row>
    <row r="224" spans="1:60" outlineLevel="1" x14ac:dyDescent="0.2">
      <c r="A224" s="175">
        <v>60</v>
      </c>
      <c r="B224" s="176" t="s">
        <v>749</v>
      </c>
      <c r="C224" s="192" t="s">
        <v>750</v>
      </c>
      <c r="D224" s="177" t="s">
        <v>270</v>
      </c>
      <c r="E224" s="178">
        <v>6.8292000000000002</v>
      </c>
      <c r="F224" s="179"/>
      <c r="G224" s="180">
        <f>ROUND(E224*F224,2)</f>
        <v>0</v>
      </c>
      <c r="H224" s="179"/>
      <c r="I224" s="180">
        <f>ROUND(E224*H224,2)</f>
        <v>0</v>
      </c>
      <c r="J224" s="179"/>
      <c r="K224" s="180">
        <f>ROUND(E224*J224,2)</f>
        <v>0</v>
      </c>
      <c r="L224" s="180">
        <v>21</v>
      </c>
      <c r="M224" s="180">
        <f>G224*(1+L224/100)</f>
        <v>0</v>
      </c>
      <c r="N224" s="178">
        <v>0.04</v>
      </c>
      <c r="O224" s="178">
        <f>ROUND(E224*N224,2)</f>
        <v>0.27</v>
      </c>
      <c r="P224" s="178">
        <v>0</v>
      </c>
      <c r="Q224" s="178">
        <f>ROUND(E224*P224,2)</f>
        <v>0</v>
      </c>
      <c r="R224" s="180" t="s">
        <v>555</v>
      </c>
      <c r="S224" s="180" t="s">
        <v>272</v>
      </c>
      <c r="T224" s="181" t="s">
        <v>272</v>
      </c>
      <c r="U224" s="158">
        <v>2.7</v>
      </c>
      <c r="V224" s="158">
        <f>ROUND(E224*U224,2)</f>
        <v>18.440000000000001</v>
      </c>
      <c r="W224" s="158"/>
      <c r="X224" s="158" t="s">
        <v>273</v>
      </c>
      <c r="Y224" s="158" t="s">
        <v>274</v>
      </c>
      <c r="Z224" s="147"/>
      <c r="AA224" s="147"/>
      <c r="AB224" s="147"/>
      <c r="AC224" s="147"/>
      <c r="AD224" s="147"/>
      <c r="AE224" s="147"/>
      <c r="AF224" s="147"/>
      <c r="AG224" s="147" t="s">
        <v>275</v>
      </c>
      <c r="AH224" s="147"/>
      <c r="AI224" s="147"/>
      <c r="AJ224" s="147"/>
      <c r="AK224" s="147"/>
      <c r="AL224" s="147"/>
      <c r="AM224" s="147"/>
      <c r="AN224" s="147"/>
      <c r="AO224" s="147"/>
      <c r="AP224" s="147"/>
      <c r="AQ224" s="147"/>
      <c r="AR224" s="147"/>
      <c r="AS224" s="147"/>
      <c r="AT224" s="147"/>
      <c r="AU224" s="147"/>
      <c r="AV224" s="147"/>
      <c r="AW224" s="147"/>
      <c r="AX224" s="147"/>
      <c r="AY224" s="147"/>
      <c r="AZ224" s="147"/>
      <c r="BA224" s="147"/>
      <c r="BB224" s="147"/>
      <c r="BC224" s="147"/>
      <c r="BD224" s="147"/>
      <c r="BE224" s="147"/>
      <c r="BF224" s="147"/>
      <c r="BG224" s="147"/>
      <c r="BH224" s="147"/>
    </row>
    <row r="225" spans="1:60" outlineLevel="2" x14ac:dyDescent="0.2">
      <c r="A225" s="154"/>
      <c r="B225" s="155"/>
      <c r="C225" s="266" t="s">
        <v>751</v>
      </c>
      <c r="D225" s="267"/>
      <c r="E225" s="267"/>
      <c r="F225" s="267"/>
      <c r="G225" s="267"/>
      <c r="H225" s="158"/>
      <c r="I225" s="158"/>
      <c r="J225" s="158"/>
      <c r="K225" s="158"/>
      <c r="L225" s="158"/>
      <c r="M225" s="158"/>
      <c r="N225" s="157"/>
      <c r="O225" s="157"/>
      <c r="P225" s="157"/>
      <c r="Q225" s="157"/>
      <c r="R225" s="158"/>
      <c r="S225" s="158"/>
      <c r="T225" s="158"/>
      <c r="U225" s="158"/>
      <c r="V225" s="158"/>
      <c r="W225" s="158"/>
      <c r="X225" s="158"/>
      <c r="Y225" s="158"/>
      <c r="Z225" s="147"/>
      <c r="AA225" s="147"/>
      <c r="AB225" s="147"/>
      <c r="AC225" s="147"/>
      <c r="AD225" s="147"/>
      <c r="AE225" s="147"/>
      <c r="AF225" s="147"/>
      <c r="AG225" s="147" t="s">
        <v>277</v>
      </c>
      <c r="AH225" s="147"/>
      <c r="AI225" s="147"/>
      <c r="AJ225" s="147"/>
      <c r="AK225" s="147"/>
      <c r="AL225" s="147"/>
      <c r="AM225" s="147"/>
      <c r="AN225" s="147"/>
      <c r="AO225" s="147"/>
      <c r="AP225" s="147"/>
      <c r="AQ225" s="147"/>
      <c r="AR225" s="147"/>
      <c r="AS225" s="147"/>
      <c r="AT225" s="147"/>
      <c r="AU225" s="147"/>
      <c r="AV225" s="147"/>
      <c r="AW225" s="147"/>
      <c r="AX225" s="147"/>
      <c r="AY225" s="147"/>
      <c r="AZ225" s="147"/>
      <c r="BA225" s="147"/>
      <c r="BB225" s="147"/>
      <c r="BC225" s="147"/>
      <c r="BD225" s="147"/>
      <c r="BE225" s="147"/>
      <c r="BF225" s="147"/>
      <c r="BG225" s="147"/>
      <c r="BH225" s="147"/>
    </row>
    <row r="226" spans="1:60" outlineLevel="2" x14ac:dyDescent="0.2">
      <c r="A226" s="154"/>
      <c r="B226" s="155"/>
      <c r="C226" s="193" t="s">
        <v>752</v>
      </c>
      <c r="D226" s="160"/>
      <c r="E226" s="161">
        <v>6.8292000000000002</v>
      </c>
      <c r="F226" s="158"/>
      <c r="G226" s="158"/>
      <c r="H226" s="158"/>
      <c r="I226" s="158"/>
      <c r="J226" s="158"/>
      <c r="K226" s="158"/>
      <c r="L226" s="158"/>
      <c r="M226" s="158"/>
      <c r="N226" s="157"/>
      <c r="O226" s="157"/>
      <c r="P226" s="157"/>
      <c r="Q226" s="157"/>
      <c r="R226" s="158"/>
      <c r="S226" s="158"/>
      <c r="T226" s="158"/>
      <c r="U226" s="158"/>
      <c r="V226" s="158"/>
      <c r="W226" s="158"/>
      <c r="X226" s="158"/>
      <c r="Y226" s="158"/>
      <c r="Z226" s="147"/>
      <c r="AA226" s="147"/>
      <c r="AB226" s="147"/>
      <c r="AC226" s="147"/>
      <c r="AD226" s="147"/>
      <c r="AE226" s="147"/>
      <c r="AF226" s="147"/>
      <c r="AG226" s="147" t="s">
        <v>279</v>
      </c>
      <c r="AH226" s="147">
        <v>5</v>
      </c>
      <c r="AI226" s="147"/>
      <c r="AJ226" s="147"/>
      <c r="AK226" s="147"/>
      <c r="AL226" s="147"/>
      <c r="AM226" s="147"/>
      <c r="AN226" s="147"/>
      <c r="AO226" s="147"/>
      <c r="AP226" s="147"/>
      <c r="AQ226" s="147"/>
      <c r="AR226" s="147"/>
      <c r="AS226" s="147"/>
      <c r="AT226" s="147"/>
      <c r="AU226" s="147"/>
      <c r="AV226" s="147"/>
      <c r="AW226" s="147"/>
      <c r="AX226" s="147"/>
      <c r="AY226" s="147"/>
      <c r="AZ226" s="147"/>
      <c r="BA226" s="147"/>
      <c r="BB226" s="147"/>
      <c r="BC226" s="147"/>
      <c r="BD226" s="147"/>
      <c r="BE226" s="147"/>
      <c r="BF226" s="147"/>
      <c r="BG226" s="147"/>
      <c r="BH226" s="147"/>
    </row>
    <row r="227" spans="1:60" outlineLevel="1" x14ac:dyDescent="0.2">
      <c r="A227" s="175">
        <v>61</v>
      </c>
      <c r="B227" s="176" t="s">
        <v>753</v>
      </c>
      <c r="C227" s="192" t="s">
        <v>754</v>
      </c>
      <c r="D227" s="177" t="s">
        <v>270</v>
      </c>
      <c r="E227" s="178">
        <v>3.4649999999999999</v>
      </c>
      <c r="F227" s="179"/>
      <c r="G227" s="180">
        <f>ROUND(E227*F227,2)</f>
        <v>0</v>
      </c>
      <c r="H227" s="179"/>
      <c r="I227" s="180">
        <f>ROUND(E227*H227,2)</f>
        <v>0</v>
      </c>
      <c r="J227" s="179"/>
      <c r="K227" s="180">
        <f>ROUND(E227*J227,2)</f>
        <v>0</v>
      </c>
      <c r="L227" s="180">
        <v>21</v>
      </c>
      <c r="M227" s="180">
        <f>G227*(1+L227/100)</f>
        <v>0</v>
      </c>
      <c r="N227" s="178">
        <v>0</v>
      </c>
      <c r="O227" s="178">
        <f>ROUND(E227*N227,2)</f>
        <v>0</v>
      </c>
      <c r="P227" s="178">
        <v>0</v>
      </c>
      <c r="Q227" s="178">
        <f>ROUND(E227*P227,2)</f>
        <v>0</v>
      </c>
      <c r="R227" s="180" t="s">
        <v>555</v>
      </c>
      <c r="S227" s="180" t="s">
        <v>272</v>
      </c>
      <c r="T227" s="181" t="s">
        <v>272</v>
      </c>
      <c r="U227" s="158">
        <v>0.82</v>
      </c>
      <c r="V227" s="158">
        <f>ROUND(E227*U227,2)</f>
        <v>2.84</v>
      </c>
      <c r="W227" s="158"/>
      <c r="X227" s="158" t="s">
        <v>273</v>
      </c>
      <c r="Y227" s="158" t="s">
        <v>274</v>
      </c>
      <c r="Z227" s="147"/>
      <c r="AA227" s="147"/>
      <c r="AB227" s="147"/>
      <c r="AC227" s="147"/>
      <c r="AD227" s="147"/>
      <c r="AE227" s="147"/>
      <c r="AF227" s="147"/>
      <c r="AG227" s="147" t="s">
        <v>275</v>
      </c>
      <c r="AH227" s="147"/>
      <c r="AI227" s="147"/>
      <c r="AJ227" s="147"/>
      <c r="AK227" s="147"/>
      <c r="AL227" s="147"/>
      <c r="AM227" s="147"/>
      <c r="AN227" s="147"/>
      <c r="AO227" s="147"/>
      <c r="AP227" s="147"/>
      <c r="AQ227" s="147"/>
      <c r="AR227" s="147"/>
      <c r="AS227" s="147"/>
      <c r="AT227" s="147"/>
      <c r="AU227" s="147"/>
      <c r="AV227" s="147"/>
      <c r="AW227" s="147"/>
      <c r="AX227" s="147"/>
      <c r="AY227" s="147"/>
      <c r="AZ227" s="147"/>
      <c r="BA227" s="147"/>
      <c r="BB227" s="147"/>
      <c r="BC227" s="147"/>
      <c r="BD227" s="147"/>
      <c r="BE227" s="147"/>
      <c r="BF227" s="147"/>
      <c r="BG227" s="147"/>
      <c r="BH227" s="147"/>
    </row>
    <row r="228" spans="1:60" outlineLevel="2" x14ac:dyDescent="0.2">
      <c r="A228" s="154"/>
      <c r="B228" s="155"/>
      <c r="C228" s="266" t="s">
        <v>755</v>
      </c>
      <c r="D228" s="267"/>
      <c r="E228" s="267"/>
      <c r="F228" s="267"/>
      <c r="G228" s="267"/>
      <c r="H228" s="158"/>
      <c r="I228" s="158"/>
      <c r="J228" s="158"/>
      <c r="K228" s="158"/>
      <c r="L228" s="158"/>
      <c r="M228" s="158"/>
      <c r="N228" s="157"/>
      <c r="O228" s="157"/>
      <c r="P228" s="157"/>
      <c r="Q228" s="157"/>
      <c r="R228" s="158"/>
      <c r="S228" s="158"/>
      <c r="T228" s="158"/>
      <c r="U228" s="158"/>
      <c r="V228" s="158"/>
      <c r="W228" s="158"/>
      <c r="X228" s="158"/>
      <c r="Y228" s="158"/>
      <c r="Z228" s="147"/>
      <c r="AA228" s="147"/>
      <c r="AB228" s="147"/>
      <c r="AC228" s="147"/>
      <c r="AD228" s="147"/>
      <c r="AE228" s="147"/>
      <c r="AF228" s="147"/>
      <c r="AG228" s="147" t="s">
        <v>277</v>
      </c>
      <c r="AH228" s="147"/>
      <c r="AI228" s="147"/>
      <c r="AJ228" s="147"/>
      <c r="AK228" s="147"/>
      <c r="AL228" s="147"/>
      <c r="AM228" s="147"/>
      <c r="AN228" s="147"/>
      <c r="AO228" s="147"/>
      <c r="AP228" s="147"/>
      <c r="AQ228" s="147"/>
      <c r="AR228" s="147"/>
      <c r="AS228" s="147"/>
      <c r="AT228" s="147"/>
      <c r="AU228" s="147"/>
      <c r="AV228" s="147"/>
      <c r="AW228" s="147"/>
      <c r="AX228" s="147"/>
      <c r="AY228" s="147"/>
      <c r="AZ228" s="147"/>
      <c r="BA228" s="147"/>
      <c r="BB228" s="147"/>
      <c r="BC228" s="147"/>
      <c r="BD228" s="147"/>
      <c r="BE228" s="147"/>
      <c r="BF228" s="147"/>
      <c r="BG228" s="147"/>
      <c r="BH228" s="147"/>
    </row>
    <row r="229" spans="1:60" outlineLevel="2" x14ac:dyDescent="0.2">
      <c r="A229" s="154"/>
      <c r="B229" s="155"/>
      <c r="C229" s="193" t="s">
        <v>756</v>
      </c>
      <c r="D229" s="160"/>
      <c r="E229" s="161">
        <v>3.4649999999999999</v>
      </c>
      <c r="F229" s="158"/>
      <c r="G229" s="158"/>
      <c r="H229" s="158"/>
      <c r="I229" s="158"/>
      <c r="J229" s="158"/>
      <c r="K229" s="158"/>
      <c r="L229" s="158"/>
      <c r="M229" s="158"/>
      <c r="N229" s="157"/>
      <c r="O229" s="157"/>
      <c r="P229" s="157"/>
      <c r="Q229" s="157"/>
      <c r="R229" s="158"/>
      <c r="S229" s="158"/>
      <c r="T229" s="158"/>
      <c r="U229" s="158"/>
      <c r="V229" s="158"/>
      <c r="W229" s="158"/>
      <c r="X229" s="158"/>
      <c r="Y229" s="158"/>
      <c r="Z229" s="147"/>
      <c r="AA229" s="147"/>
      <c r="AB229" s="147"/>
      <c r="AC229" s="147"/>
      <c r="AD229" s="147"/>
      <c r="AE229" s="147"/>
      <c r="AF229" s="147"/>
      <c r="AG229" s="147" t="s">
        <v>279</v>
      </c>
      <c r="AH229" s="147">
        <v>5</v>
      </c>
      <c r="AI229" s="147"/>
      <c r="AJ229" s="147"/>
      <c r="AK229" s="147"/>
      <c r="AL229" s="147"/>
      <c r="AM229" s="147"/>
      <c r="AN229" s="147"/>
      <c r="AO229" s="147"/>
      <c r="AP229" s="147"/>
      <c r="AQ229" s="147"/>
      <c r="AR229" s="147"/>
      <c r="AS229" s="147"/>
      <c r="AT229" s="147"/>
      <c r="AU229" s="147"/>
      <c r="AV229" s="147"/>
      <c r="AW229" s="147"/>
      <c r="AX229" s="147"/>
      <c r="AY229" s="147"/>
      <c r="AZ229" s="147"/>
      <c r="BA229" s="147"/>
      <c r="BB229" s="147"/>
      <c r="BC229" s="147"/>
      <c r="BD229" s="147"/>
      <c r="BE229" s="147"/>
      <c r="BF229" s="147"/>
      <c r="BG229" s="147"/>
      <c r="BH229" s="147"/>
    </row>
    <row r="230" spans="1:60" ht="22.5" outlineLevel="1" x14ac:dyDescent="0.2">
      <c r="A230" s="175">
        <v>62</v>
      </c>
      <c r="B230" s="176" t="s">
        <v>757</v>
      </c>
      <c r="C230" s="192" t="s">
        <v>758</v>
      </c>
      <c r="D230" s="177" t="s">
        <v>282</v>
      </c>
      <c r="E230" s="178">
        <v>0.23219000000000001</v>
      </c>
      <c r="F230" s="179"/>
      <c r="G230" s="180">
        <f>ROUND(E230*F230,2)</f>
        <v>0</v>
      </c>
      <c r="H230" s="179"/>
      <c r="I230" s="180">
        <f>ROUND(E230*H230,2)</f>
        <v>0</v>
      </c>
      <c r="J230" s="179"/>
      <c r="K230" s="180">
        <f>ROUND(E230*J230,2)</f>
        <v>0</v>
      </c>
      <c r="L230" s="180">
        <v>21</v>
      </c>
      <c r="M230" s="180">
        <f>G230*(1+L230/100)</f>
        <v>0</v>
      </c>
      <c r="N230" s="178">
        <v>1.06325</v>
      </c>
      <c r="O230" s="178">
        <f>ROUND(E230*N230,2)</f>
        <v>0.25</v>
      </c>
      <c r="P230" s="178">
        <v>0</v>
      </c>
      <c r="Q230" s="178">
        <f>ROUND(E230*P230,2)</f>
        <v>0</v>
      </c>
      <c r="R230" s="180" t="s">
        <v>555</v>
      </c>
      <c r="S230" s="180" t="s">
        <v>272</v>
      </c>
      <c r="T230" s="181" t="s">
        <v>272</v>
      </c>
      <c r="U230" s="158">
        <v>15.231</v>
      </c>
      <c r="V230" s="158">
        <f>ROUND(E230*U230,2)</f>
        <v>3.54</v>
      </c>
      <c r="W230" s="158"/>
      <c r="X230" s="158" t="s">
        <v>273</v>
      </c>
      <c r="Y230" s="158" t="s">
        <v>274</v>
      </c>
      <c r="Z230" s="147"/>
      <c r="AA230" s="147"/>
      <c r="AB230" s="147"/>
      <c r="AC230" s="147"/>
      <c r="AD230" s="147"/>
      <c r="AE230" s="147"/>
      <c r="AF230" s="147"/>
      <c r="AG230" s="147" t="s">
        <v>275</v>
      </c>
      <c r="AH230" s="147"/>
      <c r="AI230" s="147"/>
      <c r="AJ230" s="147"/>
      <c r="AK230" s="147"/>
      <c r="AL230" s="147"/>
      <c r="AM230" s="147"/>
      <c r="AN230" s="147"/>
      <c r="AO230" s="147"/>
      <c r="AP230" s="147"/>
      <c r="AQ230" s="147"/>
      <c r="AR230" s="147"/>
      <c r="AS230" s="147"/>
      <c r="AT230" s="147"/>
      <c r="AU230" s="147"/>
      <c r="AV230" s="147"/>
      <c r="AW230" s="147"/>
      <c r="AX230" s="147"/>
      <c r="AY230" s="147"/>
      <c r="AZ230" s="147"/>
      <c r="BA230" s="147"/>
      <c r="BB230" s="147"/>
      <c r="BC230" s="147"/>
      <c r="BD230" s="147"/>
      <c r="BE230" s="147"/>
      <c r="BF230" s="147"/>
      <c r="BG230" s="147"/>
      <c r="BH230" s="147"/>
    </row>
    <row r="231" spans="1:60" outlineLevel="2" x14ac:dyDescent="0.2">
      <c r="A231" s="154"/>
      <c r="B231" s="155"/>
      <c r="C231" s="266" t="s">
        <v>567</v>
      </c>
      <c r="D231" s="267"/>
      <c r="E231" s="267"/>
      <c r="F231" s="267"/>
      <c r="G231" s="267"/>
      <c r="H231" s="158"/>
      <c r="I231" s="158"/>
      <c r="J231" s="158"/>
      <c r="K231" s="158"/>
      <c r="L231" s="158"/>
      <c r="M231" s="158"/>
      <c r="N231" s="157"/>
      <c r="O231" s="157"/>
      <c r="P231" s="157"/>
      <c r="Q231" s="157"/>
      <c r="R231" s="158"/>
      <c r="S231" s="158"/>
      <c r="T231" s="158"/>
      <c r="U231" s="158"/>
      <c r="V231" s="158"/>
      <c r="W231" s="158"/>
      <c r="X231" s="158"/>
      <c r="Y231" s="158"/>
      <c r="Z231" s="147"/>
      <c r="AA231" s="147"/>
      <c r="AB231" s="147"/>
      <c r="AC231" s="147"/>
      <c r="AD231" s="147"/>
      <c r="AE231" s="147"/>
      <c r="AF231" s="147"/>
      <c r="AG231" s="147" t="s">
        <v>277</v>
      </c>
      <c r="AH231" s="147"/>
      <c r="AI231" s="147"/>
      <c r="AJ231" s="147"/>
      <c r="AK231" s="147"/>
      <c r="AL231" s="147"/>
      <c r="AM231" s="147"/>
      <c r="AN231" s="147"/>
      <c r="AO231" s="147"/>
      <c r="AP231" s="147"/>
      <c r="AQ231" s="147"/>
      <c r="AR231" s="147"/>
      <c r="AS231" s="147"/>
      <c r="AT231" s="147"/>
      <c r="AU231" s="147"/>
      <c r="AV231" s="147"/>
      <c r="AW231" s="147"/>
      <c r="AX231" s="147"/>
      <c r="AY231" s="147"/>
      <c r="AZ231" s="147"/>
      <c r="BA231" s="147"/>
      <c r="BB231" s="147"/>
      <c r="BC231" s="147"/>
      <c r="BD231" s="147"/>
      <c r="BE231" s="147"/>
      <c r="BF231" s="147"/>
      <c r="BG231" s="147"/>
      <c r="BH231" s="147"/>
    </row>
    <row r="232" spans="1:60" outlineLevel="2" x14ac:dyDescent="0.2">
      <c r="A232" s="154"/>
      <c r="B232" s="155"/>
      <c r="C232" s="193" t="s">
        <v>759</v>
      </c>
      <c r="D232" s="160"/>
      <c r="E232" s="161">
        <v>0.23219000000000001</v>
      </c>
      <c r="F232" s="158"/>
      <c r="G232" s="158"/>
      <c r="H232" s="158"/>
      <c r="I232" s="158"/>
      <c r="J232" s="158"/>
      <c r="K232" s="158"/>
      <c r="L232" s="158"/>
      <c r="M232" s="158"/>
      <c r="N232" s="157"/>
      <c r="O232" s="157"/>
      <c r="P232" s="157"/>
      <c r="Q232" s="157"/>
      <c r="R232" s="158"/>
      <c r="S232" s="158"/>
      <c r="T232" s="158"/>
      <c r="U232" s="158"/>
      <c r="V232" s="158"/>
      <c r="W232" s="158"/>
      <c r="X232" s="158"/>
      <c r="Y232" s="158"/>
      <c r="Z232" s="147"/>
      <c r="AA232" s="147"/>
      <c r="AB232" s="147"/>
      <c r="AC232" s="147"/>
      <c r="AD232" s="147"/>
      <c r="AE232" s="147"/>
      <c r="AF232" s="147"/>
      <c r="AG232" s="147" t="s">
        <v>279</v>
      </c>
      <c r="AH232" s="147">
        <v>0</v>
      </c>
      <c r="AI232" s="147"/>
      <c r="AJ232" s="147"/>
      <c r="AK232" s="147"/>
      <c r="AL232" s="147"/>
      <c r="AM232" s="147"/>
      <c r="AN232" s="147"/>
      <c r="AO232" s="147"/>
      <c r="AP232" s="147"/>
      <c r="AQ232" s="147"/>
      <c r="AR232" s="147"/>
      <c r="AS232" s="147"/>
      <c r="AT232" s="147"/>
      <c r="AU232" s="147"/>
      <c r="AV232" s="147"/>
      <c r="AW232" s="147"/>
      <c r="AX232" s="147"/>
      <c r="AY232" s="147"/>
      <c r="AZ232" s="147"/>
      <c r="BA232" s="147"/>
      <c r="BB232" s="147"/>
      <c r="BC232" s="147"/>
      <c r="BD232" s="147"/>
      <c r="BE232" s="147"/>
      <c r="BF232" s="147"/>
      <c r="BG232" s="147"/>
      <c r="BH232" s="147"/>
    </row>
    <row r="233" spans="1:60" x14ac:dyDescent="0.2">
      <c r="A233" s="165" t="s">
        <v>266</v>
      </c>
      <c r="B233" s="166" t="s">
        <v>166</v>
      </c>
      <c r="C233" s="191" t="s">
        <v>167</v>
      </c>
      <c r="D233" s="167"/>
      <c r="E233" s="168"/>
      <c r="F233" s="169"/>
      <c r="G233" s="169">
        <f>SUMIF(AG234:AG244,"&lt;&gt;NOR",G234:G244)</f>
        <v>0</v>
      </c>
      <c r="H233" s="169"/>
      <c r="I233" s="169">
        <f>SUM(I234:I244)</f>
        <v>0</v>
      </c>
      <c r="J233" s="169"/>
      <c r="K233" s="169">
        <f>SUM(K234:K244)</f>
        <v>0</v>
      </c>
      <c r="L233" s="169"/>
      <c r="M233" s="169">
        <f>SUM(M234:M244)</f>
        <v>0</v>
      </c>
      <c r="N233" s="168"/>
      <c r="O233" s="168">
        <f>SUM(O234:O244)</f>
        <v>0.18</v>
      </c>
      <c r="P233" s="168"/>
      <c r="Q233" s="168">
        <f>SUM(Q234:Q244)</f>
        <v>0</v>
      </c>
      <c r="R233" s="169"/>
      <c r="S233" s="169"/>
      <c r="T233" s="170"/>
      <c r="U233" s="164"/>
      <c r="V233" s="164">
        <f>SUM(V234:V244)</f>
        <v>11.16</v>
      </c>
      <c r="W233" s="164"/>
      <c r="X233" s="164"/>
      <c r="Y233" s="164"/>
      <c r="AG233" t="s">
        <v>267</v>
      </c>
    </row>
    <row r="234" spans="1:60" ht="33.75" outlineLevel="1" x14ac:dyDescent="0.2">
      <c r="A234" s="182">
        <v>63</v>
      </c>
      <c r="B234" s="183" t="s">
        <v>760</v>
      </c>
      <c r="C234" s="194" t="s">
        <v>761</v>
      </c>
      <c r="D234" s="184" t="s">
        <v>333</v>
      </c>
      <c r="E234" s="185">
        <v>1</v>
      </c>
      <c r="F234" s="186"/>
      <c r="G234" s="187">
        <f>ROUND(E234*F234,2)</f>
        <v>0</v>
      </c>
      <c r="H234" s="186"/>
      <c r="I234" s="187">
        <f>ROUND(E234*H234,2)</f>
        <v>0</v>
      </c>
      <c r="J234" s="186"/>
      <c r="K234" s="187">
        <f>ROUND(E234*J234,2)</f>
        <v>0</v>
      </c>
      <c r="L234" s="187">
        <v>21</v>
      </c>
      <c r="M234" s="187">
        <f>G234*(1+L234/100)</f>
        <v>0</v>
      </c>
      <c r="N234" s="185">
        <v>2.937E-2</v>
      </c>
      <c r="O234" s="185">
        <f>ROUND(E234*N234,2)</f>
        <v>0.03</v>
      </c>
      <c r="P234" s="185">
        <v>0</v>
      </c>
      <c r="Q234" s="185">
        <f>ROUND(E234*P234,2)</f>
        <v>0</v>
      </c>
      <c r="R234" s="187" t="s">
        <v>555</v>
      </c>
      <c r="S234" s="187" t="s">
        <v>272</v>
      </c>
      <c r="T234" s="188" t="s">
        <v>272</v>
      </c>
      <c r="U234" s="158">
        <v>1.86</v>
      </c>
      <c r="V234" s="158">
        <f>ROUND(E234*U234,2)</f>
        <v>1.86</v>
      </c>
      <c r="W234" s="158"/>
      <c r="X234" s="158" t="s">
        <v>273</v>
      </c>
      <c r="Y234" s="158" t="s">
        <v>274</v>
      </c>
      <c r="Z234" s="147"/>
      <c r="AA234" s="147"/>
      <c r="AB234" s="147"/>
      <c r="AC234" s="147"/>
      <c r="AD234" s="147"/>
      <c r="AE234" s="147"/>
      <c r="AF234" s="147"/>
      <c r="AG234" s="147" t="s">
        <v>275</v>
      </c>
      <c r="AH234" s="147"/>
      <c r="AI234" s="147"/>
      <c r="AJ234" s="147"/>
      <c r="AK234" s="147"/>
      <c r="AL234" s="147"/>
      <c r="AM234" s="147"/>
      <c r="AN234" s="147"/>
      <c r="AO234" s="147"/>
      <c r="AP234" s="147"/>
      <c r="AQ234" s="147"/>
      <c r="AR234" s="147"/>
      <c r="AS234" s="147"/>
      <c r="AT234" s="147"/>
      <c r="AU234" s="147"/>
      <c r="AV234" s="147"/>
      <c r="AW234" s="147"/>
      <c r="AX234" s="147"/>
      <c r="AY234" s="147"/>
      <c r="AZ234" s="147"/>
      <c r="BA234" s="147"/>
      <c r="BB234" s="147"/>
      <c r="BC234" s="147"/>
      <c r="BD234" s="147"/>
      <c r="BE234" s="147"/>
      <c r="BF234" s="147"/>
      <c r="BG234" s="147"/>
      <c r="BH234" s="147"/>
    </row>
    <row r="235" spans="1:60" ht="33.75" outlineLevel="1" x14ac:dyDescent="0.2">
      <c r="A235" s="182">
        <v>64</v>
      </c>
      <c r="B235" s="183" t="s">
        <v>762</v>
      </c>
      <c r="C235" s="194" t="s">
        <v>763</v>
      </c>
      <c r="D235" s="184" t="s">
        <v>333</v>
      </c>
      <c r="E235" s="185">
        <v>3</v>
      </c>
      <c r="F235" s="186"/>
      <c r="G235" s="187">
        <f>ROUND(E235*F235,2)</f>
        <v>0</v>
      </c>
      <c r="H235" s="186"/>
      <c r="I235" s="187">
        <f>ROUND(E235*H235,2)</f>
        <v>0</v>
      </c>
      <c r="J235" s="186"/>
      <c r="K235" s="187">
        <f>ROUND(E235*J235,2)</f>
        <v>0</v>
      </c>
      <c r="L235" s="187">
        <v>21</v>
      </c>
      <c r="M235" s="187">
        <f>G235*(1+L235/100)</f>
        <v>0</v>
      </c>
      <c r="N235" s="185">
        <v>2.9569999999999999E-2</v>
      </c>
      <c r="O235" s="185">
        <f>ROUND(E235*N235,2)</f>
        <v>0.09</v>
      </c>
      <c r="P235" s="185">
        <v>0</v>
      </c>
      <c r="Q235" s="185">
        <f>ROUND(E235*P235,2)</f>
        <v>0</v>
      </c>
      <c r="R235" s="187" t="s">
        <v>555</v>
      </c>
      <c r="S235" s="187" t="s">
        <v>272</v>
      </c>
      <c r="T235" s="188" t="s">
        <v>272</v>
      </c>
      <c r="U235" s="158">
        <v>1.86</v>
      </c>
      <c r="V235" s="158">
        <f>ROUND(E235*U235,2)</f>
        <v>5.58</v>
      </c>
      <c r="W235" s="158"/>
      <c r="X235" s="158" t="s">
        <v>273</v>
      </c>
      <c r="Y235" s="158" t="s">
        <v>274</v>
      </c>
      <c r="Z235" s="147"/>
      <c r="AA235" s="147"/>
      <c r="AB235" s="147"/>
      <c r="AC235" s="147"/>
      <c r="AD235" s="147"/>
      <c r="AE235" s="147"/>
      <c r="AF235" s="147"/>
      <c r="AG235" s="147" t="s">
        <v>275</v>
      </c>
      <c r="AH235" s="147"/>
      <c r="AI235" s="147"/>
      <c r="AJ235" s="147"/>
      <c r="AK235" s="147"/>
      <c r="AL235" s="147"/>
      <c r="AM235" s="147"/>
      <c r="AN235" s="147"/>
      <c r="AO235" s="147"/>
      <c r="AP235" s="147"/>
      <c r="AQ235" s="147"/>
      <c r="AR235" s="147"/>
      <c r="AS235" s="147"/>
      <c r="AT235" s="147"/>
      <c r="AU235" s="147"/>
      <c r="AV235" s="147"/>
      <c r="AW235" s="147"/>
      <c r="AX235" s="147"/>
      <c r="AY235" s="147"/>
      <c r="AZ235" s="147"/>
      <c r="BA235" s="147"/>
      <c r="BB235" s="147"/>
      <c r="BC235" s="147"/>
      <c r="BD235" s="147"/>
      <c r="BE235" s="147"/>
      <c r="BF235" s="147"/>
      <c r="BG235" s="147"/>
      <c r="BH235" s="147"/>
    </row>
    <row r="236" spans="1:60" ht="33.75" outlineLevel="1" x14ac:dyDescent="0.2">
      <c r="A236" s="182">
        <v>65</v>
      </c>
      <c r="B236" s="183" t="s">
        <v>764</v>
      </c>
      <c r="C236" s="194" t="s">
        <v>765</v>
      </c>
      <c r="D236" s="184" t="s">
        <v>333</v>
      </c>
      <c r="E236" s="185">
        <v>1</v>
      </c>
      <c r="F236" s="186"/>
      <c r="G236" s="187">
        <f>ROUND(E236*F236,2)</f>
        <v>0</v>
      </c>
      <c r="H236" s="186"/>
      <c r="I236" s="187">
        <f>ROUND(E236*H236,2)</f>
        <v>0</v>
      </c>
      <c r="J236" s="186"/>
      <c r="K236" s="187">
        <f>ROUND(E236*J236,2)</f>
        <v>0</v>
      </c>
      <c r="L236" s="187">
        <v>21</v>
      </c>
      <c r="M236" s="187">
        <f>G236*(1+L236/100)</f>
        <v>0</v>
      </c>
      <c r="N236" s="185">
        <v>3.177E-2</v>
      </c>
      <c r="O236" s="185">
        <f>ROUND(E236*N236,2)</f>
        <v>0.03</v>
      </c>
      <c r="P236" s="185">
        <v>0</v>
      </c>
      <c r="Q236" s="185">
        <f>ROUND(E236*P236,2)</f>
        <v>0</v>
      </c>
      <c r="R236" s="187" t="s">
        <v>555</v>
      </c>
      <c r="S236" s="187" t="s">
        <v>272</v>
      </c>
      <c r="T236" s="188" t="s">
        <v>272</v>
      </c>
      <c r="U236" s="158">
        <v>1.86</v>
      </c>
      <c r="V236" s="158">
        <f>ROUND(E236*U236,2)</f>
        <v>1.86</v>
      </c>
      <c r="W236" s="158"/>
      <c r="X236" s="158" t="s">
        <v>273</v>
      </c>
      <c r="Y236" s="158" t="s">
        <v>274</v>
      </c>
      <c r="Z236" s="147"/>
      <c r="AA236" s="147"/>
      <c r="AB236" s="147"/>
      <c r="AC236" s="147"/>
      <c r="AD236" s="147"/>
      <c r="AE236" s="147"/>
      <c r="AF236" s="147"/>
      <c r="AG236" s="147" t="s">
        <v>275</v>
      </c>
      <c r="AH236" s="147"/>
      <c r="AI236" s="147"/>
      <c r="AJ236" s="147"/>
      <c r="AK236" s="147"/>
      <c r="AL236" s="147"/>
      <c r="AM236" s="147"/>
      <c r="AN236" s="147"/>
      <c r="AO236" s="147"/>
      <c r="AP236" s="147"/>
      <c r="AQ236" s="147"/>
      <c r="AR236" s="147"/>
      <c r="AS236" s="147"/>
      <c r="AT236" s="147"/>
      <c r="AU236" s="147"/>
      <c r="AV236" s="147"/>
      <c r="AW236" s="147"/>
      <c r="AX236" s="147"/>
      <c r="AY236" s="147"/>
      <c r="AZ236" s="147"/>
      <c r="BA236" s="147"/>
      <c r="BB236" s="147"/>
      <c r="BC236" s="147"/>
      <c r="BD236" s="147"/>
      <c r="BE236" s="147"/>
      <c r="BF236" s="147"/>
      <c r="BG236" s="147"/>
      <c r="BH236" s="147"/>
    </row>
    <row r="237" spans="1:60" ht="33.75" outlineLevel="1" x14ac:dyDescent="0.2">
      <c r="A237" s="182">
        <v>66</v>
      </c>
      <c r="B237" s="183" t="s">
        <v>766</v>
      </c>
      <c r="C237" s="194" t="s">
        <v>767</v>
      </c>
      <c r="D237" s="184" t="s">
        <v>333</v>
      </c>
      <c r="E237" s="185">
        <v>1</v>
      </c>
      <c r="F237" s="186"/>
      <c r="G237" s="187">
        <f>ROUND(E237*F237,2)</f>
        <v>0</v>
      </c>
      <c r="H237" s="186"/>
      <c r="I237" s="187">
        <f>ROUND(E237*H237,2)</f>
        <v>0</v>
      </c>
      <c r="J237" s="186"/>
      <c r="K237" s="187">
        <f>ROUND(E237*J237,2)</f>
        <v>0</v>
      </c>
      <c r="L237" s="187">
        <v>21</v>
      </c>
      <c r="M237" s="187">
        <f>G237*(1+L237/100)</f>
        <v>0</v>
      </c>
      <c r="N237" s="185">
        <v>3.2070000000000001E-2</v>
      </c>
      <c r="O237" s="185">
        <f>ROUND(E237*N237,2)</f>
        <v>0.03</v>
      </c>
      <c r="P237" s="185">
        <v>0</v>
      </c>
      <c r="Q237" s="185">
        <f>ROUND(E237*P237,2)</f>
        <v>0</v>
      </c>
      <c r="R237" s="187" t="s">
        <v>555</v>
      </c>
      <c r="S237" s="187" t="s">
        <v>272</v>
      </c>
      <c r="T237" s="188" t="s">
        <v>272</v>
      </c>
      <c r="U237" s="158">
        <v>1.86</v>
      </c>
      <c r="V237" s="158">
        <f>ROUND(E237*U237,2)</f>
        <v>1.86</v>
      </c>
      <c r="W237" s="158"/>
      <c r="X237" s="158" t="s">
        <v>273</v>
      </c>
      <c r="Y237" s="158" t="s">
        <v>274</v>
      </c>
      <c r="Z237" s="147"/>
      <c r="AA237" s="147"/>
      <c r="AB237" s="147"/>
      <c r="AC237" s="147"/>
      <c r="AD237" s="147"/>
      <c r="AE237" s="147"/>
      <c r="AF237" s="147"/>
      <c r="AG237" s="147" t="s">
        <v>275</v>
      </c>
      <c r="AH237" s="147"/>
      <c r="AI237" s="147"/>
      <c r="AJ237" s="147"/>
      <c r="AK237" s="147"/>
      <c r="AL237" s="147"/>
      <c r="AM237" s="147"/>
      <c r="AN237" s="147"/>
      <c r="AO237" s="147"/>
      <c r="AP237" s="147"/>
      <c r="AQ237" s="147"/>
      <c r="AR237" s="147"/>
      <c r="AS237" s="147"/>
      <c r="AT237" s="147"/>
      <c r="AU237" s="147"/>
      <c r="AV237" s="147"/>
      <c r="AW237" s="147"/>
      <c r="AX237" s="147"/>
      <c r="AY237" s="147"/>
      <c r="AZ237" s="147"/>
      <c r="BA237" s="147"/>
      <c r="BB237" s="147"/>
      <c r="BC237" s="147"/>
      <c r="BD237" s="147"/>
      <c r="BE237" s="147"/>
      <c r="BF237" s="147"/>
      <c r="BG237" s="147"/>
      <c r="BH237" s="147"/>
    </row>
    <row r="238" spans="1:60" ht="22.5" outlineLevel="1" x14ac:dyDescent="0.2">
      <c r="A238" s="175">
        <v>67</v>
      </c>
      <c r="B238" s="176" t="s">
        <v>768</v>
      </c>
      <c r="C238" s="192" t="s">
        <v>769</v>
      </c>
      <c r="D238" s="177" t="s">
        <v>294</v>
      </c>
      <c r="E238" s="178">
        <v>7.14</v>
      </c>
      <c r="F238" s="179"/>
      <c r="G238" s="180">
        <f>ROUND(E238*F238,2)</f>
        <v>0</v>
      </c>
      <c r="H238" s="179"/>
      <c r="I238" s="180">
        <f>ROUND(E238*H238,2)</f>
        <v>0</v>
      </c>
      <c r="J238" s="179"/>
      <c r="K238" s="180">
        <f>ROUND(E238*J238,2)</f>
        <v>0</v>
      </c>
      <c r="L238" s="180">
        <v>21</v>
      </c>
      <c r="M238" s="180">
        <f>G238*(1+L238/100)</f>
        <v>0</v>
      </c>
      <c r="N238" s="178">
        <v>0</v>
      </c>
      <c r="O238" s="178">
        <f>ROUND(E238*N238,2)</f>
        <v>0</v>
      </c>
      <c r="P238" s="178">
        <v>0</v>
      </c>
      <c r="Q238" s="178">
        <f>ROUND(E238*P238,2)</f>
        <v>0</v>
      </c>
      <c r="R238" s="180"/>
      <c r="S238" s="180" t="s">
        <v>290</v>
      </c>
      <c r="T238" s="181" t="s">
        <v>291</v>
      </c>
      <c r="U238" s="158">
        <v>0</v>
      </c>
      <c r="V238" s="158">
        <f>ROUND(E238*U238,2)</f>
        <v>0</v>
      </c>
      <c r="W238" s="158"/>
      <c r="X238" s="158" t="s">
        <v>273</v>
      </c>
      <c r="Y238" s="158" t="s">
        <v>274</v>
      </c>
      <c r="Z238" s="147"/>
      <c r="AA238" s="147"/>
      <c r="AB238" s="147"/>
      <c r="AC238" s="147"/>
      <c r="AD238" s="147"/>
      <c r="AE238" s="147"/>
      <c r="AF238" s="147"/>
      <c r="AG238" s="147" t="s">
        <v>275</v>
      </c>
      <c r="AH238" s="147"/>
      <c r="AI238" s="147"/>
      <c r="AJ238" s="147"/>
      <c r="AK238" s="147"/>
      <c r="AL238" s="147"/>
      <c r="AM238" s="147"/>
      <c r="AN238" s="147"/>
      <c r="AO238" s="147"/>
      <c r="AP238" s="147"/>
      <c r="AQ238" s="147"/>
      <c r="AR238" s="147"/>
      <c r="AS238" s="147"/>
      <c r="AT238" s="147"/>
      <c r="AU238" s="147"/>
      <c r="AV238" s="147"/>
      <c r="AW238" s="147"/>
      <c r="AX238" s="147"/>
      <c r="AY238" s="147"/>
      <c r="AZ238" s="147"/>
      <c r="BA238" s="147"/>
      <c r="BB238" s="147"/>
      <c r="BC238" s="147"/>
      <c r="BD238" s="147"/>
      <c r="BE238" s="147"/>
      <c r="BF238" s="147"/>
      <c r="BG238" s="147"/>
      <c r="BH238" s="147"/>
    </row>
    <row r="239" spans="1:60" outlineLevel="2" x14ac:dyDescent="0.2">
      <c r="A239" s="154"/>
      <c r="B239" s="155"/>
      <c r="C239" s="193" t="s">
        <v>770</v>
      </c>
      <c r="D239" s="160"/>
      <c r="E239" s="161">
        <v>4.0599999999999996</v>
      </c>
      <c r="F239" s="158"/>
      <c r="G239" s="158"/>
      <c r="H239" s="158"/>
      <c r="I239" s="158"/>
      <c r="J239" s="158"/>
      <c r="K239" s="158"/>
      <c r="L239" s="158"/>
      <c r="M239" s="158"/>
      <c r="N239" s="157"/>
      <c r="O239" s="157"/>
      <c r="P239" s="157"/>
      <c r="Q239" s="157"/>
      <c r="R239" s="158"/>
      <c r="S239" s="158"/>
      <c r="T239" s="158"/>
      <c r="U239" s="158"/>
      <c r="V239" s="158"/>
      <c r="W239" s="158"/>
      <c r="X239" s="158"/>
      <c r="Y239" s="158"/>
      <c r="Z239" s="147"/>
      <c r="AA239" s="147"/>
      <c r="AB239" s="147"/>
      <c r="AC239" s="147"/>
      <c r="AD239" s="147"/>
      <c r="AE239" s="147"/>
      <c r="AF239" s="147"/>
      <c r="AG239" s="147" t="s">
        <v>279</v>
      </c>
      <c r="AH239" s="147">
        <v>0</v>
      </c>
      <c r="AI239" s="147"/>
      <c r="AJ239" s="147"/>
      <c r="AK239" s="147"/>
      <c r="AL239" s="147"/>
      <c r="AM239" s="147"/>
      <c r="AN239" s="147"/>
      <c r="AO239" s="147"/>
      <c r="AP239" s="147"/>
      <c r="AQ239" s="147"/>
      <c r="AR239" s="147"/>
      <c r="AS239" s="147"/>
      <c r="AT239" s="147"/>
      <c r="AU239" s="147"/>
      <c r="AV239" s="147"/>
      <c r="AW239" s="147"/>
      <c r="AX239" s="147"/>
      <c r="AY239" s="147"/>
      <c r="AZ239" s="147"/>
      <c r="BA239" s="147"/>
      <c r="BB239" s="147"/>
      <c r="BC239" s="147"/>
      <c r="BD239" s="147"/>
      <c r="BE239" s="147"/>
      <c r="BF239" s="147"/>
      <c r="BG239" s="147"/>
      <c r="BH239" s="147"/>
    </row>
    <row r="240" spans="1:60" outlineLevel="3" x14ac:dyDescent="0.2">
      <c r="A240" s="154"/>
      <c r="B240" s="155"/>
      <c r="C240" s="193" t="s">
        <v>771</v>
      </c>
      <c r="D240" s="160"/>
      <c r="E240" s="161">
        <v>3.08</v>
      </c>
      <c r="F240" s="158"/>
      <c r="G240" s="158"/>
      <c r="H240" s="158"/>
      <c r="I240" s="158"/>
      <c r="J240" s="158"/>
      <c r="K240" s="158"/>
      <c r="L240" s="158"/>
      <c r="M240" s="158"/>
      <c r="N240" s="157"/>
      <c r="O240" s="157"/>
      <c r="P240" s="157"/>
      <c r="Q240" s="157"/>
      <c r="R240" s="158"/>
      <c r="S240" s="158"/>
      <c r="T240" s="158"/>
      <c r="U240" s="158"/>
      <c r="V240" s="158"/>
      <c r="W240" s="158"/>
      <c r="X240" s="158"/>
      <c r="Y240" s="158"/>
      <c r="Z240" s="147"/>
      <c r="AA240" s="147"/>
      <c r="AB240" s="147"/>
      <c r="AC240" s="147"/>
      <c r="AD240" s="147"/>
      <c r="AE240" s="147"/>
      <c r="AF240" s="147"/>
      <c r="AG240" s="147" t="s">
        <v>279</v>
      </c>
      <c r="AH240" s="147">
        <v>0</v>
      </c>
      <c r="AI240" s="147"/>
      <c r="AJ240" s="147"/>
      <c r="AK240" s="147"/>
      <c r="AL240" s="147"/>
      <c r="AM240" s="147"/>
      <c r="AN240" s="147"/>
      <c r="AO240" s="147"/>
      <c r="AP240" s="147"/>
      <c r="AQ240" s="147"/>
      <c r="AR240" s="147"/>
      <c r="AS240" s="147"/>
      <c r="AT240" s="147"/>
      <c r="AU240" s="147"/>
      <c r="AV240" s="147"/>
      <c r="AW240" s="147"/>
      <c r="AX240" s="147"/>
      <c r="AY240" s="147"/>
      <c r="AZ240" s="147"/>
      <c r="BA240" s="147"/>
      <c r="BB240" s="147"/>
      <c r="BC240" s="147"/>
      <c r="BD240" s="147"/>
      <c r="BE240" s="147"/>
      <c r="BF240" s="147"/>
      <c r="BG240" s="147"/>
      <c r="BH240" s="147"/>
    </row>
    <row r="241" spans="1:60" ht="22.5" outlineLevel="1" x14ac:dyDescent="0.2">
      <c r="A241" s="175">
        <v>68</v>
      </c>
      <c r="B241" s="176" t="s">
        <v>772</v>
      </c>
      <c r="C241" s="192" t="s">
        <v>773</v>
      </c>
      <c r="D241" s="177" t="s">
        <v>294</v>
      </c>
      <c r="E241" s="178">
        <v>14.282500000000001</v>
      </c>
      <c r="F241" s="179"/>
      <c r="G241" s="180">
        <f>ROUND(E241*F241,2)</f>
        <v>0</v>
      </c>
      <c r="H241" s="179"/>
      <c r="I241" s="180">
        <f>ROUND(E241*H241,2)</f>
        <v>0</v>
      </c>
      <c r="J241" s="179"/>
      <c r="K241" s="180">
        <f>ROUND(E241*J241,2)</f>
        <v>0</v>
      </c>
      <c r="L241" s="180">
        <v>21</v>
      </c>
      <c r="M241" s="180">
        <f>G241*(1+L241/100)</f>
        <v>0</v>
      </c>
      <c r="N241" s="178">
        <v>0</v>
      </c>
      <c r="O241" s="178">
        <f>ROUND(E241*N241,2)</f>
        <v>0</v>
      </c>
      <c r="P241" s="178">
        <v>0</v>
      </c>
      <c r="Q241" s="178">
        <f>ROUND(E241*P241,2)</f>
        <v>0</v>
      </c>
      <c r="R241" s="180"/>
      <c r="S241" s="180" t="s">
        <v>290</v>
      </c>
      <c r="T241" s="181" t="s">
        <v>291</v>
      </c>
      <c r="U241" s="158">
        <v>0</v>
      </c>
      <c r="V241" s="158">
        <f>ROUND(E241*U241,2)</f>
        <v>0</v>
      </c>
      <c r="W241" s="158"/>
      <c r="X241" s="158" t="s">
        <v>273</v>
      </c>
      <c r="Y241" s="158" t="s">
        <v>274</v>
      </c>
      <c r="Z241" s="147"/>
      <c r="AA241" s="147"/>
      <c r="AB241" s="147"/>
      <c r="AC241" s="147"/>
      <c r="AD241" s="147"/>
      <c r="AE241" s="147"/>
      <c r="AF241" s="147"/>
      <c r="AG241" s="147" t="s">
        <v>275</v>
      </c>
      <c r="AH241" s="147"/>
      <c r="AI241" s="147"/>
      <c r="AJ241" s="147"/>
      <c r="AK241" s="147"/>
      <c r="AL241" s="147"/>
      <c r="AM241" s="147"/>
      <c r="AN241" s="147"/>
      <c r="AO241" s="147"/>
      <c r="AP241" s="147"/>
      <c r="AQ241" s="147"/>
      <c r="AR241" s="147"/>
      <c r="AS241" s="147"/>
      <c r="AT241" s="147"/>
      <c r="AU241" s="147"/>
      <c r="AV241" s="147"/>
      <c r="AW241" s="147"/>
      <c r="AX241" s="147"/>
      <c r="AY241" s="147"/>
      <c r="AZ241" s="147"/>
      <c r="BA241" s="147"/>
      <c r="BB241" s="147"/>
      <c r="BC241" s="147"/>
      <c r="BD241" s="147"/>
      <c r="BE241" s="147"/>
      <c r="BF241" s="147"/>
      <c r="BG241" s="147"/>
      <c r="BH241" s="147"/>
    </row>
    <row r="242" spans="1:60" outlineLevel="2" x14ac:dyDescent="0.2">
      <c r="A242" s="154"/>
      <c r="B242" s="155"/>
      <c r="C242" s="193" t="s">
        <v>774</v>
      </c>
      <c r="D242" s="160"/>
      <c r="E242" s="161">
        <v>3.375</v>
      </c>
      <c r="F242" s="158"/>
      <c r="G242" s="158"/>
      <c r="H242" s="158"/>
      <c r="I242" s="158"/>
      <c r="J242" s="158"/>
      <c r="K242" s="158"/>
      <c r="L242" s="158"/>
      <c r="M242" s="158"/>
      <c r="N242" s="157"/>
      <c r="O242" s="157"/>
      <c r="P242" s="157"/>
      <c r="Q242" s="157"/>
      <c r="R242" s="158"/>
      <c r="S242" s="158"/>
      <c r="T242" s="158"/>
      <c r="U242" s="158"/>
      <c r="V242" s="158"/>
      <c r="W242" s="158"/>
      <c r="X242" s="158"/>
      <c r="Y242" s="158"/>
      <c r="Z242" s="147"/>
      <c r="AA242" s="147"/>
      <c r="AB242" s="147"/>
      <c r="AC242" s="147"/>
      <c r="AD242" s="147"/>
      <c r="AE242" s="147"/>
      <c r="AF242" s="147"/>
      <c r="AG242" s="147" t="s">
        <v>279</v>
      </c>
      <c r="AH242" s="147">
        <v>0</v>
      </c>
      <c r="AI242" s="147"/>
      <c r="AJ242" s="147"/>
      <c r="AK242" s="147"/>
      <c r="AL242" s="147"/>
      <c r="AM242" s="147"/>
      <c r="AN242" s="147"/>
      <c r="AO242" s="147"/>
      <c r="AP242" s="147"/>
      <c r="AQ242" s="147"/>
      <c r="AR242" s="147"/>
      <c r="AS242" s="147"/>
      <c r="AT242" s="147"/>
      <c r="AU242" s="147"/>
      <c r="AV242" s="147"/>
      <c r="AW242" s="147"/>
      <c r="AX242" s="147"/>
      <c r="AY242" s="147"/>
      <c r="AZ242" s="147"/>
      <c r="BA242" s="147"/>
      <c r="BB242" s="147"/>
      <c r="BC242" s="147"/>
      <c r="BD242" s="147"/>
      <c r="BE242" s="147"/>
      <c r="BF242" s="147"/>
      <c r="BG242" s="147"/>
      <c r="BH242" s="147"/>
    </row>
    <row r="243" spans="1:60" outlineLevel="3" x14ac:dyDescent="0.2">
      <c r="A243" s="154"/>
      <c r="B243" s="155"/>
      <c r="C243" s="193" t="s">
        <v>775</v>
      </c>
      <c r="D243" s="160"/>
      <c r="E243" s="161">
        <v>5.8075000000000001</v>
      </c>
      <c r="F243" s="158"/>
      <c r="G243" s="158"/>
      <c r="H243" s="158"/>
      <c r="I243" s="158"/>
      <c r="J243" s="158"/>
      <c r="K243" s="158"/>
      <c r="L243" s="158"/>
      <c r="M243" s="158"/>
      <c r="N243" s="157"/>
      <c r="O243" s="157"/>
      <c r="P243" s="157"/>
      <c r="Q243" s="157"/>
      <c r="R243" s="158"/>
      <c r="S243" s="158"/>
      <c r="T243" s="158"/>
      <c r="U243" s="158"/>
      <c r="V243" s="158"/>
      <c r="W243" s="158"/>
      <c r="X243" s="158"/>
      <c r="Y243" s="158"/>
      <c r="Z243" s="147"/>
      <c r="AA243" s="147"/>
      <c r="AB243" s="147"/>
      <c r="AC243" s="147"/>
      <c r="AD243" s="147"/>
      <c r="AE243" s="147"/>
      <c r="AF243" s="147"/>
      <c r="AG243" s="147" t="s">
        <v>279</v>
      </c>
      <c r="AH243" s="147">
        <v>0</v>
      </c>
      <c r="AI243" s="147"/>
      <c r="AJ243" s="147"/>
      <c r="AK243" s="147"/>
      <c r="AL243" s="147"/>
      <c r="AM243" s="147"/>
      <c r="AN243" s="147"/>
      <c r="AO243" s="147"/>
      <c r="AP243" s="147"/>
      <c r="AQ243" s="147"/>
      <c r="AR243" s="147"/>
      <c r="AS243" s="147"/>
      <c r="AT243" s="147"/>
      <c r="AU243" s="147"/>
      <c r="AV243" s="147"/>
      <c r="AW243" s="147"/>
      <c r="AX243" s="147"/>
      <c r="AY243" s="147"/>
      <c r="AZ243" s="147"/>
      <c r="BA243" s="147"/>
      <c r="BB243" s="147"/>
      <c r="BC243" s="147"/>
      <c r="BD243" s="147"/>
      <c r="BE243" s="147"/>
      <c r="BF243" s="147"/>
      <c r="BG243" s="147"/>
      <c r="BH243" s="147"/>
    </row>
    <row r="244" spans="1:60" outlineLevel="3" x14ac:dyDescent="0.2">
      <c r="A244" s="154"/>
      <c r="B244" s="155"/>
      <c r="C244" s="193" t="s">
        <v>776</v>
      </c>
      <c r="D244" s="160"/>
      <c r="E244" s="161">
        <v>5.0999999999999996</v>
      </c>
      <c r="F244" s="158"/>
      <c r="G244" s="158"/>
      <c r="H244" s="158"/>
      <c r="I244" s="158"/>
      <c r="J244" s="158"/>
      <c r="K244" s="158"/>
      <c r="L244" s="158"/>
      <c r="M244" s="158"/>
      <c r="N244" s="157"/>
      <c r="O244" s="157"/>
      <c r="P244" s="157"/>
      <c r="Q244" s="157"/>
      <c r="R244" s="158"/>
      <c r="S244" s="158"/>
      <c r="T244" s="158"/>
      <c r="U244" s="158"/>
      <c r="V244" s="158"/>
      <c r="W244" s="158"/>
      <c r="X244" s="158"/>
      <c r="Y244" s="158"/>
      <c r="Z244" s="147"/>
      <c r="AA244" s="147"/>
      <c r="AB244" s="147"/>
      <c r="AC244" s="147"/>
      <c r="AD244" s="147"/>
      <c r="AE244" s="147"/>
      <c r="AF244" s="147"/>
      <c r="AG244" s="147" t="s">
        <v>279</v>
      </c>
      <c r="AH244" s="147">
        <v>0</v>
      </c>
      <c r="AI244" s="147"/>
      <c r="AJ244" s="147"/>
      <c r="AK244" s="147"/>
      <c r="AL244" s="147"/>
      <c r="AM244" s="147"/>
      <c r="AN244" s="147"/>
      <c r="AO244" s="147"/>
      <c r="AP244" s="147"/>
      <c r="AQ244" s="147"/>
      <c r="AR244" s="147"/>
      <c r="AS244" s="147"/>
      <c r="AT244" s="147"/>
      <c r="AU244" s="147"/>
      <c r="AV244" s="147"/>
      <c r="AW244" s="147"/>
      <c r="AX244" s="147"/>
      <c r="AY244" s="147"/>
      <c r="AZ244" s="147"/>
      <c r="BA244" s="147"/>
      <c r="BB244" s="147"/>
      <c r="BC244" s="147"/>
      <c r="BD244" s="147"/>
      <c r="BE244" s="147"/>
      <c r="BF244" s="147"/>
      <c r="BG244" s="147"/>
      <c r="BH244" s="147"/>
    </row>
    <row r="245" spans="1:60" x14ac:dyDescent="0.2">
      <c r="A245" s="165" t="s">
        <v>266</v>
      </c>
      <c r="B245" s="166" t="s">
        <v>172</v>
      </c>
      <c r="C245" s="191" t="s">
        <v>173</v>
      </c>
      <c r="D245" s="167"/>
      <c r="E245" s="168"/>
      <c r="F245" s="169"/>
      <c r="G245" s="169">
        <f>SUMIF(AG246:AG250,"&lt;&gt;NOR",G246:G250)</f>
        <v>0</v>
      </c>
      <c r="H245" s="169"/>
      <c r="I245" s="169">
        <f>SUM(I246:I250)</f>
        <v>0</v>
      </c>
      <c r="J245" s="169"/>
      <c r="K245" s="169">
        <f>SUM(K246:K250)</f>
        <v>0</v>
      </c>
      <c r="L245" s="169"/>
      <c r="M245" s="169">
        <f>SUM(M246:M250)</f>
        <v>0</v>
      </c>
      <c r="N245" s="168"/>
      <c r="O245" s="168">
        <f>SUM(O246:O250)</f>
        <v>0.37</v>
      </c>
      <c r="P245" s="168"/>
      <c r="Q245" s="168">
        <f>SUM(Q246:Q250)</f>
        <v>0</v>
      </c>
      <c r="R245" s="169"/>
      <c r="S245" s="169"/>
      <c r="T245" s="170"/>
      <c r="U245" s="164"/>
      <c r="V245" s="164">
        <f>SUM(V246:V250)</f>
        <v>53.35</v>
      </c>
      <c r="W245" s="164"/>
      <c r="X245" s="164"/>
      <c r="Y245" s="164"/>
      <c r="AG245" t="s">
        <v>267</v>
      </c>
    </row>
    <row r="246" spans="1:60" outlineLevel="1" x14ac:dyDescent="0.2">
      <c r="A246" s="175">
        <v>69</v>
      </c>
      <c r="B246" s="176" t="s">
        <v>777</v>
      </c>
      <c r="C246" s="192" t="s">
        <v>778</v>
      </c>
      <c r="D246" s="177" t="s">
        <v>294</v>
      </c>
      <c r="E246" s="178">
        <v>185.386</v>
      </c>
      <c r="F246" s="179"/>
      <c r="G246" s="180">
        <f>ROUND(E246*F246,2)</f>
        <v>0</v>
      </c>
      <c r="H246" s="179"/>
      <c r="I246" s="180">
        <f>ROUND(E246*H246,2)</f>
        <v>0</v>
      </c>
      <c r="J246" s="179"/>
      <c r="K246" s="180">
        <f>ROUND(E246*J246,2)</f>
        <v>0</v>
      </c>
      <c r="L246" s="180">
        <v>21</v>
      </c>
      <c r="M246" s="180">
        <f>G246*(1+L246/100)</f>
        <v>0</v>
      </c>
      <c r="N246" s="178">
        <v>1.2099999999999999E-3</v>
      </c>
      <c r="O246" s="178">
        <f>ROUND(E246*N246,2)</f>
        <v>0.22</v>
      </c>
      <c r="P246" s="178">
        <v>0</v>
      </c>
      <c r="Q246" s="178">
        <f>ROUND(E246*P246,2)</f>
        <v>0</v>
      </c>
      <c r="R246" s="180" t="s">
        <v>295</v>
      </c>
      <c r="S246" s="180" t="s">
        <v>272</v>
      </c>
      <c r="T246" s="181" t="s">
        <v>272</v>
      </c>
      <c r="U246" s="158">
        <v>0.17699999999999999</v>
      </c>
      <c r="V246" s="158">
        <f>ROUND(E246*U246,2)</f>
        <v>32.81</v>
      </c>
      <c r="W246" s="158"/>
      <c r="X246" s="158" t="s">
        <v>273</v>
      </c>
      <c r="Y246" s="158" t="s">
        <v>274</v>
      </c>
      <c r="Z246" s="147"/>
      <c r="AA246" s="147"/>
      <c r="AB246" s="147"/>
      <c r="AC246" s="147"/>
      <c r="AD246" s="147"/>
      <c r="AE246" s="147"/>
      <c r="AF246" s="147"/>
      <c r="AG246" s="147" t="s">
        <v>275</v>
      </c>
      <c r="AH246" s="147"/>
      <c r="AI246" s="147"/>
      <c r="AJ246" s="147"/>
      <c r="AK246" s="147"/>
      <c r="AL246" s="147"/>
      <c r="AM246" s="147"/>
      <c r="AN246" s="147"/>
      <c r="AO246" s="147"/>
      <c r="AP246" s="147"/>
      <c r="AQ246" s="147"/>
      <c r="AR246" s="147"/>
      <c r="AS246" s="147"/>
      <c r="AT246" s="147"/>
      <c r="AU246" s="147"/>
      <c r="AV246" s="147"/>
      <c r="AW246" s="147"/>
      <c r="AX246" s="147"/>
      <c r="AY246" s="147"/>
      <c r="AZ246" s="147"/>
      <c r="BA246" s="147"/>
      <c r="BB246" s="147"/>
      <c r="BC246" s="147"/>
      <c r="BD246" s="147"/>
      <c r="BE246" s="147"/>
      <c r="BF246" s="147"/>
      <c r="BG246" s="147"/>
      <c r="BH246" s="147"/>
    </row>
    <row r="247" spans="1:60" outlineLevel="2" x14ac:dyDescent="0.2">
      <c r="A247" s="154"/>
      <c r="B247" s="155"/>
      <c r="C247" s="193" t="s">
        <v>779</v>
      </c>
      <c r="D247" s="160"/>
      <c r="E247" s="161">
        <v>63.305999999999997</v>
      </c>
      <c r="F247" s="158"/>
      <c r="G247" s="158"/>
      <c r="H247" s="158"/>
      <c r="I247" s="158"/>
      <c r="J247" s="158"/>
      <c r="K247" s="158"/>
      <c r="L247" s="158"/>
      <c r="M247" s="158"/>
      <c r="N247" s="157"/>
      <c r="O247" s="157"/>
      <c r="P247" s="157"/>
      <c r="Q247" s="157"/>
      <c r="R247" s="158"/>
      <c r="S247" s="158"/>
      <c r="T247" s="158"/>
      <c r="U247" s="158"/>
      <c r="V247" s="158"/>
      <c r="W247" s="158"/>
      <c r="X247" s="158"/>
      <c r="Y247" s="158"/>
      <c r="Z247" s="147"/>
      <c r="AA247" s="147"/>
      <c r="AB247" s="147"/>
      <c r="AC247" s="147"/>
      <c r="AD247" s="147"/>
      <c r="AE247" s="147"/>
      <c r="AF247" s="147"/>
      <c r="AG247" s="147" t="s">
        <v>279</v>
      </c>
      <c r="AH247" s="147">
        <v>5</v>
      </c>
      <c r="AI247" s="147"/>
      <c r="AJ247" s="147"/>
      <c r="AK247" s="147"/>
      <c r="AL247" s="147"/>
      <c r="AM247" s="147"/>
      <c r="AN247" s="147"/>
      <c r="AO247" s="147"/>
      <c r="AP247" s="147"/>
      <c r="AQ247" s="147"/>
      <c r="AR247" s="147"/>
      <c r="AS247" s="147"/>
      <c r="AT247" s="147"/>
      <c r="AU247" s="147"/>
      <c r="AV247" s="147"/>
      <c r="AW247" s="147"/>
      <c r="AX247" s="147"/>
      <c r="AY247" s="147"/>
      <c r="AZ247" s="147"/>
      <c r="BA247" s="147"/>
      <c r="BB247" s="147"/>
      <c r="BC247" s="147"/>
      <c r="BD247" s="147"/>
      <c r="BE247" s="147"/>
      <c r="BF247" s="147"/>
      <c r="BG247" s="147"/>
      <c r="BH247" s="147"/>
    </row>
    <row r="248" spans="1:60" outlineLevel="3" x14ac:dyDescent="0.2">
      <c r="A248" s="154"/>
      <c r="B248" s="155"/>
      <c r="C248" s="193" t="s">
        <v>780</v>
      </c>
      <c r="D248" s="160"/>
      <c r="E248" s="161">
        <v>122.08</v>
      </c>
      <c r="F248" s="158"/>
      <c r="G248" s="158"/>
      <c r="H248" s="158"/>
      <c r="I248" s="158"/>
      <c r="J248" s="158"/>
      <c r="K248" s="158"/>
      <c r="L248" s="158"/>
      <c r="M248" s="158"/>
      <c r="N248" s="157"/>
      <c r="O248" s="157"/>
      <c r="P248" s="157"/>
      <c r="Q248" s="157"/>
      <c r="R248" s="158"/>
      <c r="S248" s="158"/>
      <c r="T248" s="158"/>
      <c r="U248" s="158"/>
      <c r="V248" s="158"/>
      <c r="W248" s="158"/>
      <c r="X248" s="158"/>
      <c r="Y248" s="158"/>
      <c r="Z248" s="147"/>
      <c r="AA248" s="147"/>
      <c r="AB248" s="147"/>
      <c r="AC248" s="147"/>
      <c r="AD248" s="147"/>
      <c r="AE248" s="147"/>
      <c r="AF248" s="147"/>
      <c r="AG248" s="147" t="s">
        <v>279</v>
      </c>
      <c r="AH248" s="147">
        <v>5</v>
      </c>
      <c r="AI248" s="147"/>
      <c r="AJ248" s="147"/>
      <c r="AK248" s="147"/>
      <c r="AL248" s="147"/>
      <c r="AM248" s="147"/>
      <c r="AN248" s="147"/>
      <c r="AO248" s="147"/>
      <c r="AP248" s="147"/>
      <c r="AQ248" s="147"/>
      <c r="AR248" s="147"/>
      <c r="AS248" s="147"/>
      <c r="AT248" s="147"/>
      <c r="AU248" s="147"/>
      <c r="AV248" s="147"/>
      <c r="AW248" s="147"/>
      <c r="AX248" s="147"/>
      <c r="AY248" s="147"/>
      <c r="AZ248" s="147"/>
      <c r="BA248" s="147"/>
      <c r="BB248" s="147"/>
      <c r="BC248" s="147"/>
      <c r="BD248" s="147"/>
      <c r="BE248" s="147"/>
      <c r="BF248" s="147"/>
      <c r="BG248" s="147"/>
      <c r="BH248" s="147"/>
    </row>
    <row r="249" spans="1:60" outlineLevel="1" x14ac:dyDescent="0.2">
      <c r="A249" s="175">
        <v>70</v>
      </c>
      <c r="B249" s="176" t="s">
        <v>292</v>
      </c>
      <c r="C249" s="192" t="s">
        <v>293</v>
      </c>
      <c r="D249" s="177" t="s">
        <v>294</v>
      </c>
      <c r="E249" s="178">
        <v>96</v>
      </c>
      <c r="F249" s="179"/>
      <c r="G249" s="180">
        <f>ROUND(E249*F249,2)</f>
        <v>0</v>
      </c>
      <c r="H249" s="179"/>
      <c r="I249" s="180">
        <f>ROUND(E249*H249,2)</f>
        <v>0</v>
      </c>
      <c r="J249" s="179"/>
      <c r="K249" s="180">
        <f>ROUND(E249*J249,2)</f>
        <v>0</v>
      </c>
      <c r="L249" s="180">
        <v>21</v>
      </c>
      <c r="M249" s="180">
        <f>G249*(1+L249/100)</f>
        <v>0</v>
      </c>
      <c r="N249" s="178">
        <v>1.58E-3</v>
      </c>
      <c r="O249" s="178">
        <f>ROUND(E249*N249,2)</f>
        <v>0.15</v>
      </c>
      <c r="P249" s="178">
        <v>0</v>
      </c>
      <c r="Q249" s="178">
        <f>ROUND(E249*P249,2)</f>
        <v>0</v>
      </c>
      <c r="R249" s="180" t="s">
        <v>295</v>
      </c>
      <c r="S249" s="180" t="s">
        <v>272</v>
      </c>
      <c r="T249" s="181" t="s">
        <v>272</v>
      </c>
      <c r="U249" s="158">
        <v>0.214</v>
      </c>
      <c r="V249" s="158">
        <f>ROUND(E249*U249,2)</f>
        <v>20.54</v>
      </c>
      <c r="W249" s="158"/>
      <c r="X249" s="158" t="s">
        <v>273</v>
      </c>
      <c r="Y249" s="158" t="s">
        <v>274</v>
      </c>
      <c r="Z249" s="147"/>
      <c r="AA249" s="147"/>
      <c r="AB249" s="147"/>
      <c r="AC249" s="147"/>
      <c r="AD249" s="147"/>
      <c r="AE249" s="147"/>
      <c r="AF249" s="147"/>
      <c r="AG249" s="147" t="s">
        <v>275</v>
      </c>
      <c r="AH249" s="147"/>
      <c r="AI249" s="147"/>
      <c r="AJ249" s="147"/>
      <c r="AK249" s="147"/>
      <c r="AL249" s="147"/>
      <c r="AM249" s="147"/>
      <c r="AN249" s="147"/>
      <c r="AO249" s="147"/>
      <c r="AP249" s="147"/>
      <c r="AQ249" s="147"/>
      <c r="AR249" s="147"/>
      <c r="AS249" s="147"/>
      <c r="AT249" s="147"/>
      <c r="AU249" s="147"/>
      <c r="AV249" s="147"/>
      <c r="AW249" s="147"/>
      <c r="AX249" s="147"/>
      <c r="AY249" s="147"/>
      <c r="AZ249" s="147"/>
      <c r="BA249" s="147"/>
      <c r="BB249" s="147"/>
      <c r="BC249" s="147"/>
      <c r="BD249" s="147"/>
      <c r="BE249" s="147"/>
      <c r="BF249" s="147"/>
      <c r="BG249" s="147"/>
      <c r="BH249" s="147"/>
    </row>
    <row r="250" spans="1:60" outlineLevel="2" x14ac:dyDescent="0.2">
      <c r="A250" s="154"/>
      <c r="B250" s="155"/>
      <c r="C250" s="193" t="s">
        <v>781</v>
      </c>
      <c r="D250" s="160"/>
      <c r="E250" s="161">
        <v>96</v>
      </c>
      <c r="F250" s="158"/>
      <c r="G250" s="158"/>
      <c r="H250" s="158"/>
      <c r="I250" s="158"/>
      <c r="J250" s="158"/>
      <c r="K250" s="158"/>
      <c r="L250" s="158"/>
      <c r="M250" s="158"/>
      <c r="N250" s="157"/>
      <c r="O250" s="157"/>
      <c r="P250" s="157"/>
      <c r="Q250" s="157"/>
      <c r="R250" s="158"/>
      <c r="S250" s="158"/>
      <c r="T250" s="158"/>
      <c r="U250" s="158"/>
      <c r="V250" s="158"/>
      <c r="W250" s="158"/>
      <c r="X250" s="158"/>
      <c r="Y250" s="158"/>
      <c r="Z250" s="147"/>
      <c r="AA250" s="147"/>
      <c r="AB250" s="147"/>
      <c r="AC250" s="147"/>
      <c r="AD250" s="147"/>
      <c r="AE250" s="147"/>
      <c r="AF250" s="147"/>
      <c r="AG250" s="147" t="s">
        <v>279</v>
      </c>
      <c r="AH250" s="147">
        <v>0</v>
      </c>
      <c r="AI250" s="147"/>
      <c r="AJ250" s="147"/>
      <c r="AK250" s="147"/>
      <c r="AL250" s="147"/>
      <c r="AM250" s="147"/>
      <c r="AN250" s="147"/>
      <c r="AO250" s="147"/>
      <c r="AP250" s="147"/>
      <c r="AQ250" s="147"/>
      <c r="AR250" s="147"/>
      <c r="AS250" s="147"/>
      <c r="AT250" s="147"/>
      <c r="AU250" s="147"/>
      <c r="AV250" s="147"/>
      <c r="AW250" s="147"/>
      <c r="AX250" s="147"/>
      <c r="AY250" s="147"/>
      <c r="AZ250" s="147"/>
      <c r="BA250" s="147"/>
      <c r="BB250" s="147"/>
      <c r="BC250" s="147"/>
      <c r="BD250" s="147"/>
      <c r="BE250" s="147"/>
      <c r="BF250" s="147"/>
      <c r="BG250" s="147"/>
      <c r="BH250" s="147"/>
    </row>
    <row r="251" spans="1:60" x14ac:dyDescent="0.2">
      <c r="A251" s="165" t="s">
        <v>266</v>
      </c>
      <c r="B251" s="166" t="s">
        <v>174</v>
      </c>
      <c r="C251" s="191" t="s">
        <v>175</v>
      </c>
      <c r="D251" s="167"/>
      <c r="E251" s="168"/>
      <c r="F251" s="169"/>
      <c r="G251" s="169">
        <f>SUMIF(AG252:AG254,"&lt;&gt;NOR",G252:G254)</f>
        <v>0</v>
      </c>
      <c r="H251" s="169"/>
      <c r="I251" s="169">
        <f>SUM(I252:I254)</f>
        <v>0</v>
      </c>
      <c r="J251" s="169"/>
      <c r="K251" s="169">
        <f>SUM(K252:K254)</f>
        <v>0</v>
      </c>
      <c r="L251" s="169"/>
      <c r="M251" s="169">
        <f>SUM(M252:M254)</f>
        <v>0</v>
      </c>
      <c r="N251" s="168"/>
      <c r="O251" s="168">
        <f>SUM(O252:O254)</f>
        <v>0</v>
      </c>
      <c r="P251" s="168"/>
      <c r="Q251" s="168">
        <f>SUM(Q252:Q254)</f>
        <v>0</v>
      </c>
      <c r="R251" s="169"/>
      <c r="S251" s="169"/>
      <c r="T251" s="170"/>
      <c r="U251" s="164"/>
      <c r="V251" s="164">
        <f>SUM(V252:V254)</f>
        <v>39.53</v>
      </c>
      <c r="W251" s="164"/>
      <c r="X251" s="164"/>
      <c r="Y251" s="164"/>
      <c r="AG251" t="s">
        <v>267</v>
      </c>
    </row>
    <row r="252" spans="1:60" ht="56.25" outlineLevel="1" x14ac:dyDescent="0.2">
      <c r="A252" s="182">
        <v>71</v>
      </c>
      <c r="B252" s="183" t="s">
        <v>782</v>
      </c>
      <c r="C252" s="194" t="s">
        <v>783</v>
      </c>
      <c r="D252" s="184" t="s">
        <v>294</v>
      </c>
      <c r="E252" s="185">
        <v>97.56</v>
      </c>
      <c r="F252" s="186"/>
      <c r="G252" s="187">
        <f>ROUND(E252*F252,2)</f>
        <v>0</v>
      </c>
      <c r="H252" s="186"/>
      <c r="I252" s="187">
        <f>ROUND(E252*H252,2)</f>
        <v>0</v>
      </c>
      <c r="J252" s="186"/>
      <c r="K252" s="187">
        <f>ROUND(E252*J252,2)</f>
        <v>0</v>
      </c>
      <c r="L252" s="187">
        <v>21</v>
      </c>
      <c r="M252" s="187">
        <f>G252*(1+L252/100)</f>
        <v>0</v>
      </c>
      <c r="N252" s="185">
        <v>4.0000000000000003E-5</v>
      </c>
      <c r="O252" s="185">
        <f>ROUND(E252*N252,2)</f>
        <v>0</v>
      </c>
      <c r="P252" s="185">
        <v>0</v>
      </c>
      <c r="Q252" s="185">
        <f>ROUND(E252*P252,2)</f>
        <v>0</v>
      </c>
      <c r="R252" s="187" t="s">
        <v>555</v>
      </c>
      <c r="S252" s="187" t="s">
        <v>272</v>
      </c>
      <c r="T252" s="188" t="s">
        <v>272</v>
      </c>
      <c r="U252" s="158">
        <v>0.308</v>
      </c>
      <c r="V252" s="158">
        <f>ROUND(E252*U252,2)</f>
        <v>30.05</v>
      </c>
      <c r="W252" s="158"/>
      <c r="X252" s="158" t="s">
        <v>273</v>
      </c>
      <c r="Y252" s="158" t="s">
        <v>274</v>
      </c>
      <c r="Z252" s="147"/>
      <c r="AA252" s="147"/>
      <c r="AB252" s="147"/>
      <c r="AC252" s="147"/>
      <c r="AD252" s="147"/>
      <c r="AE252" s="147"/>
      <c r="AF252" s="147"/>
      <c r="AG252" s="147" t="s">
        <v>275</v>
      </c>
      <c r="AH252" s="147"/>
      <c r="AI252" s="147"/>
      <c r="AJ252" s="147"/>
      <c r="AK252" s="147"/>
      <c r="AL252" s="147"/>
      <c r="AM252" s="147"/>
      <c r="AN252" s="147"/>
      <c r="AO252" s="147"/>
      <c r="AP252" s="147"/>
      <c r="AQ252" s="147"/>
      <c r="AR252" s="147"/>
      <c r="AS252" s="147"/>
      <c r="AT252" s="147"/>
      <c r="AU252" s="147"/>
      <c r="AV252" s="147"/>
      <c r="AW252" s="147"/>
      <c r="AX252" s="147"/>
      <c r="AY252" s="147"/>
      <c r="AZ252" s="147"/>
      <c r="BA252" s="147"/>
      <c r="BB252" s="147"/>
      <c r="BC252" s="147"/>
      <c r="BD252" s="147"/>
      <c r="BE252" s="147"/>
      <c r="BF252" s="147"/>
      <c r="BG252" s="147"/>
      <c r="BH252" s="147"/>
    </row>
    <row r="253" spans="1:60" ht="22.5" outlineLevel="1" x14ac:dyDescent="0.2">
      <c r="A253" s="175">
        <v>72</v>
      </c>
      <c r="B253" s="176" t="s">
        <v>784</v>
      </c>
      <c r="C253" s="192" t="s">
        <v>785</v>
      </c>
      <c r="D253" s="177" t="s">
        <v>333</v>
      </c>
      <c r="E253" s="178">
        <v>60</v>
      </c>
      <c r="F253" s="179"/>
      <c r="G253" s="180">
        <f>ROUND(E253*F253,2)</f>
        <v>0</v>
      </c>
      <c r="H253" s="179"/>
      <c r="I253" s="180">
        <f>ROUND(E253*H253,2)</f>
        <v>0</v>
      </c>
      <c r="J253" s="179"/>
      <c r="K253" s="180">
        <f>ROUND(E253*J253,2)</f>
        <v>0</v>
      </c>
      <c r="L253" s="180">
        <v>21</v>
      </c>
      <c r="M253" s="180">
        <f>G253*(1+L253/100)</f>
        <v>0</v>
      </c>
      <c r="N253" s="178">
        <v>0</v>
      </c>
      <c r="O253" s="178">
        <f>ROUND(E253*N253,2)</f>
        <v>0</v>
      </c>
      <c r="P253" s="178">
        <v>0</v>
      </c>
      <c r="Q253" s="178">
        <f>ROUND(E253*P253,2)</f>
        <v>0</v>
      </c>
      <c r="R253" s="180" t="s">
        <v>360</v>
      </c>
      <c r="S253" s="180" t="s">
        <v>272</v>
      </c>
      <c r="T253" s="181" t="s">
        <v>272</v>
      </c>
      <c r="U253" s="158">
        <v>0.158</v>
      </c>
      <c r="V253" s="158">
        <f>ROUND(E253*U253,2)</f>
        <v>9.48</v>
      </c>
      <c r="W253" s="158"/>
      <c r="X253" s="158" t="s">
        <v>273</v>
      </c>
      <c r="Y253" s="158" t="s">
        <v>274</v>
      </c>
      <c r="Z253" s="147"/>
      <c r="AA253" s="147"/>
      <c r="AB253" s="147"/>
      <c r="AC253" s="147"/>
      <c r="AD253" s="147"/>
      <c r="AE253" s="147"/>
      <c r="AF253" s="147"/>
      <c r="AG253" s="147" t="s">
        <v>275</v>
      </c>
      <c r="AH253" s="147"/>
      <c r="AI253" s="147"/>
      <c r="AJ253" s="147"/>
      <c r="AK253" s="147"/>
      <c r="AL253" s="147"/>
      <c r="AM253" s="147"/>
      <c r="AN253" s="147"/>
      <c r="AO253" s="147"/>
      <c r="AP253" s="147"/>
      <c r="AQ253" s="147"/>
      <c r="AR253" s="147"/>
      <c r="AS253" s="147"/>
      <c r="AT253" s="147"/>
      <c r="AU253" s="147"/>
      <c r="AV253" s="147"/>
      <c r="AW253" s="147"/>
      <c r="AX253" s="147"/>
      <c r="AY253" s="147"/>
      <c r="AZ253" s="147"/>
      <c r="BA253" s="147"/>
      <c r="BB253" s="147"/>
      <c r="BC253" s="147"/>
      <c r="BD253" s="147"/>
      <c r="BE253" s="147"/>
      <c r="BF253" s="147"/>
      <c r="BG253" s="147"/>
      <c r="BH253" s="147"/>
    </row>
    <row r="254" spans="1:60" outlineLevel="2" x14ac:dyDescent="0.2">
      <c r="A254" s="154"/>
      <c r="B254" s="155"/>
      <c r="C254" s="193" t="s">
        <v>786</v>
      </c>
      <c r="D254" s="160"/>
      <c r="E254" s="161">
        <v>60</v>
      </c>
      <c r="F254" s="158"/>
      <c r="G254" s="158"/>
      <c r="H254" s="158"/>
      <c r="I254" s="158"/>
      <c r="J254" s="158"/>
      <c r="K254" s="158"/>
      <c r="L254" s="158"/>
      <c r="M254" s="158"/>
      <c r="N254" s="157"/>
      <c r="O254" s="157"/>
      <c r="P254" s="157"/>
      <c r="Q254" s="157"/>
      <c r="R254" s="158"/>
      <c r="S254" s="158"/>
      <c r="T254" s="158"/>
      <c r="U254" s="158"/>
      <c r="V254" s="158"/>
      <c r="W254" s="158"/>
      <c r="X254" s="158"/>
      <c r="Y254" s="158"/>
      <c r="Z254" s="147"/>
      <c r="AA254" s="147"/>
      <c r="AB254" s="147"/>
      <c r="AC254" s="147"/>
      <c r="AD254" s="147"/>
      <c r="AE254" s="147"/>
      <c r="AF254" s="147"/>
      <c r="AG254" s="147" t="s">
        <v>279</v>
      </c>
      <c r="AH254" s="147">
        <v>0</v>
      </c>
      <c r="AI254" s="147"/>
      <c r="AJ254" s="147"/>
      <c r="AK254" s="147"/>
      <c r="AL254" s="147"/>
      <c r="AM254" s="147"/>
      <c r="AN254" s="147"/>
      <c r="AO254" s="147"/>
      <c r="AP254" s="147"/>
      <c r="AQ254" s="147"/>
      <c r="AR254" s="147"/>
      <c r="AS254" s="147"/>
      <c r="AT254" s="147"/>
      <c r="AU254" s="147"/>
      <c r="AV254" s="147"/>
      <c r="AW254" s="147"/>
      <c r="AX254" s="147"/>
      <c r="AY254" s="147"/>
      <c r="AZ254" s="147"/>
      <c r="BA254" s="147"/>
      <c r="BB254" s="147"/>
      <c r="BC254" s="147"/>
      <c r="BD254" s="147"/>
      <c r="BE254" s="147"/>
      <c r="BF254" s="147"/>
      <c r="BG254" s="147"/>
      <c r="BH254" s="147"/>
    </row>
    <row r="255" spans="1:60" x14ac:dyDescent="0.2">
      <c r="A255" s="165" t="s">
        <v>266</v>
      </c>
      <c r="B255" s="166" t="s">
        <v>178</v>
      </c>
      <c r="C255" s="191" t="s">
        <v>179</v>
      </c>
      <c r="D255" s="167"/>
      <c r="E255" s="168"/>
      <c r="F255" s="169"/>
      <c r="G255" s="169">
        <f>SUMIF(AG256:AG257,"&lt;&gt;NOR",G256:G257)</f>
        <v>0</v>
      </c>
      <c r="H255" s="169"/>
      <c r="I255" s="169">
        <f>SUM(I256:I257)</f>
        <v>0</v>
      </c>
      <c r="J255" s="169"/>
      <c r="K255" s="169">
        <f>SUM(K256:K257)</f>
        <v>0</v>
      </c>
      <c r="L255" s="169"/>
      <c r="M255" s="169">
        <f>SUM(M256:M257)</f>
        <v>0</v>
      </c>
      <c r="N255" s="168"/>
      <c r="O255" s="168">
        <f>SUM(O256:O257)</f>
        <v>0</v>
      </c>
      <c r="P255" s="168"/>
      <c r="Q255" s="168">
        <f>SUM(Q256:Q257)</f>
        <v>0</v>
      </c>
      <c r="R255" s="169"/>
      <c r="S255" s="169"/>
      <c r="T255" s="170"/>
      <c r="U255" s="164"/>
      <c r="V255" s="164">
        <f>SUM(V256:V257)</f>
        <v>458.87</v>
      </c>
      <c r="W255" s="164"/>
      <c r="X255" s="164"/>
      <c r="Y255" s="164"/>
      <c r="AG255" t="s">
        <v>267</v>
      </c>
    </row>
    <row r="256" spans="1:60" outlineLevel="1" x14ac:dyDescent="0.2">
      <c r="A256" s="175">
        <v>73</v>
      </c>
      <c r="B256" s="176" t="s">
        <v>787</v>
      </c>
      <c r="C256" s="192" t="s">
        <v>788</v>
      </c>
      <c r="D256" s="177" t="s">
        <v>282</v>
      </c>
      <c r="E256" s="178">
        <v>538.57605999999998</v>
      </c>
      <c r="F256" s="179"/>
      <c r="G256" s="180">
        <f>ROUND(E256*F256,2)</f>
        <v>0</v>
      </c>
      <c r="H256" s="179"/>
      <c r="I256" s="180">
        <f>ROUND(E256*H256,2)</f>
        <v>0</v>
      </c>
      <c r="J256" s="179"/>
      <c r="K256" s="180">
        <f>ROUND(E256*J256,2)</f>
        <v>0</v>
      </c>
      <c r="L256" s="180">
        <v>21</v>
      </c>
      <c r="M256" s="180">
        <f>G256*(1+L256/100)</f>
        <v>0</v>
      </c>
      <c r="N256" s="178">
        <v>0</v>
      </c>
      <c r="O256" s="178">
        <f>ROUND(E256*N256,2)</f>
        <v>0</v>
      </c>
      <c r="P256" s="178">
        <v>0</v>
      </c>
      <c r="Q256" s="178">
        <f>ROUND(E256*P256,2)</f>
        <v>0</v>
      </c>
      <c r="R256" s="180" t="s">
        <v>555</v>
      </c>
      <c r="S256" s="180" t="s">
        <v>272</v>
      </c>
      <c r="T256" s="181" t="s">
        <v>272</v>
      </c>
      <c r="U256" s="158">
        <v>0.85199999999999998</v>
      </c>
      <c r="V256" s="158">
        <f>ROUND(E256*U256,2)</f>
        <v>458.87</v>
      </c>
      <c r="W256" s="158"/>
      <c r="X256" s="158" t="s">
        <v>361</v>
      </c>
      <c r="Y256" s="158" t="s">
        <v>274</v>
      </c>
      <c r="Z256" s="147"/>
      <c r="AA256" s="147"/>
      <c r="AB256" s="147"/>
      <c r="AC256" s="147"/>
      <c r="AD256" s="147"/>
      <c r="AE256" s="147"/>
      <c r="AF256" s="147"/>
      <c r="AG256" s="147" t="s">
        <v>362</v>
      </c>
      <c r="AH256" s="147"/>
      <c r="AI256" s="147"/>
      <c r="AJ256" s="147"/>
      <c r="AK256" s="147"/>
      <c r="AL256" s="147"/>
      <c r="AM256" s="147"/>
      <c r="AN256" s="147"/>
      <c r="AO256" s="147"/>
      <c r="AP256" s="147"/>
      <c r="AQ256" s="147"/>
      <c r="AR256" s="147"/>
      <c r="AS256" s="147"/>
      <c r="AT256" s="147"/>
      <c r="AU256" s="147"/>
      <c r="AV256" s="147"/>
      <c r="AW256" s="147"/>
      <c r="AX256" s="147"/>
      <c r="AY256" s="147"/>
      <c r="AZ256" s="147"/>
      <c r="BA256" s="147"/>
      <c r="BB256" s="147"/>
      <c r="BC256" s="147"/>
      <c r="BD256" s="147"/>
      <c r="BE256" s="147"/>
      <c r="BF256" s="147"/>
      <c r="BG256" s="147"/>
      <c r="BH256" s="147"/>
    </row>
    <row r="257" spans="1:60" ht="22.5" outlineLevel="2" x14ac:dyDescent="0.2">
      <c r="A257" s="154"/>
      <c r="B257" s="155"/>
      <c r="C257" s="266" t="s">
        <v>789</v>
      </c>
      <c r="D257" s="267"/>
      <c r="E257" s="267"/>
      <c r="F257" s="267"/>
      <c r="G257" s="267"/>
      <c r="H257" s="158"/>
      <c r="I257" s="158"/>
      <c r="J257" s="158"/>
      <c r="K257" s="158"/>
      <c r="L257" s="158"/>
      <c r="M257" s="158"/>
      <c r="N257" s="157"/>
      <c r="O257" s="157"/>
      <c r="P257" s="157"/>
      <c r="Q257" s="157"/>
      <c r="R257" s="158"/>
      <c r="S257" s="158"/>
      <c r="T257" s="158"/>
      <c r="U257" s="158"/>
      <c r="V257" s="158"/>
      <c r="W257" s="158"/>
      <c r="X257" s="158"/>
      <c r="Y257" s="158"/>
      <c r="Z257" s="147"/>
      <c r="AA257" s="147"/>
      <c r="AB257" s="147"/>
      <c r="AC257" s="147"/>
      <c r="AD257" s="147"/>
      <c r="AE257" s="147"/>
      <c r="AF257" s="147"/>
      <c r="AG257" s="147" t="s">
        <v>277</v>
      </c>
      <c r="AH257" s="147"/>
      <c r="AI257" s="147"/>
      <c r="AJ257" s="147"/>
      <c r="AK257" s="147"/>
      <c r="AL257" s="147"/>
      <c r="AM257" s="147"/>
      <c r="AN257" s="147"/>
      <c r="AO257" s="147"/>
      <c r="AP257" s="147"/>
      <c r="AQ257" s="147"/>
      <c r="AR257" s="147"/>
      <c r="AS257" s="147"/>
      <c r="AT257" s="147"/>
      <c r="AU257" s="147"/>
      <c r="AV257" s="147"/>
      <c r="AW257" s="147"/>
      <c r="AX257" s="147"/>
      <c r="AY257" s="147"/>
      <c r="AZ257" s="147"/>
      <c r="BA257" s="189" t="str">
        <f>C257</f>
        <v>přesun hmot pro budovy občanské výstavby (JKSO 801), budovy pro bydlení (JKSO 803) budovy pro výrobu a služby (JKSO 812) s nosnou svislou konstrukcí zděnou z cihel nebo tvárnic nebo kovovou</v>
      </c>
      <c r="BB257" s="147"/>
      <c r="BC257" s="147"/>
      <c r="BD257" s="147"/>
      <c r="BE257" s="147"/>
      <c r="BF257" s="147"/>
      <c r="BG257" s="147"/>
      <c r="BH257" s="147"/>
    </row>
    <row r="258" spans="1:60" x14ac:dyDescent="0.2">
      <c r="A258" s="165" t="s">
        <v>266</v>
      </c>
      <c r="B258" s="166" t="s">
        <v>186</v>
      </c>
      <c r="C258" s="191" t="s">
        <v>187</v>
      </c>
      <c r="D258" s="167"/>
      <c r="E258" s="168"/>
      <c r="F258" s="169"/>
      <c r="G258" s="169">
        <f>SUMIF(AG259:AG267,"&lt;&gt;NOR",G259:G267)</f>
        <v>0</v>
      </c>
      <c r="H258" s="169"/>
      <c r="I258" s="169">
        <f>SUM(I259:I267)</f>
        <v>0</v>
      </c>
      <c r="J258" s="169"/>
      <c r="K258" s="169">
        <f>SUM(K259:K267)</f>
        <v>0</v>
      </c>
      <c r="L258" s="169"/>
      <c r="M258" s="169">
        <f>SUM(M259:M267)</f>
        <v>0</v>
      </c>
      <c r="N258" s="168"/>
      <c r="O258" s="168">
        <f>SUM(O259:O267)</f>
        <v>0.59</v>
      </c>
      <c r="P258" s="168"/>
      <c r="Q258" s="168">
        <f>SUM(Q259:Q267)</f>
        <v>0</v>
      </c>
      <c r="R258" s="169"/>
      <c r="S258" s="169"/>
      <c r="T258" s="170"/>
      <c r="U258" s="164"/>
      <c r="V258" s="164">
        <f>SUM(V259:V267)</f>
        <v>28.86</v>
      </c>
      <c r="W258" s="164"/>
      <c r="X258" s="164"/>
      <c r="Y258" s="164"/>
      <c r="AG258" t="s">
        <v>267</v>
      </c>
    </row>
    <row r="259" spans="1:60" ht="45" outlineLevel="1" x14ac:dyDescent="0.2">
      <c r="A259" s="175">
        <v>74</v>
      </c>
      <c r="B259" s="176" t="s">
        <v>790</v>
      </c>
      <c r="C259" s="192" t="s">
        <v>791</v>
      </c>
      <c r="D259" s="177" t="s">
        <v>294</v>
      </c>
      <c r="E259" s="178">
        <v>112.11</v>
      </c>
      <c r="F259" s="179"/>
      <c r="G259" s="180">
        <f>ROUND(E259*F259,2)</f>
        <v>0</v>
      </c>
      <c r="H259" s="179"/>
      <c r="I259" s="180">
        <f>ROUND(E259*H259,2)</f>
        <v>0</v>
      </c>
      <c r="J259" s="179"/>
      <c r="K259" s="180">
        <f>ROUND(E259*J259,2)</f>
        <v>0</v>
      </c>
      <c r="L259" s="180">
        <v>21</v>
      </c>
      <c r="M259" s="180">
        <f>G259*(1+L259/100)</f>
        <v>0</v>
      </c>
      <c r="N259" s="178">
        <v>3.3E-4</v>
      </c>
      <c r="O259" s="178">
        <f>ROUND(E259*N259,2)</f>
        <v>0.04</v>
      </c>
      <c r="P259" s="178">
        <v>0</v>
      </c>
      <c r="Q259" s="178">
        <f>ROUND(E259*P259,2)</f>
        <v>0</v>
      </c>
      <c r="R259" s="180" t="s">
        <v>366</v>
      </c>
      <c r="S259" s="180" t="s">
        <v>272</v>
      </c>
      <c r="T259" s="181" t="s">
        <v>272</v>
      </c>
      <c r="U259" s="158">
        <v>2.75E-2</v>
      </c>
      <c r="V259" s="158">
        <f>ROUND(E259*U259,2)</f>
        <v>3.08</v>
      </c>
      <c r="W259" s="158"/>
      <c r="X259" s="158" t="s">
        <v>273</v>
      </c>
      <c r="Y259" s="158" t="s">
        <v>274</v>
      </c>
      <c r="Z259" s="147"/>
      <c r="AA259" s="147"/>
      <c r="AB259" s="147"/>
      <c r="AC259" s="147"/>
      <c r="AD259" s="147"/>
      <c r="AE259" s="147"/>
      <c r="AF259" s="147"/>
      <c r="AG259" s="147" t="s">
        <v>275</v>
      </c>
      <c r="AH259" s="147"/>
      <c r="AI259" s="147"/>
      <c r="AJ259" s="147"/>
      <c r="AK259" s="147"/>
      <c r="AL259" s="147"/>
      <c r="AM259" s="147"/>
      <c r="AN259" s="147"/>
      <c r="AO259" s="147"/>
      <c r="AP259" s="147"/>
      <c r="AQ259" s="147"/>
      <c r="AR259" s="147"/>
      <c r="AS259" s="147"/>
      <c r="AT259" s="147"/>
      <c r="AU259" s="147"/>
      <c r="AV259" s="147"/>
      <c r="AW259" s="147"/>
      <c r="AX259" s="147"/>
      <c r="AY259" s="147"/>
      <c r="AZ259" s="147"/>
      <c r="BA259" s="147"/>
      <c r="BB259" s="147"/>
      <c r="BC259" s="147"/>
      <c r="BD259" s="147"/>
      <c r="BE259" s="147"/>
      <c r="BF259" s="147"/>
      <c r="BG259" s="147"/>
      <c r="BH259" s="147"/>
    </row>
    <row r="260" spans="1:60" outlineLevel="2" x14ac:dyDescent="0.2">
      <c r="A260" s="154"/>
      <c r="B260" s="155"/>
      <c r="C260" s="193" t="s">
        <v>792</v>
      </c>
      <c r="D260" s="160"/>
      <c r="E260" s="161">
        <v>112.11</v>
      </c>
      <c r="F260" s="158"/>
      <c r="G260" s="158"/>
      <c r="H260" s="158"/>
      <c r="I260" s="158"/>
      <c r="J260" s="158"/>
      <c r="K260" s="158"/>
      <c r="L260" s="158"/>
      <c r="M260" s="158"/>
      <c r="N260" s="157"/>
      <c r="O260" s="157"/>
      <c r="P260" s="157"/>
      <c r="Q260" s="157"/>
      <c r="R260" s="158"/>
      <c r="S260" s="158"/>
      <c r="T260" s="158"/>
      <c r="U260" s="158"/>
      <c r="V260" s="158"/>
      <c r="W260" s="158"/>
      <c r="X260" s="158"/>
      <c r="Y260" s="158"/>
      <c r="Z260" s="147"/>
      <c r="AA260" s="147"/>
      <c r="AB260" s="147"/>
      <c r="AC260" s="147"/>
      <c r="AD260" s="147"/>
      <c r="AE260" s="147"/>
      <c r="AF260" s="147"/>
      <c r="AG260" s="147" t="s">
        <v>279</v>
      </c>
      <c r="AH260" s="147">
        <v>0</v>
      </c>
      <c r="AI260" s="147"/>
      <c r="AJ260" s="147"/>
      <c r="AK260" s="147"/>
      <c r="AL260" s="147"/>
      <c r="AM260" s="147"/>
      <c r="AN260" s="147"/>
      <c r="AO260" s="147"/>
      <c r="AP260" s="147"/>
      <c r="AQ260" s="147"/>
      <c r="AR260" s="147"/>
      <c r="AS260" s="147"/>
      <c r="AT260" s="147"/>
      <c r="AU260" s="147"/>
      <c r="AV260" s="147"/>
      <c r="AW260" s="147"/>
      <c r="AX260" s="147"/>
      <c r="AY260" s="147"/>
      <c r="AZ260" s="147"/>
      <c r="BA260" s="147"/>
      <c r="BB260" s="147"/>
      <c r="BC260" s="147"/>
      <c r="BD260" s="147"/>
      <c r="BE260" s="147"/>
      <c r="BF260" s="147"/>
      <c r="BG260" s="147"/>
      <c r="BH260" s="147"/>
    </row>
    <row r="261" spans="1:60" ht="22.5" outlineLevel="1" x14ac:dyDescent="0.2">
      <c r="A261" s="175">
        <v>75</v>
      </c>
      <c r="B261" s="176" t="s">
        <v>793</v>
      </c>
      <c r="C261" s="192" t="s">
        <v>794</v>
      </c>
      <c r="D261" s="177" t="s">
        <v>294</v>
      </c>
      <c r="E261" s="178">
        <v>112.11</v>
      </c>
      <c r="F261" s="179"/>
      <c r="G261" s="180">
        <f>ROUND(E261*F261,2)</f>
        <v>0</v>
      </c>
      <c r="H261" s="179"/>
      <c r="I261" s="180">
        <f>ROUND(E261*H261,2)</f>
        <v>0</v>
      </c>
      <c r="J261" s="179"/>
      <c r="K261" s="180">
        <f>ROUND(E261*J261,2)</f>
        <v>0</v>
      </c>
      <c r="L261" s="180">
        <v>21</v>
      </c>
      <c r="M261" s="180">
        <f>G261*(1+L261/100)</f>
        <v>0</v>
      </c>
      <c r="N261" s="178">
        <v>4.0999999999999999E-4</v>
      </c>
      <c r="O261" s="178">
        <f>ROUND(E261*N261,2)</f>
        <v>0.05</v>
      </c>
      <c r="P261" s="178">
        <v>0</v>
      </c>
      <c r="Q261" s="178">
        <f>ROUND(E261*P261,2)</f>
        <v>0</v>
      </c>
      <c r="R261" s="180" t="s">
        <v>366</v>
      </c>
      <c r="S261" s="180" t="s">
        <v>272</v>
      </c>
      <c r="T261" s="181" t="s">
        <v>272</v>
      </c>
      <c r="U261" s="158">
        <v>0.22991</v>
      </c>
      <c r="V261" s="158">
        <f>ROUND(E261*U261,2)</f>
        <v>25.78</v>
      </c>
      <c r="W261" s="158"/>
      <c r="X261" s="158" t="s">
        <v>273</v>
      </c>
      <c r="Y261" s="158" t="s">
        <v>274</v>
      </c>
      <c r="Z261" s="147"/>
      <c r="AA261" s="147"/>
      <c r="AB261" s="147"/>
      <c r="AC261" s="147"/>
      <c r="AD261" s="147"/>
      <c r="AE261" s="147"/>
      <c r="AF261" s="147"/>
      <c r="AG261" s="147" t="s">
        <v>275</v>
      </c>
      <c r="AH261" s="147"/>
      <c r="AI261" s="147"/>
      <c r="AJ261" s="147"/>
      <c r="AK261" s="147"/>
      <c r="AL261" s="147"/>
      <c r="AM261" s="147"/>
      <c r="AN261" s="147"/>
      <c r="AO261" s="147"/>
      <c r="AP261" s="147"/>
      <c r="AQ261" s="147"/>
      <c r="AR261" s="147"/>
      <c r="AS261" s="147"/>
      <c r="AT261" s="147"/>
      <c r="AU261" s="147"/>
      <c r="AV261" s="147"/>
      <c r="AW261" s="147"/>
      <c r="AX261" s="147"/>
      <c r="AY261" s="147"/>
      <c r="AZ261" s="147"/>
      <c r="BA261" s="147"/>
      <c r="BB261" s="147"/>
      <c r="BC261" s="147"/>
      <c r="BD261" s="147"/>
      <c r="BE261" s="147"/>
      <c r="BF261" s="147"/>
      <c r="BG261" s="147"/>
      <c r="BH261" s="147"/>
    </row>
    <row r="262" spans="1:60" outlineLevel="2" x14ac:dyDescent="0.2">
      <c r="A262" s="154"/>
      <c r="B262" s="155"/>
      <c r="C262" s="193" t="s">
        <v>795</v>
      </c>
      <c r="D262" s="160"/>
      <c r="E262" s="161">
        <v>112.11</v>
      </c>
      <c r="F262" s="158"/>
      <c r="G262" s="158"/>
      <c r="H262" s="158"/>
      <c r="I262" s="158"/>
      <c r="J262" s="158"/>
      <c r="K262" s="158"/>
      <c r="L262" s="158"/>
      <c r="M262" s="158"/>
      <c r="N262" s="157"/>
      <c r="O262" s="157"/>
      <c r="P262" s="157"/>
      <c r="Q262" s="157"/>
      <c r="R262" s="158"/>
      <c r="S262" s="158"/>
      <c r="T262" s="158"/>
      <c r="U262" s="158"/>
      <c r="V262" s="158"/>
      <c r="W262" s="158"/>
      <c r="X262" s="158"/>
      <c r="Y262" s="158"/>
      <c r="Z262" s="147"/>
      <c r="AA262" s="147"/>
      <c r="AB262" s="147"/>
      <c r="AC262" s="147"/>
      <c r="AD262" s="147"/>
      <c r="AE262" s="147"/>
      <c r="AF262" s="147"/>
      <c r="AG262" s="147" t="s">
        <v>279</v>
      </c>
      <c r="AH262" s="147">
        <v>5</v>
      </c>
      <c r="AI262" s="147"/>
      <c r="AJ262" s="147"/>
      <c r="AK262" s="147"/>
      <c r="AL262" s="147"/>
      <c r="AM262" s="147"/>
      <c r="AN262" s="147"/>
      <c r="AO262" s="147"/>
      <c r="AP262" s="147"/>
      <c r="AQ262" s="147"/>
      <c r="AR262" s="147"/>
      <c r="AS262" s="147"/>
      <c r="AT262" s="147"/>
      <c r="AU262" s="147"/>
      <c r="AV262" s="147"/>
      <c r="AW262" s="147"/>
      <c r="AX262" s="147"/>
      <c r="AY262" s="147"/>
      <c r="AZ262" s="147"/>
      <c r="BA262" s="147"/>
      <c r="BB262" s="147"/>
      <c r="BC262" s="147"/>
      <c r="BD262" s="147"/>
      <c r="BE262" s="147"/>
      <c r="BF262" s="147"/>
      <c r="BG262" s="147"/>
      <c r="BH262" s="147"/>
    </row>
    <row r="263" spans="1:60" ht="22.5" outlineLevel="1" x14ac:dyDescent="0.2">
      <c r="A263" s="175">
        <v>76</v>
      </c>
      <c r="B263" s="176" t="s">
        <v>796</v>
      </c>
      <c r="C263" s="192" t="s">
        <v>797</v>
      </c>
      <c r="D263" s="177" t="s">
        <v>294</v>
      </c>
      <c r="E263" s="178">
        <v>128.9265</v>
      </c>
      <c r="F263" s="179"/>
      <c r="G263" s="180">
        <f>ROUND(E263*F263,2)</f>
        <v>0</v>
      </c>
      <c r="H263" s="179"/>
      <c r="I263" s="180">
        <f>ROUND(E263*H263,2)</f>
        <v>0</v>
      </c>
      <c r="J263" s="179"/>
      <c r="K263" s="180">
        <f>ROUND(E263*J263,2)</f>
        <v>0</v>
      </c>
      <c r="L263" s="180">
        <v>21</v>
      </c>
      <c r="M263" s="180">
        <f>G263*(1+L263/100)</f>
        <v>0</v>
      </c>
      <c r="N263" s="178">
        <v>3.8999999999999998E-3</v>
      </c>
      <c r="O263" s="178">
        <f>ROUND(E263*N263,2)</f>
        <v>0.5</v>
      </c>
      <c r="P263" s="178">
        <v>0</v>
      </c>
      <c r="Q263" s="178">
        <f>ROUND(E263*P263,2)</f>
        <v>0</v>
      </c>
      <c r="R263" s="180" t="s">
        <v>283</v>
      </c>
      <c r="S263" s="180" t="s">
        <v>272</v>
      </c>
      <c r="T263" s="181" t="s">
        <v>272</v>
      </c>
      <c r="U263" s="158">
        <v>0</v>
      </c>
      <c r="V263" s="158">
        <f>ROUND(E263*U263,2)</f>
        <v>0</v>
      </c>
      <c r="W263" s="158"/>
      <c r="X263" s="158" t="s">
        <v>284</v>
      </c>
      <c r="Y263" s="158" t="s">
        <v>274</v>
      </c>
      <c r="Z263" s="147"/>
      <c r="AA263" s="147"/>
      <c r="AB263" s="147"/>
      <c r="AC263" s="147"/>
      <c r="AD263" s="147"/>
      <c r="AE263" s="147"/>
      <c r="AF263" s="147"/>
      <c r="AG263" s="147" t="s">
        <v>285</v>
      </c>
      <c r="AH263" s="147"/>
      <c r="AI263" s="147"/>
      <c r="AJ263" s="147"/>
      <c r="AK263" s="147"/>
      <c r="AL263" s="147"/>
      <c r="AM263" s="147"/>
      <c r="AN263" s="147"/>
      <c r="AO263" s="147"/>
      <c r="AP263" s="147"/>
      <c r="AQ263" s="147"/>
      <c r="AR263" s="147"/>
      <c r="AS263" s="147"/>
      <c r="AT263" s="147"/>
      <c r="AU263" s="147"/>
      <c r="AV263" s="147"/>
      <c r="AW263" s="147"/>
      <c r="AX263" s="147"/>
      <c r="AY263" s="147"/>
      <c r="AZ263" s="147"/>
      <c r="BA263" s="147"/>
      <c r="BB263" s="147"/>
      <c r="BC263" s="147"/>
      <c r="BD263" s="147"/>
      <c r="BE263" s="147"/>
      <c r="BF263" s="147"/>
      <c r="BG263" s="147"/>
      <c r="BH263" s="147"/>
    </row>
    <row r="264" spans="1:60" outlineLevel="2" x14ac:dyDescent="0.2">
      <c r="A264" s="154"/>
      <c r="B264" s="155"/>
      <c r="C264" s="193" t="s">
        <v>795</v>
      </c>
      <c r="D264" s="160"/>
      <c r="E264" s="161">
        <v>112.11</v>
      </c>
      <c r="F264" s="158"/>
      <c r="G264" s="158"/>
      <c r="H264" s="158"/>
      <c r="I264" s="158"/>
      <c r="J264" s="158"/>
      <c r="K264" s="158"/>
      <c r="L264" s="158"/>
      <c r="M264" s="158"/>
      <c r="N264" s="157"/>
      <c r="O264" s="157"/>
      <c r="P264" s="157"/>
      <c r="Q264" s="157"/>
      <c r="R264" s="158"/>
      <c r="S264" s="158"/>
      <c r="T264" s="158"/>
      <c r="U264" s="158"/>
      <c r="V264" s="158"/>
      <c r="W264" s="158"/>
      <c r="X264" s="158"/>
      <c r="Y264" s="158"/>
      <c r="Z264" s="147"/>
      <c r="AA264" s="147"/>
      <c r="AB264" s="147"/>
      <c r="AC264" s="147"/>
      <c r="AD264" s="147"/>
      <c r="AE264" s="147"/>
      <c r="AF264" s="147"/>
      <c r="AG264" s="147" t="s">
        <v>279</v>
      </c>
      <c r="AH264" s="147">
        <v>5</v>
      </c>
      <c r="AI264" s="147"/>
      <c r="AJ264" s="147"/>
      <c r="AK264" s="147"/>
      <c r="AL264" s="147"/>
      <c r="AM264" s="147"/>
      <c r="AN264" s="147"/>
      <c r="AO264" s="147"/>
      <c r="AP264" s="147"/>
      <c r="AQ264" s="147"/>
      <c r="AR264" s="147"/>
      <c r="AS264" s="147"/>
      <c r="AT264" s="147"/>
      <c r="AU264" s="147"/>
      <c r="AV264" s="147"/>
      <c r="AW264" s="147"/>
      <c r="AX264" s="147"/>
      <c r="AY264" s="147"/>
      <c r="AZ264" s="147"/>
      <c r="BA264" s="147"/>
      <c r="BB264" s="147"/>
      <c r="BC264" s="147"/>
      <c r="BD264" s="147"/>
      <c r="BE264" s="147"/>
      <c r="BF264" s="147"/>
      <c r="BG264" s="147"/>
      <c r="BH264" s="147"/>
    </row>
    <row r="265" spans="1:60" outlineLevel="3" x14ac:dyDescent="0.2">
      <c r="A265" s="154"/>
      <c r="B265" s="155"/>
      <c r="C265" s="195" t="s">
        <v>798</v>
      </c>
      <c r="D265" s="162"/>
      <c r="E265" s="163">
        <v>16.816500000000001</v>
      </c>
      <c r="F265" s="158"/>
      <c r="G265" s="158"/>
      <c r="H265" s="158"/>
      <c r="I265" s="158"/>
      <c r="J265" s="158"/>
      <c r="K265" s="158"/>
      <c r="L265" s="158"/>
      <c r="M265" s="158"/>
      <c r="N265" s="157"/>
      <c r="O265" s="157"/>
      <c r="P265" s="157"/>
      <c r="Q265" s="157"/>
      <c r="R265" s="158"/>
      <c r="S265" s="158"/>
      <c r="T265" s="158"/>
      <c r="U265" s="158"/>
      <c r="V265" s="158"/>
      <c r="W265" s="158"/>
      <c r="X265" s="158"/>
      <c r="Y265" s="158"/>
      <c r="Z265" s="147"/>
      <c r="AA265" s="147"/>
      <c r="AB265" s="147"/>
      <c r="AC265" s="147"/>
      <c r="AD265" s="147"/>
      <c r="AE265" s="147"/>
      <c r="AF265" s="147"/>
      <c r="AG265" s="147" t="s">
        <v>279</v>
      </c>
      <c r="AH265" s="147">
        <v>4</v>
      </c>
      <c r="AI265" s="147"/>
      <c r="AJ265" s="147"/>
      <c r="AK265" s="147"/>
      <c r="AL265" s="147"/>
      <c r="AM265" s="147"/>
      <c r="AN265" s="147"/>
      <c r="AO265" s="147"/>
      <c r="AP265" s="147"/>
      <c r="AQ265" s="147"/>
      <c r="AR265" s="147"/>
      <c r="AS265" s="147"/>
      <c r="AT265" s="147"/>
      <c r="AU265" s="147"/>
      <c r="AV265" s="147"/>
      <c r="AW265" s="147"/>
      <c r="AX265" s="147"/>
      <c r="AY265" s="147"/>
      <c r="AZ265" s="147"/>
      <c r="BA265" s="147"/>
      <c r="BB265" s="147"/>
      <c r="BC265" s="147"/>
      <c r="BD265" s="147"/>
      <c r="BE265" s="147"/>
      <c r="BF265" s="147"/>
      <c r="BG265" s="147"/>
      <c r="BH265" s="147"/>
    </row>
    <row r="266" spans="1:60" outlineLevel="1" x14ac:dyDescent="0.2">
      <c r="A266" s="154">
        <v>77</v>
      </c>
      <c r="B266" s="155" t="s">
        <v>799</v>
      </c>
      <c r="C266" s="196" t="s">
        <v>800</v>
      </c>
      <c r="D266" s="156" t="s">
        <v>0</v>
      </c>
      <c r="E266" s="190"/>
      <c r="F266" s="159"/>
      <c r="G266" s="158">
        <f>ROUND(E266*F266,2)</f>
        <v>0</v>
      </c>
      <c r="H266" s="159"/>
      <c r="I266" s="158">
        <f>ROUND(E266*H266,2)</f>
        <v>0</v>
      </c>
      <c r="J266" s="159"/>
      <c r="K266" s="158">
        <f>ROUND(E266*J266,2)</f>
        <v>0</v>
      </c>
      <c r="L266" s="158">
        <v>21</v>
      </c>
      <c r="M266" s="158">
        <f>G266*(1+L266/100)</f>
        <v>0</v>
      </c>
      <c r="N266" s="157">
        <v>0</v>
      </c>
      <c r="O266" s="157">
        <f>ROUND(E266*N266,2)</f>
        <v>0</v>
      </c>
      <c r="P266" s="157">
        <v>0</v>
      </c>
      <c r="Q266" s="157">
        <f>ROUND(E266*P266,2)</f>
        <v>0</v>
      </c>
      <c r="R266" s="158" t="s">
        <v>366</v>
      </c>
      <c r="S266" s="158" t="s">
        <v>272</v>
      </c>
      <c r="T266" s="158" t="s">
        <v>272</v>
      </c>
      <c r="U266" s="158">
        <v>0</v>
      </c>
      <c r="V266" s="158">
        <f>ROUND(E266*U266,2)</f>
        <v>0</v>
      </c>
      <c r="W266" s="158"/>
      <c r="X266" s="158" t="s">
        <v>361</v>
      </c>
      <c r="Y266" s="158" t="s">
        <v>274</v>
      </c>
      <c r="Z266" s="147"/>
      <c r="AA266" s="147"/>
      <c r="AB266" s="147"/>
      <c r="AC266" s="147"/>
      <c r="AD266" s="147"/>
      <c r="AE266" s="147"/>
      <c r="AF266" s="147"/>
      <c r="AG266" s="147" t="s">
        <v>362</v>
      </c>
      <c r="AH266" s="147"/>
      <c r="AI266" s="147"/>
      <c r="AJ266" s="147"/>
      <c r="AK266" s="147"/>
      <c r="AL266" s="147"/>
      <c r="AM266" s="147"/>
      <c r="AN266" s="147"/>
      <c r="AO266" s="147"/>
      <c r="AP266" s="147"/>
      <c r="AQ266" s="147"/>
      <c r="AR266" s="147"/>
      <c r="AS266" s="147"/>
      <c r="AT266" s="147"/>
      <c r="AU266" s="147"/>
      <c r="AV266" s="147"/>
      <c r="AW266" s="147"/>
      <c r="AX266" s="147"/>
      <c r="AY266" s="147"/>
      <c r="AZ266" s="147"/>
      <c r="BA266" s="147"/>
      <c r="BB266" s="147"/>
      <c r="BC266" s="147"/>
      <c r="BD266" s="147"/>
      <c r="BE266" s="147"/>
      <c r="BF266" s="147"/>
      <c r="BG266" s="147"/>
      <c r="BH266" s="147"/>
    </row>
    <row r="267" spans="1:60" outlineLevel="2" x14ac:dyDescent="0.2">
      <c r="A267" s="154"/>
      <c r="B267" s="155"/>
      <c r="C267" s="264" t="s">
        <v>801</v>
      </c>
      <c r="D267" s="265"/>
      <c r="E267" s="265"/>
      <c r="F267" s="265"/>
      <c r="G267" s="265"/>
      <c r="H267" s="158"/>
      <c r="I267" s="158"/>
      <c r="J267" s="158"/>
      <c r="K267" s="158"/>
      <c r="L267" s="158"/>
      <c r="M267" s="158"/>
      <c r="N267" s="157"/>
      <c r="O267" s="157"/>
      <c r="P267" s="157"/>
      <c r="Q267" s="157"/>
      <c r="R267" s="158"/>
      <c r="S267" s="158"/>
      <c r="T267" s="158"/>
      <c r="U267" s="158"/>
      <c r="V267" s="158"/>
      <c r="W267" s="158"/>
      <c r="X267" s="158"/>
      <c r="Y267" s="158"/>
      <c r="Z267" s="147"/>
      <c r="AA267" s="147"/>
      <c r="AB267" s="147"/>
      <c r="AC267" s="147"/>
      <c r="AD267" s="147"/>
      <c r="AE267" s="147"/>
      <c r="AF267" s="147"/>
      <c r="AG267" s="147" t="s">
        <v>277</v>
      </c>
      <c r="AH267" s="147"/>
      <c r="AI267" s="147"/>
      <c r="AJ267" s="147"/>
      <c r="AK267" s="147"/>
      <c r="AL267" s="147"/>
      <c r="AM267" s="147"/>
      <c r="AN267" s="147"/>
      <c r="AO267" s="147"/>
      <c r="AP267" s="147"/>
      <c r="AQ267" s="147"/>
      <c r="AR267" s="147"/>
      <c r="AS267" s="147"/>
      <c r="AT267" s="147"/>
      <c r="AU267" s="147"/>
      <c r="AV267" s="147"/>
      <c r="AW267" s="147"/>
      <c r="AX267" s="147"/>
      <c r="AY267" s="147"/>
      <c r="AZ267" s="147"/>
      <c r="BA267" s="147"/>
      <c r="BB267" s="147"/>
      <c r="BC267" s="147"/>
      <c r="BD267" s="147"/>
      <c r="BE267" s="147"/>
      <c r="BF267" s="147"/>
      <c r="BG267" s="147"/>
      <c r="BH267" s="147"/>
    </row>
    <row r="268" spans="1:60" x14ac:dyDescent="0.2">
      <c r="A268" s="165" t="s">
        <v>266</v>
      </c>
      <c r="B268" s="166" t="s">
        <v>188</v>
      </c>
      <c r="C268" s="191" t="s">
        <v>189</v>
      </c>
      <c r="D268" s="167"/>
      <c r="E268" s="168"/>
      <c r="F268" s="169"/>
      <c r="G268" s="169">
        <f>SUMIF(AG269:AG307,"&lt;&gt;NOR",G269:G307)</f>
        <v>0</v>
      </c>
      <c r="H268" s="169"/>
      <c r="I268" s="169">
        <f>SUM(I269:I307)</f>
        <v>0</v>
      </c>
      <c r="J268" s="169"/>
      <c r="K268" s="169">
        <f>SUM(K269:K307)</f>
        <v>0</v>
      </c>
      <c r="L268" s="169"/>
      <c r="M268" s="169">
        <f>SUM(M269:M307)</f>
        <v>0</v>
      </c>
      <c r="N268" s="168"/>
      <c r="O268" s="168">
        <f>SUM(O269:O307)</f>
        <v>1.33</v>
      </c>
      <c r="P268" s="168"/>
      <c r="Q268" s="168">
        <f>SUM(Q269:Q307)</f>
        <v>0</v>
      </c>
      <c r="R268" s="169"/>
      <c r="S268" s="169"/>
      <c r="T268" s="170"/>
      <c r="U268" s="164"/>
      <c r="V268" s="164">
        <f>SUM(V269:V307)</f>
        <v>392.7</v>
      </c>
      <c r="W268" s="164"/>
      <c r="X268" s="164"/>
      <c r="Y268" s="164"/>
      <c r="AG268" t="s">
        <v>267</v>
      </c>
    </row>
    <row r="269" spans="1:60" outlineLevel="1" x14ac:dyDescent="0.2">
      <c r="A269" s="175">
        <v>78</v>
      </c>
      <c r="B269" s="176" t="s">
        <v>802</v>
      </c>
      <c r="C269" s="192" t="s">
        <v>803</v>
      </c>
      <c r="D269" s="177" t="s">
        <v>270</v>
      </c>
      <c r="E269" s="178">
        <v>106.6656</v>
      </c>
      <c r="F269" s="179"/>
      <c r="G269" s="180">
        <f>ROUND(E269*F269,2)</f>
        <v>0</v>
      </c>
      <c r="H269" s="179"/>
      <c r="I269" s="180">
        <f>ROUND(E269*H269,2)</f>
        <v>0</v>
      </c>
      <c r="J269" s="179"/>
      <c r="K269" s="180">
        <f>ROUND(E269*J269,2)</f>
        <v>0</v>
      </c>
      <c r="L269" s="180">
        <v>21</v>
      </c>
      <c r="M269" s="180">
        <f>G269*(1+L269/100)</f>
        <v>0</v>
      </c>
      <c r="N269" s="178">
        <v>0</v>
      </c>
      <c r="O269" s="178">
        <f>ROUND(E269*N269,2)</f>
        <v>0</v>
      </c>
      <c r="P269" s="178">
        <v>0</v>
      </c>
      <c r="Q269" s="178">
        <f>ROUND(E269*P269,2)</f>
        <v>0</v>
      </c>
      <c r="R269" s="180" t="s">
        <v>555</v>
      </c>
      <c r="S269" s="180" t="s">
        <v>272</v>
      </c>
      <c r="T269" s="181" t="s">
        <v>272</v>
      </c>
      <c r="U269" s="158">
        <v>1.8360000000000001</v>
      </c>
      <c r="V269" s="158">
        <f>ROUND(E269*U269,2)</f>
        <v>195.84</v>
      </c>
      <c r="W269" s="158"/>
      <c r="X269" s="158" t="s">
        <v>273</v>
      </c>
      <c r="Y269" s="158" t="s">
        <v>274</v>
      </c>
      <c r="Z269" s="147"/>
      <c r="AA269" s="147"/>
      <c r="AB269" s="147"/>
      <c r="AC269" s="147"/>
      <c r="AD269" s="147"/>
      <c r="AE269" s="147"/>
      <c r="AF269" s="147"/>
      <c r="AG269" s="147" t="s">
        <v>275</v>
      </c>
      <c r="AH269" s="147"/>
      <c r="AI269" s="147"/>
      <c r="AJ269" s="147"/>
      <c r="AK269" s="147"/>
      <c r="AL269" s="147"/>
      <c r="AM269" s="147"/>
      <c r="AN269" s="147"/>
      <c r="AO269" s="147"/>
      <c r="AP269" s="147"/>
      <c r="AQ269" s="147"/>
      <c r="AR269" s="147"/>
      <c r="AS269" s="147"/>
      <c r="AT269" s="147"/>
      <c r="AU269" s="147"/>
      <c r="AV269" s="147"/>
      <c r="AW269" s="147"/>
      <c r="AX269" s="147"/>
      <c r="AY269" s="147"/>
      <c r="AZ269" s="147"/>
      <c r="BA269" s="147"/>
      <c r="BB269" s="147"/>
      <c r="BC269" s="147"/>
      <c r="BD269" s="147"/>
      <c r="BE269" s="147"/>
      <c r="BF269" s="147"/>
      <c r="BG269" s="147"/>
      <c r="BH269" s="147"/>
    </row>
    <row r="270" spans="1:60" outlineLevel="2" x14ac:dyDescent="0.2">
      <c r="A270" s="154"/>
      <c r="B270" s="155"/>
      <c r="C270" s="266" t="s">
        <v>804</v>
      </c>
      <c r="D270" s="267"/>
      <c r="E270" s="267"/>
      <c r="F270" s="267"/>
      <c r="G270" s="267"/>
      <c r="H270" s="158"/>
      <c r="I270" s="158"/>
      <c r="J270" s="158"/>
      <c r="K270" s="158"/>
      <c r="L270" s="158"/>
      <c r="M270" s="158"/>
      <c r="N270" s="157"/>
      <c r="O270" s="157"/>
      <c r="P270" s="157"/>
      <c r="Q270" s="157"/>
      <c r="R270" s="158"/>
      <c r="S270" s="158"/>
      <c r="T270" s="158"/>
      <c r="U270" s="158"/>
      <c r="V270" s="158"/>
      <c r="W270" s="158"/>
      <c r="X270" s="158"/>
      <c r="Y270" s="158"/>
      <c r="Z270" s="147"/>
      <c r="AA270" s="147"/>
      <c r="AB270" s="147"/>
      <c r="AC270" s="147"/>
      <c r="AD270" s="147"/>
      <c r="AE270" s="147"/>
      <c r="AF270" s="147"/>
      <c r="AG270" s="147" t="s">
        <v>277</v>
      </c>
      <c r="AH270" s="147"/>
      <c r="AI270" s="147"/>
      <c r="AJ270" s="147"/>
      <c r="AK270" s="147"/>
      <c r="AL270" s="147"/>
      <c r="AM270" s="147"/>
      <c r="AN270" s="147"/>
      <c r="AO270" s="147"/>
      <c r="AP270" s="147"/>
      <c r="AQ270" s="147"/>
      <c r="AR270" s="147"/>
      <c r="AS270" s="147"/>
      <c r="AT270" s="147"/>
      <c r="AU270" s="147"/>
      <c r="AV270" s="147"/>
      <c r="AW270" s="147"/>
      <c r="AX270" s="147"/>
      <c r="AY270" s="147"/>
      <c r="AZ270" s="147"/>
      <c r="BA270" s="189" t="str">
        <f>C270</f>
        <v>pod mazaniny a dlažby, popř. na plochých střechách, vodorovný nebo ve spádu, s udusáním a urovnáním povrchu,</v>
      </c>
      <c r="BB270" s="147"/>
      <c r="BC270" s="147"/>
      <c r="BD270" s="147"/>
      <c r="BE270" s="147"/>
      <c r="BF270" s="147"/>
      <c r="BG270" s="147"/>
      <c r="BH270" s="147"/>
    </row>
    <row r="271" spans="1:60" outlineLevel="2" x14ac:dyDescent="0.2">
      <c r="A271" s="154"/>
      <c r="B271" s="155"/>
      <c r="C271" s="193" t="s">
        <v>805</v>
      </c>
      <c r="D271" s="160"/>
      <c r="E271" s="161">
        <v>106.6656</v>
      </c>
      <c r="F271" s="158"/>
      <c r="G271" s="158"/>
      <c r="H271" s="158"/>
      <c r="I271" s="158"/>
      <c r="J271" s="158"/>
      <c r="K271" s="158"/>
      <c r="L271" s="158"/>
      <c r="M271" s="158"/>
      <c r="N271" s="157"/>
      <c r="O271" s="157"/>
      <c r="P271" s="157"/>
      <c r="Q271" s="157"/>
      <c r="R271" s="158"/>
      <c r="S271" s="158"/>
      <c r="T271" s="158"/>
      <c r="U271" s="158"/>
      <c r="V271" s="158"/>
      <c r="W271" s="158"/>
      <c r="X271" s="158"/>
      <c r="Y271" s="158"/>
      <c r="Z271" s="147"/>
      <c r="AA271" s="147"/>
      <c r="AB271" s="147"/>
      <c r="AC271" s="147"/>
      <c r="AD271" s="147"/>
      <c r="AE271" s="147"/>
      <c r="AF271" s="147"/>
      <c r="AG271" s="147" t="s">
        <v>279</v>
      </c>
      <c r="AH271" s="147">
        <v>0</v>
      </c>
      <c r="AI271" s="147"/>
      <c r="AJ271" s="147"/>
      <c r="AK271" s="147"/>
      <c r="AL271" s="147"/>
      <c r="AM271" s="147"/>
      <c r="AN271" s="147"/>
      <c r="AO271" s="147"/>
      <c r="AP271" s="147"/>
      <c r="AQ271" s="147"/>
      <c r="AR271" s="147"/>
      <c r="AS271" s="147"/>
      <c r="AT271" s="147"/>
      <c r="AU271" s="147"/>
      <c r="AV271" s="147"/>
      <c r="AW271" s="147"/>
      <c r="AX271" s="147"/>
      <c r="AY271" s="147"/>
      <c r="AZ271" s="147"/>
      <c r="BA271" s="147"/>
      <c r="BB271" s="147"/>
      <c r="BC271" s="147"/>
      <c r="BD271" s="147"/>
      <c r="BE271" s="147"/>
      <c r="BF271" s="147"/>
      <c r="BG271" s="147"/>
      <c r="BH271" s="147"/>
    </row>
    <row r="272" spans="1:60" ht="22.5" outlineLevel="1" x14ac:dyDescent="0.2">
      <c r="A272" s="175">
        <v>79</v>
      </c>
      <c r="B272" s="176" t="s">
        <v>806</v>
      </c>
      <c r="C272" s="192" t="s">
        <v>807</v>
      </c>
      <c r="D272" s="177" t="s">
        <v>294</v>
      </c>
      <c r="E272" s="178">
        <v>121.63160000000001</v>
      </c>
      <c r="F272" s="179"/>
      <c r="G272" s="180">
        <f>ROUND(E272*F272,2)</f>
        <v>0</v>
      </c>
      <c r="H272" s="179"/>
      <c r="I272" s="180">
        <f>ROUND(E272*H272,2)</f>
        <v>0</v>
      </c>
      <c r="J272" s="179"/>
      <c r="K272" s="180">
        <f>ROUND(E272*J272,2)</f>
        <v>0</v>
      </c>
      <c r="L272" s="180">
        <v>21</v>
      </c>
      <c r="M272" s="180">
        <f>G272*(1+L272/100)</f>
        <v>0</v>
      </c>
      <c r="N272" s="178">
        <v>1.3699999999999999E-3</v>
      </c>
      <c r="O272" s="178">
        <f>ROUND(E272*N272,2)</f>
        <v>0.17</v>
      </c>
      <c r="P272" s="178">
        <v>0</v>
      </c>
      <c r="Q272" s="178">
        <f>ROUND(E272*P272,2)</f>
        <v>0</v>
      </c>
      <c r="R272" s="180" t="s">
        <v>366</v>
      </c>
      <c r="S272" s="180" t="s">
        <v>272</v>
      </c>
      <c r="T272" s="181" t="s">
        <v>272</v>
      </c>
      <c r="U272" s="158">
        <v>0.24</v>
      </c>
      <c r="V272" s="158">
        <f>ROUND(E272*U272,2)</f>
        <v>29.19</v>
      </c>
      <c r="W272" s="158"/>
      <c r="X272" s="158" t="s">
        <v>273</v>
      </c>
      <c r="Y272" s="158" t="s">
        <v>274</v>
      </c>
      <c r="Z272" s="147"/>
      <c r="AA272" s="147"/>
      <c r="AB272" s="147"/>
      <c r="AC272" s="147"/>
      <c r="AD272" s="147"/>
      <c r="AE272" s="147"/>
      <c r="AF272" s="147"/>
      <c r="AG272" s="147" t="s">
        <v>275</v>
      </c>
      <c r="AH272" s="147"/>
      <c r="AI272" s="147"/>
      <c r="AJ272" s="147"/>
      <c r="AK272" s="147"/>
      <c r="AL272" s="147"/>
      <c r="AM272" s="147"/>
      <c r="AN272" s="147"/>
      <c r="AO272" s="147"/>
      <c r="AP272" s="147"/>
      <c r="AQ272" s="147"/>
      <c r="AR272" s="147"/>
      <c r="AS272" s="147"/>
      <c r="AT272" s="147"/>
      <c r="AU272" s="147"/>
      <c r="AV272" s="147"/>
      <c r="AW272" s="147"/>
      <c r="AX272" s="147"/>
      <c r="AY272" s="147"/>
      <c r="AZ272" s="147"/>
      <c r="BA272" s="147"/>
      <c r="BB272" s="147"/>
      <c r="BC272" s="147"/>
      <c r="BD272" s="147"/>
      <c r="BE272" s="147"/>
      <c r="BF272" s="147"/>
      <c r="BG272" s="147"/>
      <c r="BH272" s="147"/>
    </row>
    <row r="273" spans="1:60" outlineLevel="2" x14ac:dyDescent="0.2">
      <c r="A273" s="154"/>
      <c r="B273" s="155"/>
      <c r="C273" s="193" t="s">
        <v>808</v>
      </c>
      <c r="D273" s="160"/>
      <c r="E273" s="161">
        <v>121.63160000000001</v>
      </c>
      <c r="F273" s="158"/>
      <c r="G273" s="158"/>
      <c r="H273" s="158"/>
      <c r="I273" s="158"/>
      <c r="J273" s="158"/>
      <c r="K273" s="158"/>
      <c r="L273" s="158"/>
      <c r="M273" s="158"/>
      <c r="N273" s="157"/>
      <c r="O273" s="157"/>
      <c r="P273" s="157"/>
      <c r="Q273" s="157"/>
      <c r="R273" s="158"/>
      <c r="S273" s="158"/>
      <c r="T273" s="158"/>
      <c r="U273" s="158"/>
      <c r="V273" s="158"/>
      <c r="W273" s="158"/>
      <c r="X273" s="158"/>
      <c r="Y273" s="158"/>
      <c r="Z273" s="147"/>
      <c r="AA273" s="147"/>
      <c r="AB273" s="147"/>
      <c r="AC273" s="147"/>
      <c r="AD273" s="147"/>
      <c r="AE273" s="147"/>
      <c r="AF273" s="147"/>
      <c r="AG273" s="147" t="s">
        <v>279</v>
      </c>
      <c r="AH273" s="147">
        <v>0</v>
      </c>
      <c r="AI273" s="147"/>
      <c r="AJ273" s="147"/>
      <c r="AK273" s="147"/>
      <c r="AL273" s="147"/>
      <c r="AM273" s="147"/>
      <c r="AN273" s="147"/>
      <c r="AO273" s="147"/>
      <c r="AP273" s="147"/>
      <c r="AQ273" s="147"/>
      <c r="AR273" s="147"/>
      <c r="AS273" s="147"/>
      <c r="AT273" s="147"/>
      <c r="AU273" s="147"/>
      <c r="AV273" s="147"/>
      <c r="AW273" s="147"/>
      <c r="AX273" s="147"/>
      <c r="AY273" s="147"/>
      <c r="AZ273" s="147"/>
      <c r="BA273" s="147"/>
      <c r="BB273" s="147"/>
      <c r="BC273" s="147"/>
      <c r="BD273" s="147"/>
      <c r="BE273" s="147"/>
      <c r="BF273" s="147"/>
      <c r="BG273" s="147"/>
      <c r="BH273" s="147"/>
    </row>
    <row r="274" spans="1:60" ht="22.5" outlineLevel="1" x14ac:dyDescent="0.2">
      <c r="A274" s="175">
        <v>80</v>
      </c>
      <c r="B274" s="176" t="s">
        <v>809</v>
      </c>
      <c r="C274" s="192" t="s">
        <v>810</v>
      </c>
      <c r="D274" s="177" t="s">
        <v>294</v>
      </c>
      <c r="E274" s="178">
        <v>106.6656</v>
      </c>
      <c r="F274" s="179"/>
      <c r="G274" s="180">
        <f>ROUND(E274*F274,2)</f>
        <v>0</v>
      </c>
      <c r="H274" s="179"/>
      <c r="I274" s="180">
        <f>ROUND(E274*H274,2)</f>
        <v>0</v>
      </c>
      <c r="J274" s="179"/>
      <c r="K274" s="180">
        <f>ROUND(E274*J274,2)</f>
        <v>0</v>
      </c>
      <c r="L274" s="180">
        <v>21</v>
      </c>
      <c r="M274" s="180">
        <f>G274*(1+L274/100)</f>
        <v>0</v>
      </c>
      <c r="N274" s="178">
        <v>4.0299999999999997E-3</v>
      </c>
      <c r="O274" s="178">
        <f>ROUND(E274*N274,2)</f>
        <v>0.43</v>
      </c>
      <c r="P274" s="178">
        <v>0</v>
      </c>
      <c r="Q274" s="178">
        <f>ROUND(E274*P274,2)</f>
        <v>0</v>
      </c>
      <c r="R274" s="180" t="s">
        <v>366</v>
      </c>
      <c r="S274" s="180" t="s">
        <v>272</v>
      </c>
      <c r="T274" s="181" t="s">
        <v>272</v>
      </c>
      <c r="U274" s="158">
        <v>0.20699999999999999</v>
      </c>
      <c r="V274" s="158">
        <f>ROUND(E274*U274,2)</f>
        <v>22.08</v>
      </c>
      <c r="W274" s="158"/>
      <c r="X274" s="158" t="s">
        <v>273</v>
      </c>
      <c r="Y274" s="158" t="s">
        <v>274</v>
      </c>
      <c r="Z274" s="147"/>
      <c r="AA274" s="147"/>
      <c r="AB274" s="147"/>
      <c r="AC274" s="147"/>
      <c r="AD274" s="147"/>
      <c r="AE274" s="147"/>
      <c r="AF274" s="147"/>
      <c r="AG274" s="147" t="s">
        <v>275</v>
      </c>
      <c r="AH274" s="147"/>
      <c r="AI274" s="147"/>
      <c r="AJ274" s="147"/>
      <c r="AK274" s="147"/>
      <c r="AL274" s="147"/>
      <c r="AM274" s="147"/>
      <c r="AN274" s="147"/>
      <c r="AO274" s="147"/>
      <c r="AP274" s="147"/>
      <c r="AQ274" s="147"/>
      <c r="AR274" s="147"/>
      <c r="AS274" s="147"/>
      <c r="AT274" s="147"/>
      <c r="AU274" s="147"/>
      <c r="AV274" s="147"/>
      <c r="AW274" s="147"/>
      <c r="AX274" s="147"/>
      <c r="AY274" s="147"/>
      <c r="AZ274" s="147"/>
      <c r="BA274" s="147"/>
      <c r="BB274" s="147"/>
      <c r="BC274" s="147"/>
      <c r="BD274" s="147"/>
      <c r="BE274" s="147"/>
      <c r="BF274" s="147"/>
      <c r="BG274" s="147"/>
      <c r="BH274" s="147"/>
    </row>
    <row r="275" spans="1:60" outlineLevel="2" x14ac:dyDescent="0.2">
      <c r="A275" s="154"/>
      <c r="B275" s="155"/>
      <c r="C275" s="193" t="s">
        <v>805</v>
      </c>
      <c r="D275" s="160"/>
      <c r="E275" s="161">
        <v>106.6656</v>
      </c>
      <c r="F275" s="158"/>
      <c r="G275" s="158"/>
      <c r="H275" s="158"/>
      <c r="I275" s="158"/>
      <c r="J275" s="158"/>
      <c r="K275" s="158"/>
      <c r="L275" s="158"/>
      <c r="M275" s="158"/>
      <c r="N275" s="157"/>
      <c r="O275" s="157"/>
      <c r="P275" s="157"/>
      <c r="Q275" s="157"/>
      <c r="R275" s="158"/>
      <c r="S275" s="158"/>
      <c r="T275" s="158"/>
      <c r="U275" s="158"/>
      <c r="V275" s="158"/>
      <c r="W275" s="158"/>
      <c r="X275" s="158"/>
      <c r="Y275" s="158"/>
      <c r="Z275" s="147"/>
      <c r="AA275" s="147"/>
      <c r="AB275" s="147"/>
      <c r="AC275" s="147"/>
      <c r="AD275" s="147"/>
      <c r="AE275" s="147"/>
      <c r="AF275" s="147"/>
      <c r="AG275" s="147" t="s">
        <v>279</v>
      </c>
      <c r="AH275" s="147">
        <v>0</v>
      </c>
      <c r="AI275" s="147"/>
      <c r="AJ275" s="147"/>
      <c r="AK275" s="147"/>
      <c r="AL275" s="147"/>
      <c r="AM275" s="147"/>
      <c r="AN275" s="147"/>
      <c r="AO275" s="147"/>
      <c r="AP275" s="147"/>
      <c r="AQ275" s="147"/>
      <c r="AR275" s="147"/>
      <c r="AS275" s="147"/>
      <c r="AT275" s="147"/>
      <c r="AU275" s="147"/>
      <c r="AV275" s="147"/>
      <c r="AW275" s="147"/>
      <c r="AX275" s="147"/>
      <c r="AY275" s="147"/>
      <c r="AZ275" s="147"/>
      <c r="BA275" s="147"/>
      <c r="BB275" s="147"/>
      <c r="BC275" s="147"/>
      <c r="BD275" s="147"/>
      <c r="BE275" s="147"/>
      <c r="BF275" s="147"/>
      <c r="BG275" s="147"/>
      <c r="BH275" s="147"/>
    </row>
    <row r="276" spans="1:60" outlineLevel="1" x14ac:dyDescent="0.2">
      <c r="A276" s="175">
        <v>81</v>
      </c>
      <c r="B276" s="176" t="s">
        <v>811</v>
      </c>
      <c r="C276" s="192" t="s">
        <v>812</v>
      </c>
      <c r="D276" s="177" t="s">
        <v>294</v>
      </c>
      <c r="E276" s="178">
        <v>106.6656</v>
      </c>
      <c r="F276" s="179"/>
      <c r="G276" s="180">
        <f>ROUND(E276*F276,2)</f>
        <v>0</v>
      </c>
      <c r="H276" s="179"/>
      <c r="I276" s="180">
        <f>ROUND(E276*H276,2)</f>
        <v>0</v>
      </c>
      <c r="J276" s="179"/>
      <c r="K276" s="180">
        <f>ROUND(E276*J276,2)</f>
        <v>0</v>
      </c>
      <c r="L276" s="180">
        <v>21</v>
      </c>
      <c r="M276" s="180">
        <f>G276*(1+L276/100)</f>
        <v>0</v>
      </c>
      <c r="N276" s="178">
        <v>3.0000000000000001E-5</v>
      </c>
      <c r="O276" s="178">
        <f>ROUND(E276*N276,2)</f>
        <v>0</v>
      </c>
      <c r="P276" s="178">
        <v>0</v>
      </c>
      <c r="Q276" s="178">
        <f>ROUND(E276*P276,2)</f>
        <v>0</v>
      </c>
      <c r="R276" s="180" t="s">
        <v>366</v>
      </c>
      <c r="S276" s="180" t="s">
        <v>272</v>
      </c>
      <c r="T276" s="181" t="s">
        <v>272</v>
      </c>
      <c r="U276" s="158">
        <v>0.317</v>
      </c>
      <c r="V276" s="158">
        <f>ROUND(E276*U276,2)</f>
        <v>33.81</v>
      </c>
      <c r="W276" s="158"/>
      <c r="X276" s="158" t="s">
        <v>273</v>
      </c>
      <c r="Y276" s="158" t="s">
        <v>274</v>
      </c>
      <c r="Z276" s="147"/>
      <c r="AA276" s="147"/>
      <c r="AB276" s="147"/>
      <c r="AC276" s="147"/>
      <c r="AD276" s="147"/>
      <c r="AE276" s="147"/>
      <c r="AF276" s="147"/>
      <c r="AG276" s="147" t="s">
        <v>275</v>
      </c>
      <c r="AH276" s="147"/>
      <c r="AI276" s="147"/>
      <c r="AJ276" s="147"/>
      <c r="AK276" s="147"/>
      <c r="AL276" s="147"/>
      <c r="AM276" s="147"/>
      <c r="AN276" s="147"/>
      <c r="AO276" s="147"/>
      <c r="AP276" s="147"/>
      <c r="AQ276" s="147"/>
      <c r="AR276" s="147"/>
      <c r="AS276" s="147"/>
      <c r="AT276" s="147"/>
      <c r="AU276" s="147"/>
      <c r="AV276" s="147"/>
      <c r="AW276" s="147"/>
      <c r="AX276" s="147"/>
      <c r="AY276" s="147"/>
      <c r="AZ276" s="147"/>
      <c r="BA276" s="147"/>
      <c r="BB276" s="147"/>
      <c r="BC276" s="147"/>
      <c r="BD276" s="147"/>
      <c r="BE276" s="147"/>
      <c r="BF276" s="147"/>
      <c r="BG276" s="147"/>
      <c r="BH276" s="147"/>
    </row>
    <row r="277" spans="1:60" outlineLevel="2" x14ac:dyDescent="0.2">
      <c r="A277" s="154"/>
      <c r="B277" s="155"/>
      <c r="C277" s="193" t="s">
        <v>805</v>
      </c>
      <c r="D277" s="160"/>
      <c r="E277" s="161">
        <v>106.6656</v>
      </c>
      <c r="F277" s="158"/>
      <c r="G277" s="158"/>
      <c r="H277" s="158"/>
      <c r="I277" s="158"/>
      <c r="J277" s="158"/>
      <c r="K277" s="158"/>
      <c r="L277" s="158"/>
      <c r="M277" s="158"/>
      <c r="N277" s="157"/>
      <c r="O277" s="157"/>
      <c r="P277" s="157"/>
      <c r="Q277" s="157"/>
      <c r="R277" s="158"/>
      <c r="S277" s="158"/>
      <c r="T277" s="158"/>
      <c r="U277" s="158"/>
      <c r="V277" s="158"/>
      <c r="W277" s="158"/>
      <c r="X277" s="158"/>
      <c r="Y277" s="158"/>
      <c r="Z277" s="147"/>
      <c r="AA277" s="147"/>
      <c r="AB277" s="147"/>
      <c r="AC277" s="147"/>
      <c r="AD277" s="147"/>
      <c r="AE277" s="147"/>
      <c r="AF277" s="147"/>
      <c r="AG277" s="147" t="s">
        <v>279</v>
      </c>
      <c r="AH277" s="147">
        <v>0</v>
      </c>
      <c r="AI277" s="147"/>
      <c r="AJ277" s="147"/>
      <c r="AK277" s="147"/>
      <c r="AL277" s="147"/>
      <c r="AM277" s="147"/>
      <c r="AN277" s="147"/>
      <c r="AO277" s="147"/>
      <c r="AP277" s="147"/>
      <c r="AQ277" s="147"/>
      <c r="AR277" s="147"/>
      <c r="AS277" s="147"/>
      <c r="AT277" s="147"/>
      <c r="AU277" s="147"/>
      <c r="AV277" s="147"/>
      <c r="AW277" s="147"/>
      <c r="AX277" s="147"/>
      <c r="AY277" s="147"/>
      <c r="AZ277" s="147"/>
      <c r="BA277" s="147"/>
      <c r="BB277" s="147"/>
      <c r="BC277" s="147"/>
      <c r="BD277" s="147"/>
      <c r="BE277" s="147"/>
      <c r="BF277" s="147"/>
      <c r="BG277" s="147"/>
      <c r="BH277" s="147"/>
    </row>
    <row r="278" spans="1:60" ht="22.5" outlineLevel="1" x14ac:dyDescent="0.2">
      <c r="A278" s="175">
        <v>82</v>
      </c>
      <c r="B278" s="176" t="s">
        <v>813</v>
      </c>
      <c r="C278" s="192" t="s">
        <v>814</v>
      </c>
      <c r="D278" s="177" t="s">
        <v>294</v>
      </c>
      <c r="E278" s="178">
        <v>106.6656</v>
      </c>
      <c r="F278" s="179"/>
      <c r="G278" s="180">
        <f>ROUND(E278*F278,2)</f>
        <v>0</v>
      </c>
      <c r="H278" s="179"/>
      <c r="I278" s="180">
        <f>ROUND(E278*H278,2)</f>
        <v>0</v>
      </c>
      <c r="J278" s="179"/>
      <c r="K278" s="180">
        <f>ROUND(E278*J278,2)</f>
        <v>0</v>
      </c>
      <c r="L278" s="180">
        <v>21</v>
      </c>
      <c r="M278" s="180">
        <f>G278*(1+L278/100)</f>
        <v>0</v>
      </c>
      <c r="N278" s="178">
        <v>0</v>
      </c>
      <c r="O278" s="178">
        <f>ROUND(E278*N278,2)</f>
        <v>0</v>
      </c>
      <c r="P278" s="178">
        <v>0</v>
      </c>
      <c r="Q278" s="178">
        <f>ROUND(E278*P278,2)</f>
        <v>0</v>
      </c>
      <c r="R278" s="180" t="s">
        <v>366</v>
      </c>
      <c r="S278" s="180" t="s">
        <v>272</v>
      </c>
      <c r="T278" s="181" t="s">
        <v>272</v>
      </c>
      <c r="U278" s="158">
        <v>0.84799999999999998</v>
      </c>
      <c r="V278" s="158">
        <f>ROUND(E278*U278,2)</f>
        <v>90.45</v>
      </c>
      <c r="W278" s="158"/>
      <c r="X278" s="158" t="s">
        <v>273</v>
      </c>
      <c r="Y278" s="158" t="s">
        <v>274</v>
      </c>
      <c r="Z278" s="147"/>
      <c r="AA278" s="147"/>
      <c r="AB278" s="147"/>
      <c r="AC278" s="147"/>
      <c r="AD278" s="147"/>
      <c r="AE278" s="147"/>
      <c r="AF278" s="147"/>
      <c r="AG278" s="147" t="s">
        <v>275</v>
      </c>
      <c r="AH278" s="147"/>
      <c r="AI278" s="147"/>
      <c r="AJ278" s="147"/>
      <c r="AK278" s="147"/>
      <c r="AL278" s="147"/>
      <c r="AM278" s="147"/>
      <c r="AN278" s="147"/>
      <c r="AO278" s="147"/>
      <c r="AP278" s="147"/>
      <c r="AQ278" s="147"/>
      <c r="AR278" s="147"/>
      <c r="AS278" s="147"/>
      <c r="AT278" s="147"/>
      <c r="AU278" s="147"/>
      <c r="AV278" s="147"/>
      <c r="AW278" s="147"/>
      <c r="AX278" s="147"/>
      <c r="AY278" s="147"/>
      <c r="AZ278" s="147"/>
      <c r="BA278" s="147"/>
      <c r="BB278" s="147"/>
      <c r="BC278" s="147"/>
      <c r="BD278" s="147"/>
      <c r="BE278" s="147"/>
      <c r="BF278" s="147"/>
      <c r="BG278" s="147"/>
      <c r="BH278" s="147"/>
    </row>
    <row r="279" spans="1:60" outlineLevel="2" x14ac:dyDescent="0.2">
      <c r="A279" s="154"/>
      <c r="B279" s="155"/>
      <c r="C279" s="193" t="s">
        <v>805</v>
      </c>
      <c r="D279" s="160"/>
      <c r="E279" s="161">
        <v>106.6656</v>
      </c>
      <c r="F279" s="158"/>
      <c r="G279" s="158"/>
      <c r="H279" s="158"/>
      <c r="I279" s="158"/>
      <c r="J279" s="158"/>
      <c r="K279" s="158"/>
      <c r="L279" s="158"/>
      <c r="M279" s="158"/>
      <c r="N279" s="157"/>
      <c r="O279" s="157"/>
      <c r="P279" s="157"/>
      <c r="Q279" s="157"/>
      <c r="R279" s="158"/>
      <c r="S279" s="158"/>
      <c r="T279" s="158"/>
      <c r="U279" s="158"/>
      <c r="V279" s="158"/>
      <c r="W279" s="158"/>
      <c r="X279" s="158"/>
      <c r="Y279" s="158"/>
      <c r="Z279" s="147"/>
      <c r="AA279" s="147"/>
      <c r="AB279" s="147"/>
      <c r="AC279" s="147"/>
      <c r="AD279" s="147"/>
      <c r="AE279" s="147"/>
      <c r="AF279" s="147"/>
      <c r="AG279" s="147" t="s">
        <v>279</v>
      </c>
      <c r="AH279" s="147">
        <v>0</v>
      </c>
      <c r="AI279" s="147"/>
      <c r="AJ279" s="147"/>
      <c r="AK279" s="147"/>
      <c r="AL279" s="147"/>
      <c r="AM279" s="147"/>
      <c r="AN279" s="147"/>
      <c r="AO279" s="147"/>
      <c r="AP279" s="147"/>
      <c r="AQ279" s="147"/>
      <c r="AR279" s="147"/>
      <c r="AS279" s="147"/>
      <c r="AT279" s="147"/>
      <c r="AU279" s="147"/>
      <c r="AV279" s="147"/>
      <c r="AW279" s="147"/>
      <c r="AX279" s="147"/>
      <c r="AY279" s="147"/>
      <c r="AZ279" s="147"/>
      <c r="BA279" s="147"/>
      <c r="BB279" s="147"/>
      <c r="BC279" s="147"/>
      <c r="BD279" s="147"/>
      <c r="BE279" s="147"/>
      <c r="BF279" s="147"/>
      <c r="BG279" s="147"/>
      <c r="BH279" s="147"/>
    </row>
    <row r="280" spans="1:60" outlineLevel="1" x14ac:dyDescent="0.2">
      <c r="A280" s="175">
        <v>83</v>
      </c>
      <c r="B280" s="176" t="s">
        <v>815</v>
      </c>
      <c r="C280" s="192" t="s">
        <v>816</v>
      </c>
      <c r="D280" s="177" t="s">
        <v>294</v>
      </c>
      <c r="E280" s="178">
        <v>213.3312</v>
      </c>
      <c r="F280" s="179"/>
      <c r="G280" s="180">
        <f>ROUND(E280*F280,2)</f>
        <v>0</v>
      </c>
      <c r="H280" s="179"/>
      <c r="I280" s="180">
        <f>ROUND(E280*H280,2)</f>
        <v>0</v>
      </c>
      <c r="J280" s="179"/>
      <c r="K280" s="180">
        <f>ROUND(E280*J280,2)</f>
        <v>0</v>
      </c>
      <c r="L280" s="180">
        <v>21</v>
      </c>
      <c r="M280" s="180">
        <f>G280*(1+L280/100)</f>
        <v>0</v>
      </c>
      <c r="N280" s="178">
        <v>0</v>
      </c>
      <c r="O280" s="178">
        <f>ROUND(E280*N280,2)</f>
        <v>0</v>
      </c>
      <c r="P280" s="178">
        <v>0</v>
      </c>
      <c r="Q280" s="178">
        <f>ROUND(E280*P280,2)</f>
        <v>0</v>
      </c>
      <c r="R280" s="180" t="s">
        <v>366</v>
      </c>
      <c r="S280" s="180" t="s">
        <v>272</v>
      </c>
      <c r="T280" s="181" t="s">
        <v>272</v>
      </c>
      <c r="U280" s="158">
        <v>0.1</v>
      </c>
      <c r="V280" s="158">
        <f>ROUND(E280*U280,2)</f>
        <v>21.33</v>
      </c>
      <c r="W280" s="158"/>
      <c r="X280" s="158" t="s">
        <v>273</v>
      </c>
      <c r="Y280" s="158" t="s">
        <v>274</v>
      </c>
      <c r="Z280" s="147"/>
      <c r="AA280" s="147"/>
      <c r="AB280" s="147"/>
      <c r="AC280" s="147"/>
      <c r="AD280" s="147"/>
      <c r="AE280" s="147"/>
      <c r="AF280" s="147"/>
      <c r="AG280" s="147" t="s">
        <v>275</v>
      </c>
      <c r="AH280" s="147"/>
      <c r="AI280" s="147"/>
      <c r="AJ280" s="147"/>
      <c r="AK280" s="147"/>
      <c r="AL280" s="147"/>
      <c r="AM280" s="147"/>
      <c r="AN280" s="147"/>
      <c r="AO280" s="147"/>
      <c r="AP280" s="147"/>
      <c r="AQ280" s="147"/>
      <c r="AR280" s="147"/>
      <c r="AS280" s="147"/>
      <c r="AT280" s="147"/>
      <c r="AU280" s="147"/>
      <c r="AV280" s="147"/>
      <c r="AW280" s="147"/>
      <c r="AX280" s="147"/>
      <c r="AY280" s="147"/>
      <c r="AZ280" s="147"/>
      <c r="BA280" s="147"/>
      <c r="BB280" s="147"/>
      <c r="BC280" s="147"/>
      <c r="BD280" s="147"/>
      <c r="BE280" s="147"/>
      <c r="BF280" s="147"/>
      <c r="BG280" s="147"/>
      <c r="BH280" s="147"/>
    </row>
    <row r="281" spans="1:60" outlineLevel="2" x14ac:dyDescent="0.2">
      <c r="A281" s="154"/>
      <c r="B281" s="155"/>
      <c r="C281" s="193" t="s">
        <v>817</v>
      </c>
      <c r="D281" s="160"/>
      <c r="E281" s="161">
        <v>106.6656</v>
      </c>
      <c r="F281" s="158"/>
      <c r="G281" s="158"/>
      <c r="H281" s="158"/>
      <c r="I281" s="158"/>
      <c r="J281" s="158"/>
      <c r="K281" s="158"/>
      <c r="L281" s="158"/>
      <c r="M281" s="158"/>
      <c r="N281" s="157"/>
      <c r="O281" s="157"/>
      <c r="P281" s="157"/>
      <c r="Q281" s="157"/>
      <c r="R281" s="158"/>
      <c r="S281" s="158"/>
      <c r="T281" s="158"/>
      <c r="U281" s="158"/>
      <c r="V281" s="158"/>
      <c r="W281" s="158"/>
      <c r="X281" s="158"/>
      <c r="Y281" s="158"/>
      <c r="Z281" s="147"/>
      <c r="AA281" s="147"/>
      <c r="AB281" s="147"/>
      <c r="AC281" s="147"/>
      <c r="AD281" s="147"/>
      <c r="AE281" s="147"/>
      <c r="AF281" s="147"/>
      <c r="AG281" s="147" t="s">
        <v>279</v>
      </c>
      <c r="AH281" s="147">
        <v>0</v>
      </c>
      <c r="AI281" s="147"/>
      <c r="AJ281" s="147"/>
      <c r="AK281" s="147"/>
      <c r="AL281" s="147"/>
      <c r="AM281" s="147"/>
      <c r="AN281" s="147"/>
      <c r="AO281" s="147"/>
      <c r="AP281" s="147"/>
      <c r="AQ281" s="147"/>
      <c r="AR281" s="147"/>
      <c r="AS281" s="147"/>
      <c r="AT281" s="147"/>
      <c r="AU281" s="147"/>
      <c r="AV281" s="147"/>
      <c r="AW281" s="147"/>
      <c r="AX281" s="147"/>
      <c r="AY281" s="147"/>
      <c r="AZ281" s="147"/>
      <c r="BA281" s="147"/>
      <c r="BB281" s="147"/>
      <c r="BC281" s="147"/>
      <c r="BD281" s="147"/>
      <c r="BE281" s="147"/>
      <c r="BF281" s="147"/>
      <c r="BG281" s="147"/>
      <c r="BH281" s="147"/>
    </row>
    <row r="282" spans="1:60" outlineLevel="3" x14ac:dyDescent="0.2">
      <c r="A282" s="154"/>
      <c r="B282" s="155"/>
      <c r="C282" s="195" t="s">
        <v>357</v>
      </c>
      <c r="D282" s="162"/>
      <c r="E282" s="163">
        <v>106.6656</v>
      </c>
      <c r="F282" s="158"/>
      <c r="G282" s="158"/>
      <c r="H282" s="158"/>
      <c r="I282" s="158"/>
      <c r="J282" s="158"/>
      <c r="K282" s="158"/>
      <c r="L282" s="158"/>
      <c r="M282" s="158"/>
      <c r="N282" s="157"/>
      <c r="O282" s="157"/>
      <c r="P282" s="157"/>
      <c r="Q282" s="157"/>
      <c r="R282" s="158"/>
      <c r="S282" s="158"/>
      <c r="T282" s="158"/>
      <c r="U282" s="158"/>
      <c r="V282" s="158"/>
      <c r="W282" s="158"/>
      <c r="X282" s="158"/>
      <c r="Y282" s="158"/>
      <c r="Z282" s="147"/>
      <c r="AA282" s="147"/>
      <c r="AB282" s="147"/>
      <c r="AC282" s="147"/>
      <c r="AD282" s="147"/>
      <c r="AE282" s="147"/>
      <c r="AF282" s="147"/>
      <c r="AG282" s="147" t="s">
        <v>279</v>
      </c>
      <c r="AH282" s="147">
        <v>4</v>
      </c>
      <c r="AI282" s="147"/>
      <c r="AJ282" s="147"/>
      <c r="AK282" s="147"/>
      <c r="AL282" s="147"/>
      <c r="AM282" s="147"/>
      <c r="AN282" s="147"/>
      <c r="AO282" s="147"/>
      <c r="AP282" s="147"/>
      <c r="AQ282" s="147"/>
      <c r="AR282" s="147"/>
      <c r="AS282" s="147"/>
      <c r="AT282" s="147"/>
      <c r="AU282" s="147"/>
      <c r="AV282" s="147"/>
      <c r="AW282" s="147"/>
      <c r="AX282" s="147"/>
      <c r="AY282" s="147"/>
      <c r="AZ282" s="147"/>
      <c r="BA282" s="147"/>
      <c r="BB282" s="147"/>
      <c r="BC282" s="147"/>
      <c r="BD282" s="147"/>
      <c r="BE282" s="147"/>
      <c r="BF282" s="147"/>
      <c r="BG282" s="147"/>
      <c r="BH282" s="147"/>
    </row>
    <row r="283" spans="1:60" outlineLevel="1" x14ac:dyDescent="0.2">
      <c r="A283" s="175">
        <v>84</v>
      </c>
      <c r="B283" s="176" t="s">
        <v>818</v>
      </c>
      <c r="C283" s="192" t="s">
        <v>819</v>
      </c>
      <c r="D283" s="177" t="s">
        <v>294</v>
      </c>
      <c r="E283" s="178">
        <v>122.66544</v>
      </c>
      <c r="F283" s="179"/>
      <c r="G283" s="180">
        <f>ROUND(E283*F283,2)</f>
        <v>0</v>
      </c>
      <c r="H283" s="179"/>
      <c r="I283" s="180">
        <f>ROUND(E283*H283,2)</f>
        <v>0</v>
      </c>
      <c r="J283" s="179"/>
      <c r="K283" s="180">
        <f>ROUND(E283*J283,2)</f>
        <v>0</v>
      </c>
      <c r="L283" s="180">
        <v>21</v>
      </c>
      <c r="M283" s="180">
        <f>G283*(1+L283/100)</f>
        <v>0</v>
      </c>
      <c r="N283" s="178">
        <v>0</v>
      </c>
      <c r="O283" s="178">
        <f>ROUND(E283*N283,2)</f>
        <v>0</v>
      </c>
      <c r="P283" s="178">
        <v>0</v>
      </c>
      <c r="Q283" s="178">
        <f>ROUND(E283*P283,2)</f>
        <v>0</v>
      </c>
      <c r="R283" s="180"/>
      <c r="S283" s="180" t="s">
        <v>290</v>
      </c>
      <c r="T283" s="181" t="s">
        <v>291</v>
      </c>
      <c r="U283" s="158">
        <v>0</v>
      </c>
      <c r="V283" s="158">
        <f>ROUND(E283*U283,2)</f>
        <v>0</v>
      </c>
      <c r="W283" s="158"/>
      <c r="X283" s="158" t="s">
        <v>273</v>
      </c>
      <c r="Y283" s="158" t="s">
        <v>274</v>
      </c>
      <c r="Z283" s="147"/>
      <c r="AA283" s="147"/>
      <c r="AB283" s="147"/>
      <c r="AC283" s="147"/>
      <c r="AD283" s="147"/>
      <c r="AE283" s="147"/>
      <c r="AF283" s="147"/>
      <c r="AG283" s="147" t="s">
        <v>275</v>
      </c>
      <c r="AH283" s="147"/>
      <c r="AI283" s="147"/>
      <c r="AJ283" s="147"/>
      <c r="AK283" s="147"/>
      <c r="AL283" s="147"/>
      <c r="AM283" s="147"/>
      <c r="AN283" s="147"/>
      <c r="AO283" s="147"/>
      <c r="AP283" s="147"/>
      <c r="AQ283" s="147"/>
      <c r="AR283" s="147"/>
      <c r="AS283" s="147"/>
      <c r="AT283" s="147"/>
      <c r="AU283" s="147"/>
      <c r="AV283" s="147"/>
      <c r="AW283" s="147"/>
      <c r="AX283" s="147"/>
      <c r="AY283" s="147"/>
      <c r="AZ283" s="147"/>
      <c r="BA283" s="147"/>
      <c r="BB283" s="147"/>
      <c r="BC283" s="147"/>
      <c r="BD283" s="147"/>
      <c r="BE283" s="147"/>
      <c r="BF283" s="147"/>
      <c r="BG283" s="147"/>
      <c r="BH283" s="147"/>
    </row>
    <row r="284" spans="1:60" outlineLevel="2" x14ac:dyDescent="0.2">
      <c r="A284" s="154"/>
      <c r="B284" s="155"/>
      <c r="C284" s="193" t="s">
        <v>805</v>
      </c>
      <c r="D284" s="160"/>
      <c r="E284" s="161">
        <v>106.6656</v>
      </c>
      <c r="F284" s="158"/>
      <c r="G284" s="158"/>
      <c r="H284" s="158"/>
      <c r="I284" s="158"/>
      <c r="J284" s="158"/>
      <c r="K284" s="158"/>
      <c r="L284" s="158"/>
      <c r="M284" s="158"/>
      <c r="N284" s="157"/>
      <c r="O284" s="157"/>
      <c r="P284" s="157"/>
      <c r="Q284" s="157"/>
      <c r="R284" s="158"/>
      <c r="S284" s="158"/>
      <c r="T284" s="158"/>
      <c r="U284" s="158"/>
      <c r="V284" s="158"/>
      <c r="W284" s="158"/>
      <c r="X284" s="158"/>
      <c r="Y284" s="158"/>
      <c r="Z284" s="147"/>
      <c r="AA284" s="147"/>
      <c r="AB284" s="147"/>
      <c r="AC284" s="147"/>
      <c r="AD284" s="147"/>
      <c r="AE284" s="147"/>
      <c r="AF284" s="147"/>
      <c r="AG284" s="147" t="s">
        <v>279</v>
      </c>
      <c r="AH284" s="147">
        <v>0</v>
      </c>
      <c r="AI284" s="147"/>
      <c r="AJ284" s="147"/>
      <c r="AK284" s="147"/>
      <c r="AL284" s="147"/>
      <c r="AM284" s="147"/>
      <c r="AN284" s="147"/>
      <c r="AO284" s="147"/>
      <c r="AP284" s="147"/>
      <c r="AQ284" s="147"/>
      <c r="AR284" s="147"/>
      <c r="AS284" s="147"/>
      <c r="AT284" s="147"/>
      <c r="AU284" s="147"/>
      <c r="AV284" s="147"/>
      <c r="AW284" s="147"/>
      <c r="AX284" s="147"/>
      <c r="AY284" s="147"/>
      <c r="AZ284" s="147"/>
      <c r="BA284" s="147"/>
      <c r="BB284" s="147"/>
      <c r="BC284" s="147"/>
      <c r="BD284" s="147"/>
      <c r="BE284" s="147"/>
      <c r="BF284" s="147"/>
      <c r="BG284" s="147"/>
      <c r="BH284" s="147"/>
    </row>
    <row r="285" spans="1:60" outlineLevel="3" x14ac:dyDescent="0.2">
      <c r="A285" s="154"/>
      <c r="B285" s="155"/>
      <c r="C285" s="195" t="s">
        <v>798</v>
      </c>
      <c r="D285" s="162"/>
      <c r="E285" s="163">
        <v>15.999840000000001</v>
      </c>
      <c r="F285" s="158"/>
      <c r="G285" s="158"/>
      <c r="H285" s="158"/>
      <c r="I285" s="158"/>
      <c r="J285" s="158"/>
      <c r="K285" s="158"/>
      <c r="L285" s="158"/>
      <c r="M285" s="158"/>
      <c r="N285" s="157"/>
      <c r="O285" s="157"/>
      <c r="P285" s="157"/>
      <c r="Q285" s="157"/>
      <c r="R285" s="158"/>
      <c r="S285" s="158"/>
      <c r="T285" s="158"/>
      <c r="U285" s="158"/>
      <c r="V285" s="158"/>
      <c r="W285" s="158"/>
      <c r="X285" s="158"/>
      <c r="Y285" s="158"/>
      <c r="Z285" s="147"/>
      <c r="AA285" s="147"/>
      <c r="AB285" s="147"/>
      <c r="AC285" s="147"/>
      <c r="AD285" s="147"/>
      <c r="AE285" s="147"/>
      <c r="AF285" s="147"/>
      <c r="AG285" s="147" t="s">
        <v>279</v>
      </c>
      <c r="AH285" s="147">
        <v>4</v>
      </c>
      <c r="AI285" s="147"/>
      <c r="AJ285" s="147"/>
      <c r="AK285" s="147"/>
      <c r="AL285" s="147"/>
      <c r="AM285" s="147"/>
      <c r="AN285" s="147"/>
      <c r="AO285" s="147"/>
      <c r="AP285" s="147"/>
      <c r="AQ285" s="147"/>
      <c r="AR285" s="147"/>
      <c r="AS285" s="147"/>
      <c r="AT285" s="147"/>
      <c r="AU285" s="147"/>
      <c r="AV285" s="147"/>
      <c r="AW285" s="147"/>
      <c r="AX285" s="147"/>
      <c r="AY285" s="147"/>
      <c r="AZ285" s="147"/>
      <c r="BA285" s="147"/>
      <c r="BB285" s="147"/>
      <c r="BC285" s="147"/>
      <c r="BD285" s="147"/>
      <c r="BE285" s="147"/>
      <c r="BF285" s="147"/>
      <c r="BG285" s="147"/>
      <c r="BH285" s="147"/>
    </row>
    <row r="286" spans="1:60" outlineLevel="1" x14ac:dyDescent="0.2">
      <c r="A286" s="175">
        <v>85</v>
      </c>
      <c r="B286" s="176" t="s">
        <v>820</v>
      </c>
      <c r="C286" s="192" t="s">
        <v>821</v>
      </c>
      <c r="D286" s="177" t="s">
        <v>395</v>
      </c>
      <c r="E286" s="178">
        <v>82.72</v>
      </c>
      <c r="F286" s="179"/>
      <c r="G286" s="180">
        <f>ROUND(E286*F286,2)</f>
        <v>0</v>
      </c>
      <c r="H286" s="179"/>
      <c r="I286" s="180">
        <f>ROUND(E286*H286,2)</f>
        <v>0</v>
      </c>
      <c r="J286" s="179"/>
      <c r="K286" s="180">
        <f>ROUND(E286*J286,2)</f>
        <v>0</v>
      </c>
      <c r="L286" s="180">
        <v>21</v>
      </c>
      <c r="M286" s="180">
        <f>G286*(1+L286/100)</f>
        <v>0</v>
      </c>
      <c r="N286" s="178">
        <v>0</v>
      </c>
      <c r="O286" s="178">
        <f>ROUND(E286*N286,2)</f>
        <v>0</v>
      </c>
      <c r="P286" s="178">
        <v>0</v>
      </c>
      <c r="Q286" s="178">
        <f>ROUND(E286*P286,2)</f>
        <v>0</v>
      </c>
      <c r="R286" s="180"/>
      <c r="S286" s="180" t="s">
        <v>290</v>
      </c>
      <c r="T286" s="181" t="s">
        <v>291</v>
      </c>
      <c r="U286" s="158">
        <v>0</v>
      </c>
      <c r="V286" s="158">
        <f>ROUND(E286*U286,2)</f>
        <v>0</v>
      </c>
      <c r="W286" s="158"/>
      <c r="X286" s="158" t="s">
        <v>273</v>
      </c>
      <c r="Y286" s="158" t="s">
        <v>274</v>
      </c>
      <c r="Z286" s="147"/>
      <c r="AA286" s="147"/>
      <c r="AB286" s="147"/>
      <c r="AC286" s="147"/>
      <c r="AD286" s="147"/>
      <c r="AE286" s="147"/>
      <c r="AF286" s="147"/>
      <c r="AG286" s="147" t="s">
        <v>275</v>
      </c>
      <c r="AH286" s="147"/>
      <c r="AI286" s="147"/>
      <c r="AJ286" s="147"/>
      <c r="AK286" s="147"/>
      <c r="AL286" s="147"/>
      <c r="AM286" s="147"/>
      <c r="AN286" s="147"/>
      <c r="AO286" s="147"/>
      <c r="AP286" s="147"/>
      <c r="AQ286" s="147"/>
      <c r="AR286" s="147"/>
      <c r="AS286" s="147"/>
      <c r="AT286" s="147"/>
      <c r="AU286" s="147"/>
      <c r="AV286" s="147"/>
      <c r="AW286" s="147"/>
      <c r="AX286" s="147"/>
      <c r="AY286" s="147"/>
      <c r="AZ286" s="147"/>
      <c r="BA286" s="147"/>
      <c r="BB286" s="147"/>
      <c r="BC286" s="147"/>
      <c r="BD286" s="147"/>
      <c r="BE286" s="147"/>
      <c r="BF286" s="147"/>
      <c r="BG286" s="147"/>
      <c r="BH286" s="147"/>
    </row>
    <row r="287" spans="1:60" outlineLevel="2" x14ac:dyDescent="0.2">
      <c r="A287" s="154"/>
      <c r="B287" s="155"/>
      <c r="C287" s="193" t="s">
        <v>822</v>
      </c>
      <c r="D287" s="160"/>
      <c r="E287" s="161">
        <v>82.72</v>
      </c>
      <c r="F287" s="158"/>
      <c r="G287" s="158"/>
      <c r="H287" s="158"/>
      <c r="I287" s="158"/>
      <c r="J287" s="158"/>
      <c r="K287" s="158"/>
      <c r="L287" s="158"/>
      <c r="M287" s="158"/>
      <c r="N287" s="157"/>
      <c r="O287" s="157"/>
      <c r="P287" s="157"/>
      <c r="Q287" s="157"/>
      <c r="R287" s="158"/>
      <c r="S287" s="158"/>
      <c r="T287" s="158"/>
      <c r="U287" s="158"/>
      <c r="V287" s="158"/>
      <c r="W287" s="158"/>
      <c r="X287" s="158"/>
      <c r="Y287" s="158"/>
      <c r="Z287" s="147"/>
      <c r="AA287" s="147"/>
      <c r="AB287" s="147"/>
      <c r="AC287" s="147"/>
      <c r="AD287" s="147"/>
      <c r="AE287" s="147"/>
      <c r="AF287" s="147"/>
      <c r="AG287" s="147" t="s">
        <v>279</v>
      </c>
      <c r="AH287" s="147">
        <v>0</v>
      </c>
      <c r="AI287" s="147"/>
      <c r="AJ287" s="147"/>
      <c r="AK287" s="147"/>
      <c r="AL287" s="147"/>
      <c r="AM287" s="147"/>
      <c r="AN287" s="147"/>
      <c r="AO287" s="147"/>
      <c r="AP287" s="147"/>
      <c r="AQ287" s="147"/>
      <c r="AR287" s="147"/>
      <c r="AS287" s="147"/>
      <c r="AT287" s="147"/>
      <c r="AU287" s="147"/>
      <c r="AV287" s="147"/>
      <c r="AW287" s="147"/>
      <c r="AX287" s="147"/>
      <c r="AY287" s="147"/>
      <c r="AZ287" s="147"/>
      <c r="BA287" s="147"/>
      <c r="BB287" s="147"/>
      <c r="BC287" s="147"/>
      <c r="BD287" s="147"/>
      <c r="BE287" s="147"/>
      <c r="BF287" s="147"/>
      <c r="BG287" s="147"/>
      <c r="BH287" s="147"/>
    </row>
    <row r="288" spans="1:60" outlineLevel="1" x14ac:dyDescent="0.2">
      <c r="A288" s="175">
        <v>86</v>
      </c>
      <c r="B288" s="176" t="s">
        <v>823</v>
      </c>
      <c r="C288" s="192" t="s">
        <v>824</v>
      </c>
      <c r="D288" s="177" t="s">
        <v>294</v>
      </c>
      <c r="E288" s="178">
        <v>111.99888</v>
      </c>
      <c r="F288" s="179"/>
      <c r="G288" s="180">
        <f>ROUND(E288*F288,2)</f>
        <v>0</v>
      </c>
      <c r="H288" s="179"/>
      <c r="I288" s="180">
        <f>ROUND(E288*H288,2)</f>
        <v>0</v>
      </c>
      <c r="J288" s="179"/>
      <c r="K288" s="180">
        <f>ROUND(E288*J288,2)</f>
        <v>0</v>
      </c>
      <c r="L288" s="180">
        <v>21</v>
      </c>
      <c r="M288" s="180">
        <f>G288*(1+L288/100)</f>
        <v>0</v>
      </c>
      <c r="N288" s="178">
        <v>1E-3</v>
      </c>
      <c r="O288" s="178">
        <f>ROUND(E288*N288,2)</f>
        <v>0.11</v>
      </c>
      <c r="P288" s="178">
        <v>0</v>
      </c>
      <c r="Q288" s="178">
        <f>ROUND(E288*P288,2)</f>
        <v>0</v>
      </c>
      <c r="R288" s="180" t="s">
        <v>283</v>
      </c>
      <c r="S288" s="180" t="s">
        <v>272</v>
      </c>
      <c r="T288" s="181" t="s">
        <v>272</v>
      </c>
      <c r="U288" s="158">
        <v>0</v>
      </c>
      <c r="V288" s="158">
        <f>ROUND(E288*U288,2)</f>
        <v>0</v>
      </c>
      <c r="W288" s="158"/>
      <c r="X288" s="158" t="s">
        <v>284</v>
      </c>
      <c r="Y288" s="158" t="s">
        <v>274</v>
      </c>
      <c r="Z288" s="147"/>
      <c r="AA288" s="147"/>
      <c r="AB288" s="147"/>
      <c r="AC288" s="147"/>
      <c r="AD288" s="147"/>
      <c r="AE288" s="147"/>
      <c r="AF288" s="147"/>
      <c r="AG288" s="147" t="s">
        <v>285</v>
      </c>
      <c r="AH288" s="147"/>
      <c r="AI288" s="147"/>
      <c r="AJ288" s="147"/>
      <c r="AK288" s="147"/>
      <c r="AL288" s="147"/>
      <c r="AM288" s="147"/>
      <c r="AN288" s="147"/>
      <c r="AO288" s="147"/>
      <c r="AP288" s="147"/>
      <c r="AQ288" s="147"/>
      <c r="AR288" s="147"/>
      <c r="AS288" s="147"/>
      <c r="AT288" s="147"/>
      <c r="AU288" s="147"/>
      <c r="AV288" s="147"/>
      <c r="AW288" s="147"/>
      <c r="AX288" s="147"/>
      <c r="AY288" s="147"/>
      <c r="AZ288" s="147"/>
      <c r="BA288" s="147"/>
      <c r="BB288" s="147"/>
      <c r="BC288" s="147"/>
      <c r="BD288" s="147"/>
      <c r="BE288" s="147"/>
      <c r="BF288" s="147"/>
      <c r="BG288" s="147"/>
      <c r="BH288" s="147"/>
    </row>
    <row r="289" spans="1:60" outlineLevel="2" x14ac:dyDescent="0.2">
      <c r="A289" s="154"/>
      <c r="B289" s="155"/>
      <c r="C289" s="193" t="s">
        <v>805</v>
      </c>
      <c r="D289" s="160"/>
      <c r="E289" s="161">
        <v>106.6656</v>
      </c>
      <c r="F289" s="158"/>
      <c r="G289" s="158"/>
      <c r="H289" s="158"/>
      <c r="I289" s="158"/>
      <c r="J289" s="158"/>
      <c r="K289" s="158"/>
      <c r="L289" s="158"/>
      <c r="M289" s="158"/>
      <c r="N289" s="157"/>
      <c r="O289" s="157"/>
      <c r="P289" s="157"/>
      <c r="Q289" s="157"/>
      <c r="R289" s="158"/>
      <c r="S289" s="158"/>
      <c r="T289" s="158"/>
      <c r="U289" s="158"/>
      <c r="V289" s="158"/>
      <c r="W289" s="158"/>
      <c r="X289" s="158"/>
      <c r="Y289" s="158"/>
      <c r="Z289" s="147"/>
      <c r="AA289" s="147"/>
      <c r="AB289" s="147"/>
      <c r="AC289" s="147"/>
      <c r="AD289" s="147"/>
      <c r="AE289" s="147"/>
      <c r="AF289" s="147"/>
      <c r="AG289" s="147" t="s">
        <v>279</v>
      </c>
      <c r="AH289" s="147">
        <v>0</v>
      </c>
      <c r="AI289" s="147"/>
      <c r="AJ289" s="147"/>
      <c r="AK289" s="147"/>
      <c r="AL289" s="147"/>
      <c r="AM289" s="147"/>
      <c r="AN289" s="147"/>
      <c r="AO289" s="147"/>
      <c r="AP289" s="147"/>
      <c r="AQ289" s="147"/>
      <c r="AR289" s="147"/>
      <c r="AS289" s="147"/>
      <c r="AT289" s="147"/>
      <c r="AU289" s="147"/>
      <c r="AV289" s="147"/>
      <c r="AW289" s="147"/>
      <c r="AX289" s="147"/>
      <c r="AY289" s="147"/>
      <c r="AZ289" s="147"/>
      <c r="BA289" s="147"/>
      <c r="BB289" s="147"/>
      <c r="BC289" s="147"/>
      <c r="BD289" s="147"/>
      <c r="BE289" s="147"/>
      <c r="BF289" s="147"/>
      <c r="BG289" s="147"/>
      <c r="BH289" s="147"/>
    </row>
    <row r="290" spans="1:60" outlineLevel="3" x14ac:dyDescent="0.2">
      <c r="A290" s="154"/>
      <c r="B290" s="155"/>
      <c r="C290" s="195" t="s">
        <v>690</v>
      </c>
      <c r="D290" s="162"/>
      <c r="E290" s="163">
        <v>5.3332800000000002</v>
      </c>
      <c r="F290" s="158"/>
      <c r="G290" s="158"/>
      <c r="H290" s="158"/>
      <c r="I290" s="158"/>
      <c r="J290" s="158"/>
      <c r="K290" s="158"/>
      <c r="L290" s="158"/>
      <c r="M290" s="158"/>
      <c r="N290" s="157"/>
      <c r="O290" s="157"/>
      <c r="P290" s="157"/>
      <c r="Q290" s="157"/>
      <c r="R290" s="158"/>
      <c r="S290" s="158"/>
      <c r="T290" s="158"/>
      <c r="U290" s="158"/>
      <c r="V290" s="158"/>
      <c r="W290" s="158"/>
      <c r="X290" s="158"/>
      <c r="Y290" s="158"/>
      <c r="Z290" s="147"/>
      <c r="AA290" s="147"/>
      <c r="AB290" s="147"/>
      <c r="AC290" s="147"/>
      <c r="AD290" s="147"/>
      <c r="AE290" s="147"/>
      <c r="AF290" s="147"/>
      <c r="AG290" s="147" t="s">
        <v>279</v>
      </c>
      <c r="AH290" s="147">
        <v>4</v>
      </c>
      <c r="AI290" s="147"/>
      <c r="AJ290" s="147"/>
      <c r="AK290" s="147"/>
      <c r="AL290" s="147"/>
      <c r="AM290" s="147"/>
      <c r="AN290" s="147"/>
      <c r="AO290" s="147"/>
      <c r="AP290" s="147"/>
      <c r="AQ290" s="147"/>
      <c r="AR290" s="147"/>
      <c r="AS290" s="147"/>
      <c r="AT290" s="147"/>
      <c r="AU290" s="147"/>
      <c r="AV290" s="147"/>
      <c r="AW290" s="147"/>
      <c r="AX290" s="147"/>
      <c r="AY290" s="147"/>
      <c r="AZ290" s="147"/>
      <c r="BA290" s="147"/>
      <c r="BB290" s="147"/>
      <c r="BC290" s="147"/>
      <c r="BD290" s="147"/>
      <c r="BE290" s="147"/>
      <c r="BF290" s="147"/>
      <c r="BG290" s="147"/>
      <c r="BH290" s="147"/>
    </row>
    <row r="291" spans="1:60" outlineLevel="1" x14ac:dyDescent="0.2">
      <c r="A291" s="175">
        <v>87</v>
      </c>
      <c r="B291" s="176" t="s">
        <v>825</v>
      </c>
      <c r="C291" s="192" t="s">
        <v>826</v>
      </c>
      <c r="D291" s="177" t="s">
        <v>270</v>
      </c>
      <c r="E291" s="178">
        <v>8.9599100000000007</v>
      </c>
      <c r="F291" s="179"/>
      <c r="G291" s="180">
        <f>ROUND(E291*F291,2)</f>
        <v>0</v>
      </c>
      <c r="H291" s="179"/>
      <c r="I291" s="180">
        <f>ROUND(E291*H291,2)</f>
        <v>0</v>
      </c>
      <c r="J291" s="179"/>
      <c r="K291" s="180">
        <f>ROUND(E291*J291,2)</f>
        <v>0</v>
      </c>
      <c r="L291" s="180">
        <v>21</v>
      </c>
      <c r="M291" s="180">
        <f>G291*(1+L291/100)</f>
        <v>0</v>
      </c>
      <c r="N291" s="178">
        <v>2.5000000000000001E-2</v>
      </c>
      <c r="O291" s="178">
        <f>ROUND(E291*N291,2)</f>
        <v>0.22</v>
      </c>
      <c r="P291" s="178">
        <v>0</v>
      </c>
      <c r="Q291" s="178">
        <f>ROUND(E291*P291,2)</f>
        <v>0</v>
      </c>
      <c r="R291" s="180" t="s">
        <v>283</v>
      </c>
      <c r="S291" s="180" t="s">
        <v>272</v>
      </c>
      <c r="T291" s="181" t="s">
        <v>272</v>
      </c>
      <c r="U291" s="158">
        <v>0</v>
      </c>
      <c r="V291" s="158">
        <f>ROUND(E291*U291,2)</f>
        <v>0</v>
      </c>
      <c r="W291" s="158"/>
      <c r="X291" s="158" t="s">
        <v>284</v>
      </c>
      <c r="Y291" s="158" t="s">
        <v>274</v>
      </c>
      <c r="Z291" s="147"/>
      <c r="AA291" s="147"/>
      <c r="AB291" s="147"/>
      <c r="AC291" s="147"/>
      <c r="AD291" s="147"/>
      <c r="AE291" s="147"/>
      <c r="AF291" s="147"/>
      <c r="AG291" s="147" t="s">
        <v>285</v>
      </c>
      <c r="AH291" s="147"/>
      <c r="AI291" s="147"/>
      <c r="AJ291" s="147"/>
      <c r="AK291" s="147"/>
      <c r="AL291" s="147"/>
      <c r="AM291" s="147"/>
      <c r="AN291" s="147"/>
      <c r="AO291" s="147"/>
      <c r="AP291" s="147"/>
      <c r="AQ291" s="147"/>
      <c r="AR291" s="147"/>
      <c r="AS291" s="147"/>
      <c r="AT291" s="147"/>
      <c r="AU291" s="147"/>
      <c r="AV291" s="147"/>
      <c r="AW291" s="147"/>
      <c r="AX291" s="147"/>
      <c r="AY291" s="147"/>
      <c r="AZ291" s="147"/>
      <c r="BA291" s="147"/>
      <c r="BB291" s="147"/>
      <c r="BC291" s="147"/>
      <c r="BD291" s="147"/>
      <c r="BE291" s="147"/>
      <c r="BF291" s="147"/>
      <c r="BG291" s="147"/>
      <c r="BH291" s="147"/>
    </row>
    <row r="292" spans="1:60" outlineLevel="2" x14ac:dyDescent="0.2">
      <c r="A292" s="154"/>
      <c r="B292" s="155"/>
      <c r="C292" s="193" t="s">
        <v>827</v>
      </c>
      <c r="D292" s="160"/>
      <c r="E292" s="161">
        <v>8.5332500000000007</v>
      </c>
      <c r="F292" s="158"/>
      <c r="G292" s="158"/>
      <c r="H292" s="158"/>
      <c r="I292" s="158"/>
      <c r="J292" s="158"/>
      <c r="K292" s="158"/>
      <c r="L292" s="158"/>
      <c r="M292" s="158"/>
      <c r="N292" s="157"/>
      <c r="O292" s="157"/>
      <c r="P292" s="157"/>
      <c r="Q292" s="157"/>
      <c r="R292" s="158"/>
      <c r="S292" s="158"/>
      <c r="T292" s="158"/>
      <c r="U292" s="158"/>
      <c r="V292" s="158"/>
      <c r="W292" s="158"/>
      <c r="X292" s="158"/>
      <c r="Y292" s="158"/>
      <c r="Z292" s="147"/>
      <c r="AA292" s="147"/>
      <c r="AB292" s="147"/>
      <c r="AC292" s="147"/>
      <c r="AD292" s="147"/>
      <c r="AE292" s="147"/>
      <c r="AF292" s="147"/>
      <c r="AG292" s="147" t="s">
        <v>279</v>
      </c>
      <c r="AH292" s="147">
        <v>0</v>
      </c>
      <c r="AI292" s="147"/>
      <c r="AJ292" s="147"/>
      <c r="AK292" s="147"/>
      <c r="AL292" s="147"/>
      <c r="AM292" s="147"/>
      <c r="AN292" s="147"/>
      <c r="AO292" s="147"/>
      <c r="AP292" s="147"/>
      <c r="AQ292" s="147"/>
      <c r="AR292" s="147"/>
      <c r="AS292" s="147"/>
      <c r="AT292" s="147"/>
      <c r="AU292" s="147"/>
      <c r="AV292" s="147"/>
      <c r="AW292" s="147"/>
      <c r="AX292" s="147"/>
      <c r="AY292" s="147"/>
      <c r="AZ292" s="147"/>
      <c r="BA292" s="147"/>
      <c r="BB292" s="147"/>
      <c r="BC292" s="147"/>
      <c r="BD292" s="147"/>
      <c r="BE292" s="147"/>
      <c r="BF292" s="147"/>
      <c r="BG292" s="147"/>
      <c r="BH292" s="147"/>
    </row>
    <row r="293" spans="1:60" outlineLevel="3" x14ac:dyDescent="0.2">
      <c r="A293" s="154"/>
      <c r="B293" s="155"/>
      <c r="C293" s="195" t="s">
        <v>690</v>
      </c>
      <c r="D293" s="162"/>
      <c r="E293" s="163">
        <v>0.42665999999999998</v>
      </c>
      <c r="F293" s="158"/>
      <c r="G293" s="158"/>
      <c r="H293" s="158"/>
      <c r="I293" s="158"/>
      <c r="J293" s="158"/>
      <c r="K293" s="158"/>
      <c r="L293" s="158"/>
      <c r="M293" s="158"/>
      <c r="N293" s="157"/>
      <c r="O293" s="157"/>
      <c r="P293" s="157"/>
      <c r="Q293" s="157"/>
      <c r="R293" s="158"/>
      <c r="S293" s="158"/>
      <c r="T293" s="158"/>
      <c r="U293" s="158"/>
      <c r="V293" s="158"/>
      <c r="W293" s="158"/>
      <c r="X293" s="158"/>
      <c r="Y293" s="158"/>
      <c r="Z293" s="147"/>
      <c r="AA293" s="147"/>
      <c r="AB293" s="147"/>
      <c r="AC293" s="147"/>
      <c r="AD293" s="147"/>
      <c r="AE293" s="147"/>
      <c r="AF293" s="147"/>
      <c r="AG293" s="147" t="s">
        <v>279</v>
      </c>
      <c r="AH293" s="147">
        <v>4</v>
      </c>
      <c r="AI293" s="147"/>
      <c r="AJ293" s="147"/>
      <c r="AK293" s="147"/>
      <c r="AL293" s="147"/>
      <c r="AM293" s="147"/>
      <c r="AN293" s="147"/>
      <c r="AO293" s="147"/>
      <c r="AP293" s="147"/>
      <c r="AQ293" s="147"/>
      <c r="AR293" s="147"/>
      <c r="AS293" s="147"/>
      <c r="AT293" s="147"/>
      <c r="AU293" s="147"/>
      <c r="AV293" s="147"/>
      <c r="AW293" s="147"/>
      <c r="AX293" s="147"/>
      <c r="AY293" s="147"/>
      <c r="AZ293" s="147"/>
      <c r="BA293" s="147"/>
      <c r="BB293" s="147"/>
      <c r="BC293" s="147"/>
      <c r="BD293" s="147"/>
      <c r="BE293" s="147"/>
      <c r="BF293" s="147"/>
      <c r="BG293" s="147"/>
      <c r="BH293" s="147"/>
    </row>
    <row r="294" spans="1:60" ht="22.5" outlineLevel="1" x14ac:dyDescent="0.2">
      <c r="A294" s="175">
        <v>88</v>
      </c>
      <c r="B294" s="176" t="s">
        <v>828</v>
      </c>
      <c r="C294" s="192" t="s">
        <v>829</v>
      </c>
      <c r="D294" s="177" t="s">
        <v>294</v>
      </c>
      <c r="E294" s="178">
        <v>122.66544</v>
      </c>
      <c r="F294" s="179"/>
      <c r="G294" s="180">
        <f>ROUND(E294*F294,2)</f>
        <v>0</v>
      </c>
      <c r="H294" s="179"/>
      <c r="I294" s="180">
        <f>ROUND(E294*H294,2)</f>
        <v>0</v>
      </c>
      <c r="J294" s="179"/>
      <c r="K294" s="180">
        <f>ROUND(E294*J294,2)</f>
        <v>0</v>
      </c>
      <c r="L294" s="180">
        <v>21</v>
      </c>
      <c r="M294" s="180">
        <f>G294*(1+L294/100)</f>
        <v>0</v>
      </c>
      <c r="N294" s="178">
        <v>1.8E-3</v>
      </c>
      <c r="O294" s="178">
        <f>ROUND(E294*N294,2)</f>
        <v>0.22</v>
      </c>
      <c r="P294" s="178">
        <v>0</v>
      </c>
      <c r="Q294" s="178">
        <f>ROUND(E294*P294,2)</f>
        <v>0</v>
      </c>
      <c r="R294" s="180" t="s">
        <v>283</v>
      </c>
      <c r="S294" s="180" t="s">
        <v>272</v>
      </c>
      <c r="T294" s="181" t="s">
        <v>272</v>
      </c>
      <c r="U294" s="158">
        <v>0</v>
      </c>
      <c r="V294" s="158">
        <f>ROUND(E294*U294,2)</f>
        <v>0</v>
      </c>
      <c r="W294" s="158"/>
      <c r="X294" s="158" t="s">
        <v>284</v>
      </c>
      <c r="Y294" s="158" t="s">
        <v>274</v>
      </c>
      <c r="Z294" s="147"/>
      <c r="AA294" s="147"/>
      <c r="AB294" s="147"/>
      <c r="AC294" s="147"/>
      <c r="AD294" s="147"/>
      <c r="AE294" s="147"/>
      <c r="AF294" s="147"/>
      <c r="AG294" s="147" t="s">
        <v>285</v>
      </c>
      <c r="AH294" s="147"/>
      <c r="AI294" s="147"/>
      <c r="AJ294" s="147"/>
      <c r="AK294" s="147"/>
      <c r="AL294" s="147"/>
      <c r="AM294" s="147"/>
      <c r="AN294" s="147"/>
      <c r="AO294" s="147"/>
      <c r="AP294" s="147"/>
      <c r="AQ294" s="147"/>
      <c r="AR294" s="147"/>
      <c r="AS294" s="147"/>
      <c r="AT294" s="147"/>
      <c r="AU294" s="147"/>
      <c r="AV294" s="147"/>
      <c r="AW294" s="147"/>
      <c r="AX294" s="147"/>
      <c r="AY294" s="147"/>
      <c r="AZ294" s="147"/>
      <c r="BA294" s="147"/>
      <c r="BB294" s="147"/>
      <c r="BC294" s="147"/>
      <c r="BD294" s="147"/>
      <c r="BE294" s="147"/>
      <c r="BF294" s="147"/>
      <c r="BG294" s="147"/>
      <c r="BH294" s="147"/>
    </row>
    <row r="295" spans="1:60" outlineLevel="2" x14ac:dyDescent="0.2">
      <c r="A295" s="154"/>
      <c r="B295" s="155"/>
      <c r="C295" s="193" t="s">
        <v>830</v>
      </c>
      <c r="D295" s="160"/>
      <c r="E295" s="161">
        <v>106.6656</v>
      </c>
      <c r="F295" s="158"/>
      <c r="G295" s="158"/>
      <c r="H295" s="158"/>
      <c r="I295" s="158"/>
      <c r="J295" s="158"/>
      <c r="K295" s="158"/>
      <c r="L295" s="158"/>
      <c r="M295" s="158"/>
      <c r="N295" s="157"/>
      <c r="O295" s="157"/>
      <c r="P295" s="157"/>
      <c r="Q295" s="157"/>
      <c r="R295" s="158"/>
      <c r="S295" s="158"/>
      <c r="T295" s="158"/>
      <c r="U295" s="158"/>
      <c r="V295" s="158"/>
      <c r="W295" s="158"/>
      <c r="X295" s="158"/>
      <c r="Y295" s="158"/>
      <c r="Z295" s="147"/>
      <c r="AA295" s="147"/>
      <c r="AB295" s="147"/>
      <c r="AC295" s="147"/>
      <c r="AD295" s="147"/>
      <c r="AE295" s="147"/>
      <c r="AF295" s="147"/>
      <c r="AG295" s="147" t="s">
        <v>279</v>
      </c>
      <c r="AH295" s="147">
        <v>5</v>
      </c>
      <c r="AI295" s="147"/>
      <c r="AJ295" s="147"/>
      <c r="AK295" s="147"/>
      <c r="AL295" s="147"/>
      <c r="AM295" s="147"/>
      <c r="AN295" s="147"/>
      <c r="AO295" s="147"/>
      <c r="AP295" s="147"/>
      <c r="AQ295" s="147"/>
      <c r="AR295" s="147"/>
      <c r="AS295" s="147"/>
      <c r="AT295" s="147"/>
      <c r="AU295" s="147"/>
      <c r="AV295" s="147"/>
      <c r="AW295" s="147"/>
      <c r="AX295" s="147"/>
      <c r="AY295" s="147"/>
      <c r="AZ295" s="147"/>
      <c r="BA295" s="147"/>
      <c r="BB295" s="147"/>
      <c r="BC295" s="147"/>
      <c r="BD295" s="147"/>
      <c r="BE295" s="147"/>
      <c r="BF295" s="147"/>
      <c r="BG295" s="147"/>
      <c r="BH295" s="147"/>
    </row>
    <row r="296" spans="1:60" outlineLevel="3" x14ac:dyDescent="0.2">
      <c r="A296" s="154"/>
      <c r="B296" s="155"/>
      <c r="C296" s="195" t="s">
        <v>798</v>
      </c>
      <c r="D296" s="162"/>
      <c r="E296" s="163">
        <v>15.999840000000001</v>
      </c>
      <c r="F296" s="158"/>
      <c r="G296" s="158"/>
      <c r="H296" s="158"/>
      <c r="I296" s="158"/>
      <c r="J296" s="158"/>
      <c r="K296" s="158"/>
      <c r="L296" s="158"/>
      <c r="M296" s="158"/>
      <c r="N296" s="157"/>
      <c r="O296" s="157"/>
      <c r="P296" s="157"/>
      <c r="Q296" s="157"/>
      <c r="R296" s="158"/>
      <c r="S296" s="158"/>
      <c r="T296" s="158"/>
      <c r="U296" s="158"/>
      <c r="V296" s="158"/>
      <c r="W296" s="158"/>
      <c r="X296" s="158"/>
      <c r="Y296" s="158"/>
      <c r="Z296" s="147"/>
      <c r="AA296" s="147"/>
      <c r="AB296" s="147"/>
      <c r="AC296" s="147"/>
      <c r="AD296" s="147"/>
      <c r="AE296" s="147"/>
      <c r="AF296" s="147"/>
      <c r="AG296" s="147" t="s">
        <v>279</v>
      </c>
      <c r="AH296" s="147">
        <v>4</v>
      </c>
      <c r="AI296" s="147"/>
      <c r="AJ296" s="147"/>
      <c r="AK296" s="147"/>
      <c r="AL296" s="147"/>
      <c r="AM296" s="147"/>
      <c r="AN296" s="147"/>
      <c r="AO296" s="147"/>
      <c r="AP296" s="147"/>
      <c r="AQ296" s="147"/>
      <c r="AR296" s="147"/>
      <c r="AS296" s="147"/>
      <c r="AT296" s="147"/>
      <c r="AU296" s="147"/>
      <c r="AV296" s="147"/>
      <c r="AW296" s="147"/>
      <c r="AX296" s="147"/>
      <c r="AY296" s="147"/>
      <c r="AZ296" s="147"/>
      <c r="BA296" s="147"/>
      <c r="BB296" s="147"/>
      <c r="BC296" s="147"/>
      <c r="BD296" s="147"/>
      <c r="BE296" s="147"/>
      <c r="BF296" s="147"/>
      <c r="BG296" s="147"/>
      <c r="BH296" s="147"/>
    </row>
    <row r="297" spans="1:60" ht="22.5" outlineLevel="1" x14ac:dyDescent="0.2">
      <c r="A297" s="175">
        <v>89</v>
      </c>
      <c r="B297" s="176" t="s">
        <v>831</v>
      </c>
      <c r="C297" s="192" t="s">
        <v>832</v>
      </c>
      <c r="D297" s="177" t="s">
        <v>294</v>
      </c>
      <c r="E297" s="178">
        <v>122.66544</v>
      </c>
      <c r="F297" s="179"/>
      <c r="G297" s="180">
        <f>ROUND(E297*F297,2)</f>
        <v>0</v>
      </c>
      <c r="H297" s="179"/>
      <c r="I297" s="180">
        <f>ROUND(E297*H297,2)</f>
        <v>0</v>
      </c>
      <c r="J297" s="179"/>
      <c r="K297" s="180">
        <f>ROUND(E297*J297,2)</f>
        <v>0</v>
      </c>
      <c r="L297" s="180">
        <v>21</v>
      </c>
      <c r="M297" s="180">
        <f>G297*(1+L297/100)</f>
        <v>0</v>
      </c>
      <c r="N297" s="178">
        <v>1E-3</v>
      </c>
      <c r="O297" s="178">
        <f>ROUND(E297*N297,2)</f>
        <v>0.12</v>
      </c>
      <c r="P297" s="178">
        <v>0</v>
      </c>
      <c r="Q297" s="178">
        <f>ROUND(E297*P297,2)</f>
        <v>0</v>
      </c>
      <c r="R297" s="180" t="s">
        <v>283</v>
      </c>
      <c r="S297" s="180" t="s">
        <v>272</v>
      </c>
      <c r="T297" s="181" t="s">
        <v>272</v>
      </c>
      <c r="U297" s="158">
        <v>0</v>
      </c>
      <c r="V297" s="158">
        <f>ROUND(E297*U297,2)</f>
        <v>0</v>
      </c>
      <c r="W297" s="158"/>
      <c r="X297" s="158" t="s">
        <v>284</v>
      </c>
      <c r="Y297" s="158" t="s">
        <v>274</v>
      </c>
      <c r="Z297" s="147"/>
      <c r="AA297" s="147"/>
      <c r="AB297" s="147"/>
      <c r="AC297" s="147"/>
      <c r="AD297" s="147"/>
      <c r="AE297" s="147"/>
      <c r="AF297" s="147"/>
      <c r="AG297" s="147" t="s">
        <v>285</v>
      </c>
      <c r="AH297" s="147"/>
      <c r="AI297" s="147"/>
      <c r="AJ297" s="147"/>
      <c r="AK297" s="147"/>
      <c r="AL297" s="147"/>
      <c r="AM297" s="147"/>
      <c r="AN297" s="147"/>
      <c r="AO297" s="147"/>
      <c r="AP297" s="147"/>
      <c r="AQ297" s="147"/>
      <c r="AR297" s="147"/>
      <c r="AS297" s="147"/>
      <c r="AT297" s="147"/>
      <c r="AU297" s="147"/>
      <c r="AV297" s="147"/>
      <c r="AW297" s="147"/>
      <c r="AX297" s="147"/>
      <c r="AY297" s="147"/>
      <c r="AZ297" s="147"/>
      <c r="BA297" s="147"/>
      <c r="BB297" s="147"/>
      <c r="BC297" s="147"/>
      <c r="BD297" s="147"/>
      <c r="BE297" s="147"/>
      <c r="BF297" s="147"/>
      <c r="BG297" s="147"/>
      <c r="BH297" s="147"/>
    </row>
    <row r="298" spans="1:60" outlineLevel="2" x14ac:dyDescent="0.2">
      <c r="A298" s="154"/>
      <c r="B298" s="155"/>
      <c r="C298" s="193" t="s">
        <v>833</v>
      </c>
      <c r="D298" s="160"/>
      <c r="E298" s="161">
        <v>106.6656</v>
      </c>
      <c r="F298" s="158"/>
      <c r="G298" s="158"/>
      <c r="H298" s="158"/>
      <c r="I298" s="158"/>
      <c r="J298" s="158"/>
      <c r="K298" s="158"/>
      <c r="L298" s="158"/>
      <c r="M298" s="158"/>
      <c r="N298" s="157"/>
      <c r="O298" s="157"/>
      <c r="P298" s="157"/>
      <c r="Q298" s="157"/>
      <c r="R298" s="158"/>
      <c r="S298" s="158"/>
      <c r="T298" s="158"/>
      <c r="U298" s="158"/>
      <c r="V298" s="158"/>
      <c r="W298" s="158"/>
      <c r="X298" s="158"/>
      <c r="Y298" s="158"/>
      <c r="Z298" s="147"/>
      <c r="AA298" s="147"/>
      <c r="AB298" s="147"/>
      <c r="AC298" s="147"/>
      <c r="AD298" s="147"/>
      <c r="AE298" s="147"/>
      <c r="AF298" s="147"/>
      <c r="AG298" s="147" t="s">
        <v>279</v>
      </c>
      <c r="AH298" s="147">
        <v>5</v>
      </c>
      <c r="AI298" s="147"/>
      <c r="AJ298" s="147"/>
      <c r="AK298" s="147"/>
      <c r="AL298" s="147"/>
      <c r="AM298" s="147"/>
      <c r="AN298" s="147"/>
      <c r="AO298" s="147"/>
      <c r="AP298" s="147"/>
      <c r="AQ298" s="147"/>
      <c r="AR298" s="147"/>
      <c r="AS298" s="147"/>
      <c r="AT298" s="147"/>
      <c r="AU298" s="147"/>
      <c r="AV298" s="147"/>
      <c r="AW298" s="147"/>
      <c r="AX298" s="147"/>
      <c r="AY298" s="147"/>
      <c r="AZ298" s="147"/>
      <c r="BA298" s="147"/>
      <c r="BB298" s="147"/>
      <c r="BC298" s="147"/>
      <c r="BD298" s="147"/>
      <c r="BE298" s="147"/>
      <c r="BF298" s="147"/>
      <c r="BG298" s="147"/>
      <c r="BH298" s="147"/>
    </row>
    <row r="299" spans="1:60" outlineLevel="3" x14ac:dyDescent="0.2">
      <c r="A299" s="154"/>
      <c r="B299" s="155"/>
      <c r="C299" s="195" t="s">
        <v>798</v>
      </c>
      <c r="D299" s="162"/>
      <c r="E299" s="163">
        <v>15.999840000000001</v>
      </c>
      <c r="F299" s="158"/>
      <c r="G299" s="158"/>
      <c r="H299" s="158"/>
      <c r="I299" s="158"/>
      <c r="J299" s="158"/>
      <c r="K299" s="158"/>
      <c r="L299" s="158"/>
      <c r="M299" s="158"/>
      <c r="N299" s="157"/>
      <c r="O299" s="157"/>
      <c r="P299" s="157"/>
      <c r="Q299" s="157"/>
      <c r="R299" s="158"/>
      <c r="S299" s="158"/>
      <c r="T299" s="158"/>
      <c r="U299" s="158"/>
      <c r="V299" s="158"/>
      <c r="W299" s="158"/>
      <c r="X299" s="158"/>
      <c r="Y299" s="158"/>
      <c r="Z299" s="147"/>
      <c r="AA299" s="147"/>
      <c r="AB299" s="147"/>
      <c r="AC299" s="147"/>
      <c r="AD299" s="147"/>
      <c r="AE299" s="147"/>
      <c r="AF299" s="147"/>
      <c r="AG299" s="147" t="s">
        <v>279</v>
      </c>
      <c r="AH299" s="147">
        <v>4</v>
      </c>
      <c r="AI299" s="147"/>
      <c r="AJ299" s="147"/>
      <c r="AK299" s="147"/>
      <c r="AL299" s="147"/>
      <c r="AM299" s="147"/>
      <c r="AN299" s="147"/>
      <c r="AO299" s="147"/>
      <c r="AP299" s="147"/>
      <c r="AQ299" s="147"/>
      <c r="AR299" s="147"/>
      <c r="AS299" s="147"/>
      <c r="AT299" s="147"/>
      <c r="AU299" s="147"/>
      <c r="AV299" s="147"/>
      <c r="AW299" s="147"/>
      <c r="AX299" s="147"/>
      <c r="AY299" s="147"/>
      <c r="AZ299" s="147"/>
      <c r="BA299" s="147"/>
      <c r="BB299" s="147"/>
      <c r="BC299" s="147"/>
      <c r="BD299" s="147"/>
      <c r="BE299" s="147"/>
      <c r="BF299" s="147"/>
      <c r="BG299" s="147"/>
      <c r="BH299" s="147"/>
    </row>
    <row r="300" spans="1:60" ht="22.5" outlineLevel="1" x14ac:dyDescent="0.2">
      <c r="A300" s="175">
        <v>90</v>
      </c>
      <c r="B300" s="176" t="s">
        <v>834</v>
      </c>
      <c r="C300" s="192" t="s">
        <v>835</v>
      </c>
      <c r="D300" s="177" t="s">
        <v>294</v>
      </c>
      <c r="E300" s="178">
        <v>122.66544</v>
      </c>
      <c r="F300" s="179"/>
      <c r="G300" s="180">
        <f>ROUND(E300*F300,2)</f>
        <v>0</v>
      </c>
      <c r="H300" s="179"/>
      <c r="I300" s="180">
        <f>ROUND(E300*H300,2)</f>
        <v>0</v>
      </c>
      <c r="J300" s="179"/>
      <c r="K300" s="180">
        <f>ROUND(E300*J300,2)</f>
        <v>0</v>
      </c>
      <c r="L300" s="180">
        <v>21</v>
      </c>
      <c r="M300" s="180">
        <f>G300*(1+L300/100)</f>
        <v>0</v>
      </c>
      <c r="N300" s="178">
        <v>2.0000000000000001E-4</v>
      </c>
      <c r="O300" s="178">
        <f>ROUND(E300*N300,2)</f>
        <v>0.02</v>
      </c>
      <c r="P300" s="178">
        <v>0</v>
      </c>
      <c r="Q300" s="178">
        <f>ROUND(E300*P300,2)</f>
        <v>0</v>
      </c>
      <c r="R300" s="180" t="s">
        <v>283</v>
      </c>
      <c r="S300" s="180" t="s">
        <v>272</v>
      </c>
      <c r="T300" s="181" t="s">
        <v>272</v>
      </c>
      <c r="U300" s="158">
        <v>0</v>
      </c>
      <c r="V300" s="158">
        <f>ROUND(E300*U300,2)</f>
        <v>0</v>
      </c>
      <c r="W300" s="158"/>
      <c r="X300" s="158" t="s">
        <v>284</v>
      </c>
      <c r="Y300" s="158" t="s">
        <v>274</v>
      </c>
      <c r="Z300" s="147"/>
      <c r="AA300" s="147"/>
      <c r="AB300" s="147"/>
      <c r="AC300" s="147"/>
      <c r="AD300" s="147"/>
      <c r="AE300" s="147"/>
      <c r="AF300" s="147"/>
      <c r="AG300" s="147" t="s">
        <v>285</v>
      </c>
      <c r="AH300" s="147"/>
      <c r="AI300" s="147"/>
      <c r="AJ300" s="147"/>
      <c r="AK300" s="147"/>
      <c r="AL300" s="147"/>
      <c r="AM300" s="147"/>
      <c r="AN300" s="147"/>
      <c r="AO300" s="147"/>
      <c r="AP300" s="147"/>
      <c r="AQ300" s="147"/>
      <c r="AR300" s="147"/>
      <c r="AS300" s="147"/>
      <c r="AT300" s="147"/>
      <c r="AU300" s="147"/>
      <c r="AV300" s="147"/>
      <c r="AW300" s="147"/>
      <c r="AX300" s="147"/>
      <c r="AY300" s="147"/>
      <c r="AZ300" s="147"/>
      <c r="BA300" s="147"/>
      <c r="BB300" s="147"/>
      <c r="BC300" s="147"/>
      <c r="BD300" s="147"/>
      <c r="BE300" s="147"/>
      <c r="BF300" s="147"/>
      <c r="BG300" s="147"/>
      <c r="BH300" s="147"/>
    </row>
    <row r="301" spans="1:60" outlineLevel="2" x14ac:dyDescent="0.2">
      <c r="A301" s="154"/>
      <c r="B301" s="155"/>
      <c r="C301" s="193" t="s">
        <v>805</v>
      </c>
      <c r="D301" s="160"/>
      <c r="E301" s="161">
        <v>106.6656</v>
      </c>
      <c r="F301" s="158"/>
      <c r="G301" s="158"/>
      <c r="H301" s="158"/>
      <c r="I301" s="158"/>
      <c r="J301" s="158"/>
      <c r="K301" s="158"/>
      <c r="L301" s="158"/>
      <c r="M301" s="158"/>
      <c r="N301" s="157"/>
      <c r="O301" s="157"/>
      <c r="P301" s="157"/>
      <c r="Q301" s="157"/>
      <c r="R301" s="158"/>
      <c r="S301" s="158"/>
      <c r="T301" s="158"/>
      <c r="U301" s="158"/>
      <c r="V301" s="158"/>
      <c r="W301" s="158"/>
      <c r="X301" s="158"/>
      <c r="Y301" s="158"/>
      <c r="Z301" s="147"/>
      <c r="AA301" s="147"/>
      <c r="AB301" s="147"/>
      <c r="AC301" s="147"/>
      <c r="AD301" s="147"/>
      <c r="AE301" s="147"/>
      <c r="AF301" s="147"/>
      <c r="AG301" s="147" t="s">
        <v>279</v>
      </c>
      <c r="AH301" s="147">
        <v>0</v>
      </c>
      <c r="AI301" s="147"/>
      <c r="AJ301" s="147"/>
      <c r="AK301" s="147"/>
      <c r="AL301" s="147"/>
      <c r="AM301" s="147"/>
      <c r="AN301" s="147"/>
      <c r="AO301" s="147"/>
      <c r="AP301" s="147"/>
      <c r="AQ301" s="147"/>
      <c r="AR301" s="147"/>
      <c r="AS301" s="147"/>
      <c r="AT301" s="147"/>
      <c r="AU301" s="147"/>
      <c r="AV301" s="147"/>
      <c r="AW301" s="147"/>
      <c r="AX301" s="147"/>
      <c r="AY301" s="147"/>
      <c r="AZ301" s="147"/>
      <c r="BA301" s="147"/>
      <c r="BB301" s="147"/>
      <c r="BC301" s="147"/>
      <c r="BD301" s="147"/>
      <c r="BE301" s="147"/>
      <c r="BF301" s="147"/>
      <c r="BG301" s="147"/>
      <c r="BH301" s="147"/>
    </row>
    <row r="302" spans="1:60" outlineLevel="3" x14ac:dyDescent="0.2">
      <c r="A302" s="154"/>
      <c r="B302" s="155"/>
      <c r="C302" s="195" t="s">
        <v>798</v>
      </c>
      <c r="D302" s="162"/>
      <c r="E302" s="163">
        <v>15.999840000000001</v>
      </c>
      <c r="F302" s="158"/>
      <c r="G302" s="158"/>
      <c r="H302" s="158"/>
      <c r="I302" s="158"/>
      <c r="J302" s="158"/>
      <c r="K302" s="158"/>
      <c r="L302" s="158"/>
      <c r="M302" s="158"/>
      <c r="N302" s="157"/>
      <c r="O302" s="157"/>
      <c r="P302" s="157"/>
      <c r="Q302" s="157"/>
      <c r="R302" s="158"/>
      <c r="S302" s="158"/>
      <c r="T302" s="158"/>
      <c r="U302" s="158"/>
      <c r="V302" s="158"/>
      <c r="W302" s="158"/>
      <c r="X302" s="158"/>
      <c r="Y302" s="158"/>
      <c r="Z302" s="147"/>
      <c r="AA302" s="147"/>
      <c r="AB302" s="147"/>
      <c r="AC302" s="147"/>
      <c r="AD302" s="147"/>
      <c r="AE302" s="147"/>
      <c r="AF302" s="147"/>
      <c r="AG302" s="147" t="s">
        <v>279</v>
      </c>
      <c r="AH302" s="147">
        <v>4</v>
      </c>
      <c r="AI302" s="147"/>
      <c r="AJ302" s="147"/>
      <c r="AK302" s="147"/>
      <c r="AL302" s="147"/>
      <c r="AM302" s="147"/>
      <c r="AN302" s="147"/>
      <c r="AO302" s="147"/>
      <c r="AP302" s="147"/>
      <c r="AQ302" s="147"/>
      <c r="AR302" s="147"/>
      <c r="AS302" s="147"/>
      <c r="AT302" s="147"/>
      <c r="AU302" s="147"/>
      <c r="AV302" s="147"/>
      <c r="AW302" s="147"/>
      <c r="AX302" s="147"/>
      <c r="AY302" s="147"/>
      <c r="AZ302" s="147"/>
      <c r="BA302" s="147"/>
      <c r="BB302" s="147"/>
      <c r="BC302" s="147"/>
      <c r="BD302" s="147"/>
      <c r="BE302" s="147"/>
      <c r="BF302" s="147"/>
      <c r="BG302" s="147"/>
      <c r="BH302" s="147"/>
    </row>
    <row r="303" spans="1:60" ht="22.5" outlineLevel="1" x14ac:dyDescent="0.2">
      <c r="A303" s="175">
        <v>91</v>
      </c>
      <c r="B303" s="176" t="s">
        <v>836</v>
      </c>
      <c r="C303" s="192" t="s">
        <v>837</v>
      </c>
      <c r="D303" s="177" t="s">
        <v>294</v>
      </c>
      <c r="E303" s="178">
        <v>122.66544</v>
      </c>
      <c r="F303" s="179"/>
      <c r="G303" s="180">
        <f>ROUND(E303*F303,2)</f>
        <v>0</v>
      </c>
      <c r="H303" s="179"/>
      <c r="I303" s="180">
        <f>ROUND(E303*H303,2)</f>
        <v>0</v>
      </c>
      <c r="J303" s="179"/>
      <c r="K303" s="180">
        <f>ROUND(E303*J303,2)</f>
        <v>0</v>
      </c>
      <c r="L303" s="180">
        <v>21</v>
      </c>
      <c r="M303" s="180">
        <f>G303*(1+L303/100)</f>
        <v>0</v>
      </c>
      <c r="N303" s="178">
        <v>2.9999999999999997E-4</v>
      </c>
      <c r="O303" s="178">
        <f>ROUND(E303*N303,2)</f>
        <v>0.04</v>
      </c>
      <c r="P303" s="178">
        <v>0</v>
      </c>
      <c r="Q303" s="178">
        <f>ROUND(E303*P303,2)</f>
        <v>0</v>
      </c>
      <c r="R303" s="180" t="s">
        <v>283</v>
      </c>
      <c r="S303" s="180" t="s">
        <v>272</v>
      </c>
      <c r="T303" s="181" t="s">
        <v>272</v>
      </c>
      <c r="U303" s="158">
        <v>0</v>
      </c>
      <c r="V303" s="158">
        <f>ROUND(E303*U303,2)</f>
        <v>0</v>
      </c>
      <c r="W303" s="158"/>
      <c r="X303" s="158" t="s">
        <v>284</v>
      </c>
      <c r="Y303" s="158" t="s">
        <v>274</v>
      </c>
      <c r="Z303" s="147"/>
      <c r="AA303" s="147"/>
      <c r="AB303" s="147"/>
      <c r="AC303" s="147"/>
      <c r="AD303" s="147"/>
      <c r="AE303" s="147"/>
      <c r="AF303" s="147"/>
      <c r="AG303" s="147" t="s">
        <v>285</v>
      </c>
      <c r="AH303" s="147"/>
      <c r="AI303" s="147"/>
      <c r="AJ303" s="147"/>
      <c r="AK303" s="147"/>
      <c r="AL303" s="147"/>
      <c r="AM303" s="147"/>
      <c r="AN303" s="147"/>
      <c r="AO303" s="147"/>
      <c r="AP303" s="147"/>
      <c r="AQ303" s="147"/>
      <c r="AR303" s="147"/>
      <c r="AS303" s="147"/>
      <c r="AT303" s="147"/>
      <c r="AU303" s="147"/>
      <c r="AV303" s="147"/>
      <c r="AW303" s="147"/>
      <c r="AX303" s="147"/>
      <c r="AY303" s="147"/>
      <c r="AZ303" s="147"/>
      <c r="BA303" s="147"/>
      <c r="BB303" s="147"/>
      <c r="BC303" s="147"/>
      <c r="BD303" s="147"/>
      <c r="BE303" s="147"/>
      <c r="BF303" s="147"/>
      <c r="BG303" s="147"/>
      <c r="BH303" s="147"/>
    </row>
    <row r="304" spans="1:60" outlineLevel="2" x14ac:dyDescent="0.2">
      <c r="A304" s="154"/>
      <c r="B304" s="155"/>
      <c r="C304" s="193" t="s">
        <v>805</v>
      </c>
      <c r="D304" s="160"/>
      <c r="E304" s="161">
        <v>106.6656</v>
      </c>
      <c r="F304" s="158"/>
      <c r="G304" s="158"/>
      <c r="H304" s="158"/>
      <c r="I304" s="158"/>
      <c r="J304" s="158"/>
      <c r="K304" s="158"/>
      <c r="L304" s="158"/>
      <c r="M304" s="158"/>
      <c r="N304" s="157"/>
      <c r="O304" s="157"/>
      <c r="P304" s="157"/>
      <c r="Q304" s="157"/>
      <c r="R304" s="158"/>
      <c r="S304" s="158"/>
      <c r="T304" s="158"/>
      <c r="U304" s="158"/>
      <c r="V304" s="158"/>
      <c r="W304" s="158"/>
      <c r="X304" s="158"/>
      <c r="Y304" s="158"/>
      <c r="Z304" s="147"/>
      <c r="AA304" s="147"/>
      <c r="AB304" s="147"/>
      <c r="AC304" s="147"/>
      <c r="AD304" s="147"/>
      <c r="AE304" s="147"/>
      <c r="AF304" s="147"/>
      <c r="AG304" s="147" t="s">
        <v>279</v>
      </c>
      <c r="AH304" s="147">
        <v>0</v>
      </c>
      <c r="AI304" s="147"/>
      <c r="AJ304" s="147"/>
      <c r="AK304" s="147"/>
      <c r="AL304" s="147"/>
      <c r="AM304" s="147"/>
      <c r="AN304" s="147"/>
      <c r="AO304" s="147"/>
      <c r="AP304" s="147"/>
      <c r="AQ304" s="147"/>
      <c r="AR304" s="147"/>
      <c r="AS304" s="147"/>
      <c r="AT304" s="147"/>
      <c r="AU304" s="147"/>
      <c r="AV304" s="147"/>
      <c r="AW304" s="147"/>
      <c r="AX304" s="147"/>
      <c r="AY304" s="147"/>
      <c r="AZ304" s="147"/>
      <c r="BA304" s="147"/>
      <c r="BB304" s="147"/>
      <c r="BC304" s="147"/>
      <c r="BD304" s="147"/>
      <c r="BE304" s="147"/>
      <c r="BF304" s="147"/>
      <c r="BG304" s="147"/>
      <c r="BH304" s="147"/>
    </row>
    <row r="305" spans="1:60" outlineLevel="3" x14ac:dyDescent="0.2">
      <c r="A305" s="154"/>
      <c r="B305" s="155"/>
      <c r="C305" s="195" t="s">
        <v>798</v>
      </c>
      <c r="D305" s="162"/>
      <c r="E305" s="163">
        <v>15.999840000000001</v>
      </c>
      <c r="F305" s="158"/>
      <c r="G305" s="158"/>
      <c r="H305" s="158"/>
      <c r="I305" s="158"/>
      <c r="J305" s="158"/>
      <c r="K305" s="158"/>
      <c r="L305" s="158"/>
      <c r="M305" s="158"/>
      <c r="N305" s="157"/>
      <c r="O305" s="157"/>
      <c r="P305" s="157"/>
      <c r="Q305" s="157"/>
      <c r="R305" s="158"/>
      <c r="S305" s="158"/>
      <c r="T305" s="158"/>
      <c r="U305" s="158"/>
      <c r="V305" s="158"/>
      <c r="W305" s="158"/>
      <c r="X305" s="158"/>
      <c r="Y305" s="158"/>
      <c r="Z305" s="147"/>
      <c r="AA305" s="147"/>
      <c r="AB305" s="147"/>
      <c r="AC305" s="147"/>
      <c r="AD305" s="147"/>
      <c r="AE305" s="147"/>
      <c r="AF305" s="147"/>
      <c r="AG305" s="147" t="s">
        <v>279</v>
      </c>
      <c r="AH305" s="147">
        <v>4</v>
      </c>
      <c r="AI305" s="147"/>
      <c r="AJ305" s="147"/>
      <c r="AK305" s="147"/>
      <c r="AL305" s="147"/>
      <c r="AM305" s="147"/>
      <c r="AN305" s="147"/>
      <c r="AO305" s="147"/>
      <c r="AP305" s="147"/>
      <c r="AQ305" s="147"/>
      <c r="AR305" s="147"/>
      <c r="AS305" s="147"/>
      <c r="AT305" s="147"/>
      <c r="AU305" s="147"/>
      <c r="AV305" s="147"/>
      <c r="AW305" s="147"/>
      <c r="AX305" s="147"/>
      <c r="AY305" s="147"/>
      <c r="AZ305" s="147"/>
      <c r="BA305" s="147"/>
      <c r="BB305" s="147"/>
      <c r="BC305" s="147"/>
      <c r="BD305" s="147"/>
      <c r="BE305" s="147"/>
      <c r="BF305" s="147"/>
      <c r="BG305" s="147"/>
      <c r="BH305" s="147"/>
    </row>
    <row r="306" spans="1:60" outlineLevel="1" x14ac:dyDescent="0.2">
      <c r="A306" s="154">
        <v>92</v>
      </c>
      <c r="B306" s="155" t="s">
        <v>368</v>
      </c>
      <c r="C306" s="196" t="s">
        <v>369</v>
      </c>
      <c r="D306" s="156" t="s">
        <v>0</v>
      </c>
      <c r="E306" s="190"/>
      <c r="F306" s="159"/>
      <c r="G306" s="158">
        <f>ROUND(E306*F306,2)</f>
        <v>0</v>
      </c>
      <c r="H306" s="159"/>
      <c r="I306" s="158">
        <f>ROUND(E306*H306,2)</f>
        <v>0</v>
      </c>
      <c r="J306" s="159"/>
      <c r="K306" s="158">
        <f>ROUND(E306*J306,2)</f>
        <v>0</v>
      </c>
      <c r="L306" s="158">
        <v>21</v>
      </c>
      <c r="M306" s="158">
        <f>G306*(1+L306/100)</f>
        <v>0</v>
      </c>
      <c r="N306" s="157">
        <v>0</v>
      </c>
      <c r="O306" s="157">
        <f>ROUND(E306*N306,2)</f>
        <v>0</v>
      </c>
      <c r="P306" s="157">
        <v>0</v>
      </c>
      <c r="Q306" s="157">
        <f>ROUND(E306*P306,2)</f>
        <v>0</v>
      </c>
      <c r="R306" s="158" t="s">
        <v>366</v>
      </c>
      <c r="S306" s="158" t="s">
        <v>272</v>
      </c>
      <c r="T306" s="158" t="s">
        <v>272</v>
      </c>
      <c r="U306" s="158">
        <v>0</v>
      </c>
      <c r="V306" s="158">
        <f>ROUND(E306*U306,2)</f>
        <v>0</v>
      </c>
      <c r="W306" s="158"/>
      <c r="X306" s="158" t="s">
        <v>361</v>
      </c>
      <c r="Y306" s="158" t="s">
        <v>274</v>
      </c>
      <c r="Z306" s="147"/>
      <c r="AA306" s="147"/>
      <c r="AB306" s="147"/>
      <c r="AC306" s="147"/>
      <c r="AD306" s="147"/>
      <c r="AE306" s="147"/>
      <c r="AF306" s="147"/>
      <c r="AG306" s="147" t="s">
        <v>362</v>
      </c>
      <c r="AH306" s="147"/>
      <c r="AI306" s="147"/>
      <c r="AJ306" s="147"/>
      <c r="AK306" s="147"/>
      <c r="AL306" s="147"/>
      <c r="AM306" s="147"/>
      <c r="AN306" s="147"/>
      <c r="AO306" s="147"/>
      <c r="AP306" s="147"/>
      <c r="AQ306" s="147"/>
      <c r="AR306" s="147"/>
      <c r="AS306" s="147"/>
      <c r="AT306" s="147"/>
      <c r="AU306" s="147"/>
      <c r="AV306" s="147"/>
      <c r="AW306" s="147"/>
      <c r="AX306" s="147"/>
      <c r="AY306" s="147"/>
      <c r="AZ306" s="147"/>
      <c r="BA306" s="147"/>
      <c r="BB306" s="147"/>
      <c r="BC306" s="147"/>
      <c r="BD306" s="147"/>
      <c r="BE306" s="147"/>
      <c r="BF306" s="147"/>
      <c r="BG306" s="147"/>
      <c r="BH306" s="147"/>
    </row>
    <row r="307" spans="1:60" outlineLevel="2" x14ac:dyDescent="0.2">
      <c r="A307" s="154"/>
      <c r="B307" s="155"/>
      <c r="C307" s="264" t="s">
        <v>370</v>
      </c>
      <c r="D307" s="265"/>
      <c r="E307" s="265"/>
      <c r="F307" s="265"/>
      <c r="G307" s="265"/>
      <c r="H307" s="158"/>
      <c r="I307" s="158"/>
      <c r="J307" s="158"/>
      <c r="K307" s="158"/>
      <c r="L307" s="158"/>
      <c r="M307" s="158"/>
      <c r="N307" s="157"/>
      <c r="O307" s="157"/>
      <c r="P307" s="157"/>
      <c r="Q307" s="157"/>
      <c r="R307" s="158"/>
      <c r="S307" s="158"/>
      <c r="T307" s="158"/>
      <c r="U307" s="158"/>
      <c r="V307" s="158"/>
      <c r="W307" s="158"/>
      <c r="X307" s="158"/>
      <c r="Y307" s="158"/>
      <c r="Z307" s="147"/>
      <c r="AA307" s="147"/>
      <c r="AB307" s="147"/>
      <c r="AC307" s="147"/>
      <c r="AD307" s="147"/>
      <c r="AE307" s="147"/>
      <c r="AF307" s="147"/>
      <c r="AG307" s="147" t="s">
        <v>277</v>
      </c>
      <c r="AH307" s="147"/>
      <c r="AI307" s="147"/>
      <c r="AJ307" s="147"/>
      <c r="AK307" s="147"/>
      <c r="AL307" s="147"/>
      <c r="AM307" s="147"/>
      <c r="AN307" s="147"/>
      <c r="AO307" s="147"/>
      <c r="AP307" s="147"/>
      <c r="AQ307" s="147"/>
      <c r="AR307" s="147"/>
      <c r="AS307" s="147"/>
      <c r="AT307" s="147"/>
      <c r="AU307" s="147"/>
      <c r="AV307" s="147"/>
      <c r="AW307" s="147"/>
      <c r="AX307" s="147"/>
      <c r="AY307" s="147"/>
      <c r="AZ307" s="147"/>
      <c r="BA307" s="147"/>
      <c r="BB307" s="147"/>
      <c r="BC307" s="147"/>
      <c r="BD307" s="147"/>
      <c r="BE307" s="147"/>
      <c r="BF307" s="147"/>
      <c r="BG307" s="147"/>
      <c r="BH307" s="147"/>
    </row>
    <row r="308" spans="1:60" x14ac:dyDescent="0.2">
      <c r="A308" s="165" t="s">
        <v>266</v>
      </c>
      <c r="B308" s="166" t="s">
        <v>190</v>
      </c>
      <c r="C308" s="191" t="s">
        <v>191</v>
      </c>
      <c r="D308" s="167"/>
      <c r="E308" s="168"/>
      <c r="F308" s="169"/>
      <c r="G308" s="169">
        <f>SUMIF(AG309:AG318,"&lt;&gt;NOR",G309:G318)</f>
        <v>0</v>
      </c>
      <c r="H308" s="169"/>
      <c r="I308" s="169">
        <f>SUM(I309:I318)</f>
        <v>0</v>
      </c>
      <c r="J308" s="169"/>
      <c r="K308" s="169">
        <f>SUM(K309:K318)</f>
        <v>0</v>
      </c>
      <c r="L308" s="169"/>
      <c r="M308" s="169">
        <f>SUM(M309:M318)</f>
        <v>0</v>
      </c>
      <c r="N308" s="168"/>
      <c r="O308" s="168">
        <f>SUM(O309:O318)</f>
        <v>0.77</v>
      </c>
      <c r="P308" s="168"/>
      <c r="Q308" s="168">
        <f>SUM(Q309:Q318)</f>
        <v>0</v>
      </c>
      <c r="R308" s="169"/>
      <c r="S308" s="169"/>
      <c r="T308" s="170"/>
      <c r="U308" s="164"/>
      <c r="V308" s="164">
        <f>SUM(V309:V318)</f>
        <v>34.130000000000003</v>
      </c>
      <c r="W308" s="164"/>
      <c r="X308" s="164"/>
      <c r="Y308" s="164"/>
      <c r="AG308" t="s">
        <v>267</v>
      </c>
    </row>
    <row r="309" spans="1:60" outlineLevel="1" x14ac:dyDescent="0.2">
      <c r="A309" s="175">
        <v>93</v>
      </c>
      <c r="B309" s="176" t="s">
        <v>838</v>
      </c>
      <c r="C309" s="192" t="s">
        <v>839</v>
      </c>
      <c r="D309" s="177" t="s">
        <v>294</v>
      </c>
      <c r="E309" s="178">
        <v>213.3312</v>
      </c>
      <c r="F309" s="179"/>
      <c r="G309" s="180">
        <f>ROUND(E309*F309,2)</f>
        <v>0</v>
      </c>
      <c r="H309" s="179"/>
      <c r="I309" s="180">
        <f>ROUND(E309*H309,2)</f>
        <v>0</v>
      </c>
      <c r="J309" s="179"/>
      <c r="K309" s="180">
        <f>ROUND(E309*J309,2)</f>
        <v>0</v>
      </c>
      <c r="L309" s="180">
        <v>21</v>
      </c>
      <c r="M309" s="180">
        <f>G309*(1+L309/100)</f>
        <v>0</v>
      </c>
      <c r="N309" s="178">
        <v>3.3E-4</v>
      </c>
      <c r="O309" s="178">
        <f>ROUND(E309*N309,2)</f>
        <v>7.0000000000000007E-2</v>
      </c>
      <c r="P309" s="178">
        <v>0</v>
      </c>
      <c r="Q309" s="178">
        <f>ROUND(E309*P309,2)</f>
        <v>0</v>
      </c>
      <c r="R309" s="180" t="s">
        <v>840</v>
      </c>
      <c r="S309" s="180" t="s">
        <v>272</v>
      </c>
      <c r="T309" s="181" t="s">
        <v>272</v>
      </c>
      <c r="U309" s="158">
        <v>0.16</v>
      </c>
      <c r="V309" s="158">
        <f>ROUND(E309*U309,2)</f>
        <v>34.130000000000003</v>
      </c>
      <c r="W309" s="158"/>
      <c r="X309" s="158" t="s">
        <v>273</v>
      </c>
      <c r="Y309" s="158" t="s">
        <v>274</v>
      </c>
      <c r="Z309" s="147"/>
      <c r="AA309" s="147"/>
      <c r="AB309" s="147"/>
      <c r="AC309" s="147"/>
      <c r="AD309" s="147"/>
      <c r="AE309" s="147"/>
      <c r="AF309" s="147"/>
      <c r="AG309" s="147" t="s">
        <v>275</v>
      </c>
      <c r="AH309" s="147"/>
      <c r="AI309" s="147"/>
      <c r="AJ309" s="147"/>
      <c r="AK309" s="147"/>
      <c r="AL309" s="147"/>
      <c r="AM309" s="147"/>
      <c r="AN309" s="147"/>
      <c r="AO309" s="147"/>
      <c r="AP309" s="147"/>
      <c r="AQ309" s="147"/>
      <c r="AR309" s="147"/>
      <c r="AS309" s="147"/>
      <c r="AT309" s="147"/>
      <c r="AU309" s="147"/>
      <c r="AV309" s="147"/>
      <c r="AW309" s="147"/>
      <c r="AX309" s="147"/>
      <c r="AY309" s="147"/>
      <c r="AZ309" s="147"/>
      <c r="BA309" s="147"/>
      <c r="BB309" s="147"/>
      <c r="BC309" s="147"/>
      <c r="BD309" s="147"/>
      <c r="BE309" s="147"/>
      <c r="BF309" s="147"/>
      <c r="BG309" s="147"/>
      <c r="BH309" s="147"/>
    </row>
    <row r="310" spans="1:60" outlineLevel="2" x14ac:dyDescent="0.2">
      <c r="A310" s="154"/>
      <c r="B310" s="155"/>
      <c r="C310" s="193" t="s">
        <v>841</v>
      </c>
      <c r="D310" s="160"/>
      <c r="E310" s="161">
        <v>213.3312</v>
      </c>
      <c r="F310" s="158"/>
      <c r="G310" s="158"/>
      <c r="H310" s="158"/>
      <c r="I310" s="158"/>
      <c r="J310" s="158"/>
      <c r="K310" s="158"/>
      <c r="L310" s="158"/>
      <c r="M310" s="158"/>
      <c r="N310" s="157"/>
      <c r="O310" s="157"/>
      <c r="P310" s="157"/>
      <c r="Q310" s="157"/>
      <c r="R310" s="158"/>
      <c r="S310" s="158"/>
      <c r="T310" s="158"/>
      <c r="U310" s="158"/>
      <c r="V310" s="158"/>
      <c r="W310" s="158"/>
      <c r="X310" s="158"/>
      <c r="Y310" s="158"/>
      <c r="Z310" s="147"/>
      <c r="AA310" s="147"/>
      <c r="AB310" s="147"/>
      <c r="AC310" s="147"/>
      <c r="AD310" s="147"/>
      <c r="AE310" s="147"/>
      <c r="AF310" s="147"/>
      <c r="AG310" s="147" t="s">
        <v>279</v>
      </c>
      <c r="AH310" s="147">
        <v>0</v>
      </c>
      <c r="AI310" s="147"/>
      <c r="AJ310" s="147"/>
      <c r="AK310" s="147"/>
      <c r="AL310" s="147"/>
      <c r="AM310" s="147"/>
      <c r="AN310" s="147"/>
      <c r="AO310" s="147"/>
      <c r="AP310" s="147"/>
      <c r="AQ310" s="147"/>
      <c r="AR310" s="147"/>
      <c r="AS310" s="147"/>
      <c r="AT310" s="147"/>
      <c r="AU310" s="147"/>
      <c r="AV310" s="147"/>
      <c r="AW310" s="147"/>
      <c r="AX310" s="147"/>
      <c r="AY310" s="147"/>
      <c r="AZ310" s="147"/>
      <c r="BA310" s="147"/>
      <c r="BB310" s="147"/>
      <c r="BC310" s="147"/>
      <c r="BD310" s="147"/>
      <c r="BE310" s="147"/>
      <c r="BF310" s="147"/>
      <c r="BG310" s="147"/>
      <c r="BH310" s="147"/>
    </row>
    <row r="311" spans="1:60" ht="22.5" outlineLevel="1" x14ac:dyDescent="0.2">
      <c r="A311" s="175">
        <v>94</v>
      </c>
      <c r="B311" s="176" t="s">
        <v>842</v>
      </c>
      <c r="C311" s="192" t="s">
        <v>843</v>
      </c>
      <c r="D311" s="177" t="s">
        <v>270</v>
      </c>
      <c r="E311" s="178">
        <v>20.159800000000001</v>
      </c>
      <c r="F311" s="179"/>
      <c r="G311" s="180">
        <f>ROUND(E311*F311,2)</f>
        <v>0</v>
      </c>
      <c r="H311" s="179"/>
      <c r="I311" s="180">
        <f>ROUND(E311*H311,2)</f>
        <v>0</v>
      </c>
      <c r="J311" s="179"/>
      <c r="K311" s="180">
        <f>ROUND(E311*J311,2)</f>
        <v>0</v>
      </c>
      <c r="L311" s="180">
        <v>21</v>
      </c>
      <c r="M311" s="180">
        <f>G311*(1+L311/100)</f>
        <v>0</v>
      </c>
      <c r="N311" s="178">
        <v>2.5000000000000001E-2</v>
      </c>
      <c r="O311" s="178">
        <f>ROUND(E311*N311,2)</f>
        <v>0.5</v>
      </c>
      <c r="P311" s="178">
        <v>0</v>
      </c>
      <c r="Q311" s="178">
        <f>ROUND(E311*P311,2)</f>
        <v>0</v>
      </c>
      <c r="R311" s="180" t="s">
        <v>283</v>
      </c>
      <c r="S311" s="180" t="s">
        <v>272</v>
      </c>
      <c r="T311" s="181" t="s">
        <v>272</v>
      </c>
      <c r="U311" s="158">
        <v>0</v>
      </c>
      <c r="V311" s="158">
        <f>ROUND(E311*U311,2)</f>
        <v>0</v>
      </c>
      <c r="W311" s="158"/>
      <c r="X311" s="158" t="s">
        <v>284</v>
      </c>
      <c r="Y311" s="158" t="s">
        <v>274</v>
      </c>
      <c r="Z311" s="147"/>
      <c r="AA311" s="147"/>
      <c r="AB311" s="147"/>
      <c r="AC311" s="147"/>
      <c r="AD311" s="147"/>
      <c r="AE311" s="147"/>
      <c r="AF311" s="147"/>
      <c r="AG311" s="147" t="s">
        <v>285</v>
      </c>
      <c r="AH311" s="147"/>
      <c r="AI311" s="147"/>
      <c r="AJ311" s="147"/>
      <c r="AK311" s="147"/>
      <c r="AL311" s="147"/>
      <c r="AM311" s="147"/>
      <c r="AN311" s="147"/>
      <c r="AO311" s="147"/>
      <c r="AP311" s="147"/>
      <c r="AQ311" s="147"/>
      <c r="AR311" s="147"/>
      <c r="AS311" s="147"/>
      <c r="AT311" s="147"/>
      <c r="AU311" s="147"/>
      <c r="AV311" s="147"/>
      <c r="AW311" s="147"/>
      <c r="AX311" s="147"/>
      <c r="AY311" s="147"/>
      <c r="AZ311" s="147"/>
      <c r="BA311" s="147"/>
      <c r="BB311" s="147"/>
      <c r="BC311" s="147"/>
      <c r="BD311" s="147"/>
      <c r="BE311" s="147"/>
      <c r="BF311" s="147"/>
      <c r="BG311" s="147"/>
      <c r="BH311" s="147"/>
    </row>
    <row r="312" spans="1:60" outlineLevel="2" x14ac:dyDescent="0.2">
      <c r="A312" s="154"/>
      <c r="B312" s="155"/>
      <c r="C312" s="193" t="s">
        <v>844</v>
      </c>
      <c r="D312" s="160"/>
      <c r="E312" s="161">
        <v>19.199809999999999</v>
      </c>
      <c r="F312" s="158"/>
      <c r="G312" s="158"/>
      <c r="H312" s="158"/>
      <c r="I312" s="158"/>
      <c r="J312" s="158"/>
      <c r="K312" s="158"/>
      <c r="L312" s="158"/>
      <c r="M312" s="158"/>
      <c r="N312" s="157"/>
      <c r="O312" s="157"/>
      <c r="P312" s="157"/>
      <c r="Q312" s="157"/>
      <c r="R312" s="158"/>
      <c r="S312" s="158"/>
      <c r="T312" s="158"/>
      <c r="U312" s="158"/>
      <c r="V312" s="158"/>
      <c r="W312" s="158"/>
      <c r="X312" s="158"/>
      <c r="Y312" s="158"/>
      <c r="Z312" s="147"/>
      <c r="AA312" s="147"/>
      <c r="AB312" s="147"/>
      <c r="AC312" s="147"/>
      <c r="AD312" s="147"/>
      <c r="AE312" s="147"/>
      <c r="AF312" s="147"/>
      <c r="AG312" s="147" t="s">
        <v>279</v>
      </c>
      <c r="AH312" s="147">
        <v>0</v>
      </c>
      <c r="AI312" s="147"/>
      <c r="AJ312" s="147"/>
      <c r="AK312" s="147"/>
      <c r="AL312" s="147"/>
      <c r="AM312" s="147"/>
      <c r="AN312" s="147"/>
      <c r="AO312" s="147"/>
      <c r="AP312" s="147"/>
      <c r="AQ312" s="147"/>
      <c r="AR312" s="147"/>
      <c r="AS312" s="147"/>
      <c r="AT312" s="147"/>
      <c r="AU312" s="147"/>
      <c r="AV312" s="147"/>
      <c r="AW312" s="147"/>
      <c r="AX312" s="147"/>
      <c r="AY312" s="147"/>
      <c r="AZ312" s="147"/>
      <c r="BA312" s="147"/>
      <c r="BB312" s="147"/>
      <c r="BC312" s="147"/>
      <c r="BD312" s="147"/>
      <c r="BE312" s="147"/>
      <c r="BF312" s="147"/>
      <c r="BG312" s="147"/>
      <c r="BH312" s="147"/>
    </row>
    <row r="313" spans="1:60" outlineLevel="3" x14ac:dyDescent="0.2">
      <c r="A313" s="154"/>
      <c r="B313" s="155"/>
      <c r="C313" s="195" t="s">
        <v>690</v>
      </c>
      <c r="D313" s="162"/>
      <c r="E313" s="163">
        <v>0.95999000000000001</v>
      </c>
      <c r="F313" s="158"/>
      <c r="G313" s="158"/>
      <c r="H313" s="158"/>
      <c r="I313" s="158"/>
      <c r="J313" s="158"/>
      <c r="K313" s="158"/>
      <c r="L313" s="158"/>
      <c r="M313" s="158"/>
      <c r="N313" s="157"/>
      <c r="O313" s="157"/>
      <c r="P313" s="157"/>
      <c r="Q313" s="157"/>
      <c r="R313" s="158"/>
      <c r="S313" s="158"/>
      <c r="T313" s="158"/>
      <c r="U313" s="158"/>
      <c r="V313" s="158"/>
      <c r="W313" s="158"/>
      <c r="X313" s="158"/>
      <c r="Y313" s="158"/>
      <c r="Z313" s="147"/>
      <c r="AA313" s="147"/>
      <c r="AB313" s="147"/>
      <c r="AC313" s="147"/>
      <c r="AD313" s="147"/>
      <c r="AE313" s="147"/>
      <c r="AF313" s="147"/>
      <c r="AG313" s="147" t="s">
        <v>279</v>
      </c>
      <c r="AH313" s="147">
        <v>4</v>
      </c>
      <c r="AI313" s="147"/>
      <c r="AJ313" s="147"/>
      <c r="AK313" s="147"/>
      <c r="AL313" s="147"/>
      <c r="AM313" s="147"/>
      <c r="AN313" s="147"/>
      <c r="AO313" s="147"/>
      <c r="AP313" s="147"/>
      <c r="AQ313" s="147"/>
      <c r="AR313" s="147"/>
      <c r="AS313" s="147"/>
      <c r="AT313" s="147"/>
      <c r="AU313" s="147"/>
      <c r="AV313" s="147"/>
      <c r="AW313" s="147"/>
      <c r="AX313" s="147"/>
      <c r="AY313" s="147"/>
      <c r="AZ313" s="147"/>
      <c r="BA313" s="147"/>
      <c r="BB313" s="147"/>
      <c r="BC313" s="147"/>
      <c r="BD313" s="147"/>
      <c r="BE313" s="147"/>
      <c r="BF313" s="147"/>
      <c r="BG313" s="147"/>
      <c r="BH313" s="147"/>
    </row>
    <row r="314" spans="1:60" ht="22.5" outlineLevel="1" x14ac:dyDescent="0.2">
      <c r="A314" s="175">
        <v>95</v>
      </c>
      <c r="B314" s="176" t="s">
        <v>845</v>
      </c>
      <c r="C314" s="192" t="s">
        <v>846</v>
      </c>
      <c r="D314" s="177" t="s">
        <v>270</v>
      </c>
      <c r="E314" s="178">
        <v>7.8399200000000002</v>
      </c>
      <c r="F314" s="179"/>
      <c r="G314" s="180">
        <f>ROUND(E314*F314,2)</f>
        <v>0</v>
      </c>
      <c r="H314" s="179"/>
      <c r="I314" s="180">
        <f>ROUND(E314*H314,2)</f>
        <v>0</v>
      </c>
      <c r="J314" s="179"/>
      <c r="K314" s="180">
        <f>ROUND(E314*J314,2)</f>
        <v>0</v>
      </c>
      <c r="L314" s="180">
        <v>21</v>
      </c>
      <c r="M314" s="180">
        <f>G314*(1+L314/100)</f>
        <v>0</v>
      </c>
      <c r="N314" s="178">
        <v>2.5000000000000001E-2</v>
      </c>
      <c r="O314" s="178">
        <f>ROUND(E314*N314,2)</f>
        <v>0.2</v>
      </c>
      <c r="P314" s="178">
        <v>0</v>
      </c>
      <c r="Q314" s="178">
        <f>ROUND(E314*P314,2)</f>
        <v>0</v>
      </c>
      <c r="R314" s="180" t="s">
        <v>283</v>
      </c>
      <c r="S314" s="180" t="s">
        <v>272</v>
      </c>
      <c r="T314" s="181" t="s">
        <v>272</v>
      </c>
      <c r="U314" s="158">
        <v>0</v>
      </c>
      <c r="V314" s="158">
        <f>ROUND(E314*U314,2)</f>
        <v>0</v>
      </c>
      <c r="W314" s="158"/>
      <c r="X314" s="158" t="s">
        <v>284</v>
      </c>
      <c r="Y314" s="158" t="s">
        <v>274</v>
      </c>
      <c r="Z314" s="147"/>
      <c r="AA314" s="147"/>
      <c r="AB314" s="147"/>
      <c r="AC314" s="147"/>
      <c r="AD314" s="147"/>
      <c r="AE314" s="147"/>
      <c r="AF314" s="147"/>
      <c r="AG314" s="147" t="s">
        <v>285</v>
      </c>
      <c r="AH314" s="147"/>
      <c r="AI314" s="147"/>
      <c r="AJ314" s="147"/>
      <c r="AK314" s="147"/>
      <c r="AL314" s="147"/>
      <c r="AM314" s="147"/>
      <c r="AN314" s="147"/>
      <c r="AO314" s="147"/>
      <c r="AP314" s="147"/>
      <c r="AQ314" s="147"/>
      <c r="AR314" s="147"/>
      <c r="AS314" s="147"/>
      <c r="AT314" s="147"/>
      <c r="AU314" s="147"/>
      <c r="AV314" s="147"/>
      <c r="AW314" s="147"/>
      <c r="AX314" s="147"/>
      <c r="AY314" s="147"/>
      <c r="AZ314" s="147"/>
      <c r="BA314" s="147"/>
      <c r="BB314" s="147"/>
      <c r="BC314" s="147"/>
      <c r="BD314" s="147"/>
      <c r="BE314" s="147"/>
      <c r="BF314" s="147"/>
      <c r="BG314" s="147"/>
      <c r="BH314" s="147"/>
    </row>
    <row r="315" spans="1:60" outlineLevel="2" x14ac:dyDescent="0.2">
      <c r="A315" s="154"/>
      <c r="B315" s="155"/>
      <c r="C315" s="193" t="s">
        <v>847</v>
      </c>
      <c r="D315" s="160"/>
      <c r="E315" s="161">
        <v>7.4665900000000001</v>
      </c>
      <c r="F315" s="158"/>
      <c r="G315" s="158"/>
      <c r="H315" s="158"/>
      <c r="I315" s="158"/>
      <c r="J315" s="158"/>
      <c r="K315" s="158"/>
      <c r="L315" s="158"/>
      <c r="M315" s="158"/>
      <c r="N315" s="157"/>
      <c r="O315" s="157"/>
      <c r="P315" s="157"/>
      <c r="Q315" s="157"/>
      <c r="R315" s="158"/>
      <c r="S315" s="158"/>
      <c r="T315" s="158"/>
      <c r="U315" s="158"/>
      <c r="V315" s="158"/>
      <c r="W315" s="158"/>
      <c r="X315" s="158"/>
      <c r="Y315" s="158"/>
      <c r="Z315" s="147"/>
      <c r="AA315" s="147"/>
      <c r="AB315" s="147"/>
      <c r="AC315" s="147"/>
      <c r="AD315" s="147"/>
      <c r="AE315" s="147"/>
      <c r="AF315" s="147"/>
      <c r="AG315" s="147" t="s">
        <v>279</v>
      </c>
      <c r="AH315" s="147">
        <v>0</v>
      </c>
      <c r="AI315" s="147"/>
      <c r="AJ315" s="147"/>
      <c r="AK315" s="147"/>
      <c r="AL315" s="147"/>
      <c r="AM315" s="147"/>
      <c r="AN315" s="147"/>
      <c r="AO315" s="147"/>
      <c r="AP315" s="147"/>
      <c r="AQ315" s="147"/>
      <c r="AR315" s="147"/>
      <c r="AS315" s="147"/>
      <c r="AT315" s="147"/>
      <c r="AU315" s="147"/>
      <c r="AV315" s="147"/>
      <c r="AW315" s="147"/>
      <c r="AX315" s="147"/>
      <c r="AY315" s="147"/>
      <c r="AZ315" s="147"/>
      <c r="BA315" s="147"/>
      <c r="BB315" s="147"/>
      <c r="BC315" s="147"/>
      <c r="BD315" s="147"/>
      <c r="BE315" s="147"/>
      <c r="BF315" s="147"/>
      <c r="BG315" s="147"/>
      <c r="BH315" s="147"/>
    </row>
    <row r="316" spans="1:60" outlineLevel="3" x14ac:dyDescent="0.2">
      <c r="A316" s="154"/>
      <c r="B316" s="155"/>
      <c r="C316" s="195" t="s">
        <v>690</v>
      </c>
      <c r="D316" s="162"/>
      <c r="E316" s="163">
        <v>0.37333</v>
      </c>
      <c r="F316" s="158"/>
      <c r="G316" s="158"/>
      <c r="H316" s="158"/>
      <c r="I316" s="158"/>
      <c r="J316" s="158"/>
      <c r="K316" s="158"/>
      <c r="L316" s="158"/>
      <c r="M316" s="158"/>
      <c r="N316" s="157"/>
      <c r="O316" s="157"/>
      <c r="P316" s="157"/>
      <c r="Q316" s="157"/>
      <c r="R316" s="158"/>
      <c r="S316" s="158"/>
      <c r="T316" s="158"/>
      <c r="U316" s="158"/>
      <c r="V316" s="158"/>
      <c r="W316" s="158"/>
      <c r="X316" s="158"/>
      <c r="Y316" s="158"/>
      <c r="Z316" s="147"/>
      <c r="AA316" s="147"/>
      <c r="AB316" s="147"/>
      <c r="AC316" s="147"/>
      <c r="AD316" s="147"/>
      <c r="AE316" s="147"/>
      <c r="AF316" s="147"/>
      <c r="AG316" s="147" t="s">
        <v>279</v>
      </c>
      <c r="AH316" s="147">
        <v>4</v>
      </c>
      <c r="AI316" s="147"/>
      <c r="AJ316" s="147"/>
      <c r="AK316" s="147"/>
      <c r="AL316" s="147"/>
      <c r="AM316" s="147"/>
      <c r="AN316" s="147"/>
      <c r="AO316" s="147"/>
      <c r="AP316" s="147"/>
      <c r="AQ316" s="147"/>
      <c r="AR316" s="147"/>
      <c r="AS316" s="147"/>
      <c r="AT316" s="147"/>
      <c r="AU316" s="147"/>
      <c r="AV316" s="147"/>
      <c r="AW316" s="147"/>
      <c r="AX316" s="147"/>
      <c r="AY316" s="147"/>
      <c r="AZ316" s="147"/>
      <c r="BA316" s="147"/>
      <c r="BB316" s="147"/>
      <c r="BC316" s="147"/>
      <c r="BD316" s="147"/>
      <c r="BE316" s="147"/>
      <c r="BF316" s="147"/>
      <c r="BG316" s="147"/>
      <c r="BH316" s="147"/>
    </row>
    <row r="317" spans="1:60" outlineLevel="1" x14ac:dyDescent="0.2">
      <c r="A317" s="154">
        <v>96</v>
      </c>
      <c r="B317" s="155" t="s">
        <v>848</v>
      </c>
      <c r="C317" s="196" t="s">
        <v>849</v>
      </c>
      <c r="D317" s="156" t="s">
        <v>0</v>
      </c>
      <c r="E317" s="190"/>
      <c r="F317" s="159"/>
      <c r="G317" s="158">
        <f>ROUND(E317*F317,2)</f>
        <v>0</v>
      </c>
      <c r="H317" s="159"/>
      <c r="I317" s="158">
        <f>ROUND(E317*H317,2)</f>
        <v>0</v>
      </c>
      <c r="J317" s="159"/>
      <c r="K317" s="158">
        <f>ROUND(E317*J317,2)</f>
        <v>0</v>
      </c>
      <c r="L317" s="158">
        <v>21</v>
      </c>
      <c r="M317" s="158">
        <f>G317*(1+L317/100)</f>
        <v>0</v>
      </c>
      <c r="N317" s="157">
        <v>0</v>
      </c>
      <c r="O317" s="157">
        <f>ROUND(E317*N317,2)</f>
        <v>0</v>
      </c>
      <c r="P317" s="157">
        <v>0</v>
      </c>
      <c r="Q317" s="157">
        <f>ROUND(E317*P317,2)</f>
        <v>0</v>
      </c>
      <c r="R317" s="158" t="s">
        <v>840</v>
      </c>
      <c r="S317" s="158" t="s">
        <v>272</v>
      </c>
      <c r="T317" s="158" t="s">
        <v>272</v>
      </c>
      <c r="U317" s="158">
        <v>0</v>
      </c>
      <c r="V317" s="158">
        <f>ROUND(E317*U317,2)</f>
        <v>0</v>
      </c>
      <c r="W317" s="158"/>
      <c r="X317" s="158" t="s">
        <v>361</v>
      </c>
      <c r="Y317" s="158" t="s">
        <v>274</v>
      </c>
      <c r="Z317" s="147"/>
      <c r="AA317" s="147"/>
      <c r="AB317" s="147"/>
      <c r="AC317" s="147"/>
      <c r="AD317" s="147"/>
      <c r="AE317" s="147"/>
      <c r="AF317" s="147"/>
      <c r="AG317" s="147" t="s">
        <v>362</v>
      </c>
      <c r="AH317" s="147"/>
      <c r="AI317" s="147"/>
      <c r="AJ317" s="147"/>
      <c r="AK317" s="147"/>
      <c r="AL317" s="147"/>
      <c r="AM317" s="147"/>
      <c r="AN317" s="147"/>
      <c r="AO317" s="147"/>
      <c r="AP317" s="147"/>
      <c r="AQ317" s="147"/>
      <c r="AR317" s="147"/>
      <c r="AS317" s="147"/>
      <c r="AT317" s="147"/>
      <c r="AU317" s="147"/>
      <c r="AV317" s="147"/>
      <c r="AW317" s="147"/>
      <c r="AX317" s="147"/>
      <c r="AY317" s="147"/>
      <c r="AZ317" s="147"/>
      <c r="BA317" s="147"/>
      <c r="BB317" s="147"/>
      <c r="BC317" s="147"/>
      <c r="BD317" s="147"/>
      <c r="BE317" s="147"/>
      <c r="BF317" s="147"/>
      <c r="BG317" s="147"/>
      <c r="BH317" s="147"/>
    </row>
    <row r="318" spans="1:60" outlineLevel="2" x14ac:dyDescent="0.2">
      <c r="A318" s="154"/>
      <c r="B318" s="155"/>
      <c r="C318" s="264" t="s">
        <v>370</v>
      </c>
      <c r="D318" s="265"/>
      <c r="E318" s="265"/>
      <c r="F318" s="265"/>
      <c r="G318" s="265"/>
      <c r="H318" s="158"/>
      <c r="I318" s="158"/>
      <c r="J318" s="158"/>
      <c r="K318" s="158"/>
      <c r="L318" s="158"/>
      <c r="M318" s="158"/>
      <c r="N318" s="157"/>
      <c r="O318" s="157"/>
      <c r="P318" s="157"/>
      <c r="Q318" s="157"/>
      <c r="R318" s="158"/>
      <c r="S318" s="158"/>
      <c r="T318" s="158"/>
      <c r="U318" s="158"/>
      <c r="V318" s="158"/>
      <c r="W318" s="158"/>
      <c r="X318" s="158"/>
      <c r="Y318" s="158"/>
      <c r="Z318" s="147"/>
      <c r="AA318" s="147"/>
      <c r="AB318" s="147"/>
      <c r="AC318" s="147"/>
      <c r="AD318" s="147"/>
      <c r="AE318" s="147"/>
      <c r="AF318" s="147"/>
      <c r="AG318" s="147" t="s">
        <v>277</v>
      </c>
      <c r="AH318" s="147"/>
      <c r="AI318" s="147"/>
      <c r="AJ318" s="147"/>
      <c r="AK318" s="147"/>
      <c r="AL318" s="147"/>
      <c r="AM318" s="147"/>
      <c r="AN318" s="147"/>
      <c r="AO318" s="147"/>
      <c r="AP318" s="147"/>
      <c r="AQ318" s="147"/>
      <c r="AR318" s="147"/>
      <c r="AS318" s="147"/>
      <c r="AT318" s="147"/>
      <c r="AU318" s="147"/>
      <c r="AV318" s="147"/>
      <c r="AW318" s="147"/>
      <c r="AX318" s="147"/>
      <c r="AY318" s="147"/>
      <c r="AZ318" s="147"/>
      <c r="BA318" s="147"/>
      <c r="BB318" s="147"/>
      <c r="BC318" s="147"/>
      <c r="BD318" s="147"/>
      <c r="BE318" s="147"/>
      <c r="BF318" s="147"/>
      <c r="BG318" s="147"/>
      <c r="BH318" s="147"/>
    </row>
    <row r="319" spans="1:60" x14ac:dyDescent="0.2">
      <c r="A319" s="165" t="s">
        <v>266</v>
      </c>
      <c r="B319" s="166" t="s">
        <v>194</v>
      </c>
      <c r="C319" s="191" t="s">
        <v>195</v>
      </c>
      <c r="D319" s="167"/>
      <c r="E319" s="168"/>
      <c r="F319" s="169"/>
      <c r="G319" s="169">
        <f>SUMIF(AG320:AG329,"&lt;&gt;NOR",G320:G329)</f>
        <v>0</v>
      </c>
      <c r="H319" s="169"/>
      <c r="I319" s="169">
        <f>SUM(I320:I329)</f>
        <v>0</v>
      </c>
      <c r="J319" s="169"/>
      <c r="K319" s="169">
        <f>SUM(K320:K329)</f>
        <v>0</v>
      </c>
      <c r="L319" s="169"/>
      <c r="M319" s="169">
        <f>SUM(M320:M329)</f>
        <v>0</v>
      </c>
      <c r="N319" s="168"/>
      <c r="O319" s="168">
        <f>SUM(O320:O329)</f>
        <v>1.01</v>
      </c>
      <c r="P319" s="168"/>
      <c r="Q319" s="168">
        <f>SUM(Q320:Q329)</f>
        <v>0</v>
      </c>
      <c r="R319" s="169"/>
      <c r="S319" s="169"/>
      <c r="T319" s="170"/>
      <c r="U319" s="164"/>
      <c r="V319" s="164">
        <f>SUM(V320:V329)</f>
        <v>2.92</v>
      </c>
      <c r="W319" s="164"/>
      <c r="X319" s="164"/>
      <c r="Y319" s="164"/>
      <c r="AG319" t="s">
        <v>267</v>
      </c>
    </row>
    <row r="320" spans="1:60" ht="33.75" outlineLevel="1" x14ac:dyDescent="0.2">
      <c r="A320" s="175">
        <v>97</v>
      </c>
      <c r="B320" s="176" t="s">
        <v>850</v>
      </c>
      <c r="C320" s="192" t="s">
        <v>851</v>
      </c>
      <c r="D320" s="177" t="s">
        <v>395</v>
      </c>
      <c r="E320" s="178">
        <v>41.96</v>
      </c>
      <c r="F320" s="179"/>
      <c r="G320" s="180">
        <f>ROUND(E320*F320,2)</f>
        <v>0</v>
      </c>
      <c r="H320" s="179"/>
      <c r="I320" s="180">
        <f>ROUND(E320*H320,2)</f>
        <v>0</v>
      </c>
      <c r="J320" s="179"/>
      <c r="K320" s="180">
        <f>ROUND(E320*J320,2)</f>
        <v>0</v>
      </c>
      <c r="L320" s="180">
        <v>21</v>
      </c>
      <c r="M320" s="180">
        <f>G320*(1+L320/100)</f>
        <v>0</v>
      </c>
      <c r="N320" s="178">
        <v>0</v>
      </c>
      <c r="O320" s="178">
        <f>ROUND(E320*N320,2)</f>
        <v>0</v>
      </c>
      <c r="P320" s="178">
        <v>0</v>
      </c>
      <c r="Q320" s="178">
        <f>ROUND(E320*P320,2)</f>
        <v>0</v>
      </c>
      <c r="R320" s="180" t="s">
        <v>383</v>
      </c>
      <c r="S320" s="180" t="s">
        <v>272</v>
      </c>
      <c r="T320" s="181" t="s">
        <v>272</v>
      </c>
      <c r="U320" s="158">
        <v>6.9599999999999995E-2</v>
      </c>
      <c r="V320" s="158">
        <f>ROUND(E320*U320,2)</f>
        <v>2.92</v>
      </c>
      <c r="W320" s="158"/>
      <c r="X320" s="158" t="s">
        <v>273</v>
      </c>
      <c r="Y320" s="158" t="s">
        <v>274</v>
      </c>
      <c r="Z320" s="147"/>
      <c r="AA320" s="147"/>
      <c r="AB320" s="147"/>
      <c r="AC320" s="147"/>
      <c r="AD320" s="147"/>
      <c r="AE320" s="147"/>
      <c r="AF320" s="147"/>
      <c r="AG320" s="147" t="s">
        <v>275</v>
      </c>
      <c r="AH320" s="147"/>
      <c r="AI320" s="147"/>
      <c r="AJ320" s="147"/>
      <c r="AK320" s="147"/>
      <c r="AL320" s="147"/>
      <c r="AM320" s="147"/>
      <c r="AN320" s="147"/>
      <c r="AO320" s="147"/>
      <c r="AP320" s="147"/>
      <c r="AQ320" s="147"/>
      <c r="AR320" s="147"/>
      <c r="AS320" s="147"/>
      <c r="AT320" s="147"/>
      <c r="AU320" s="147"/>
      <c r="AV320" s="147"/>
      <c r="AW320" s="147"/>
      <c r="AX320" s="147"/>
      <c r="AY320" s="147"/>
      <c r="AZ320" s="147"/>
      <c r="BA320" s="147"/>
      <c r="BB320" s="147"/>
      <c r="BC320" s="147"/>
      <c r="BD320" s="147"/>
      <c r="BE320" s="147"/>
      <c r="BF320" s="147"/>
      <c r="BG320" s="147"/>
      <c r="BH320" s="147"/>
    </row>
    <row r="321" spans="1:60" outlineLevel="2" x14ac:dyDescent="0.2">
      <c r="A321" s="154"/>
      <c r="B321" s="155"/>
      <c r="C321" s="193" t="s">
        <v>852</v>
      </c>
      <c r="D321" s="160"/>
      <c r="E321" s="161">
        <v>41.96</v>
      </c>
      <c r="F321" s="158"/>
      <c r="G321" s="158"/>
      <c r="H321" s="158"/>
      <c r="I321" s="158"/>
      <c r="J321" s="158"/>
      <c r="K321" s="158"/>
      <c r="L321" s="158"/>
      <c r="M321" s="158"/>
      <c r="N321" s="157"/>
      <c r="O321" s="157"/>
      <c r="P321" s="157"/>
      <c r="Q321" s="157"/>
      <c r="R321" s="158"/>
      <c r="S321" s="158"/>
      <c r="T321" s="158"/>
      <c r="U321" s="158"/>
      <c r="V321" s="158"/>
      <c r="W321" s="158"/>
      <c r="X321" s="158"/>
      <c r="Y321" s="158"/>
      <c r="Z321" s="147"/>
      <c r="AA321" s="147"/>
      <c r="AB321" s="147"/>
      <c r="AC321" s="147"/>
      <c r="AD321" s="147"/>
      <c r="AE321" s="147"/>
      <c r="AF321" s="147"/>
      <c r="AG321" s="147" t="s">
        <v>279</v>
      </c>
      <c r="AH321" s="147">
        <v>0</v>
      </c>
      <c r="AI321" s="147"/>
      <c r="AJ321" s="147"/>
      <c r="AK321" s="147"/>
      <c r="AL321" s="147"/>
      <c r="AM321" s="147"/>
      <c r="AN321" s="147"/>
      <c r="AO321" s="147"/>
      <c r="AP321" s="147"/>
      <c r="AQ321" s="147"/>
      <c r="AR321" s="147"/>
      <c r="AS321" s="147"/>
      <c r="AT321" s="147"/>
      <c r="AU321" s="147"/>
      <c r="AV321" s="147"/>
      <c r="AW321" s="147"/>
      <c r="AX321" s="147"/>
      <c r="AY321" s="147"/>
      <c r="AZ321" s="147"/>
      <c r="BA321" s="147"/>
      <c r="BB321" s="147"/>
      <c r="BC321" s="147"/>
      <c r="BD321" s="147"/>
      <c r="BE321" s="147"/>
      <c r="BF321" s="147"/>
      <c r="BG321" s="147"/>
      <c r="BH321" s="147"/>
    </row>
    <row r="322" spans="1:60" outlineLevel="1" x14ac:dyDescent="0.2">
      <c r="A322" s="175">
        <v>98</v>
      </c>
      <c r="B322" s="176" t="s">
        <v>853</v>
      </c>
      <c r="C322" s="192" t="s">
        <v>854</v>
      </c>
      <c r="D322" s="177" t="s">
        <v>855</v>
      </c>
      <c r="E322" s="178">
        <v>10.59</v>
      </c>
      <c r="F322" s="179"/>
      <c r="G322" s="180">
        <f>ROUND(E322*F322,2)</f>
        <v>0</v>
      </c>
      <c r="H322" s="179"/>
      <c r="I322" s="180">
        <f>ROUND(E322*H322,2)</f>
        <v>0</v>
      </c>
      <c r="J322" s="179"/>
      <c r="K322" s="180">
        <f>ROUND(E322*J322,2)</f>
        <v>0</v>
      </c>
      <c r="L322" s="180">
        <v>21</v>
      </c>
      <c r="M322" s="180">
        <f>G322*(1+L322/100)</f>
        <v>0</v>
      </c>
      <c r="N322" s="178">
        <v>0</v>
      </c>
      <c r="O322" s="178">
        <f>ROUND(E322*N322,2)</f>
        <v>0</v>
      </c>
      <c r="P322" s="178">
        <v>0</v>
      </c>
      <c r="Q322" s="178">
        <f>ROUND(E322*P322,2)</f>
        <v>0</v>
      </c>
      <c r="R322" s="180"/>
      <c r="S322" s="180" t="s">
        <v>290</v>
      </c>
      <c r="T322" s="181" t="s">
        <v>291</v>
      </c>
      <c r="U322" s="158">
        <v>0</v>
      </c>
      <c r="V322" s="158">
        <f>ROUND(E322*U322,2)</f>
        <v>0</v>
      </c>
      <c r="W322" s="158"/>
      <c r="X322" s="158" t="s">
        <v>273</v>
      </c>
      <c r="Y322" s="158" t="s">
        <v>274</v>
      </c>
      <c r="Z322" s="147"/>
      <c r="AA322" s="147"/>
      <c r="AB322" s="147"/>
      <c r="AC322" s="147"/>
      <c r="AD322" s="147"/>
      <c r="AE322" s="147"/>
      <c r="AF322" s="147"/>
      <c r="AG322" s="147" t="s">
        <v>275</v>
      </c>
      <c r="AH322" s="147"/>
      <c r="AI322" s="147"/>
      <c r="AJ322" s="147"/>
      <c r="AK322" s="147"/>
      <c r="AL322" s="147"/>
      <c r="AM322" s="147"/>
      <c r="AN322" s="147"/>
      <c r="AO322" s="147"/>
      <c r="AP322" s="147"/>
      <c r="AQ322" s="147"/>
      <c r="AR322" s="147"/>
      <c r="AS322" s="147"/>
      <c r="AT322" s="147"/>
      <c r="AU322" s="147"/>
      <c r="AV322" s="147"/>
      <c r="AW322" s="147"/>
      <c r="AX322" s="147"/>
      <c r="AY322" s="147"/>
      <c r="AZ322" s="147"/>
      <c r="BA322" s="147"/>
      <c r="BB322" s="147"/>
      <c r="BC322" s="147"/>
      <c r="BD322" s="147"/>
      <c r="BE322" s="147"/>
      <c r="BF322" s="147"/>
      <c r="BG322" s="147"/>
      <c r="BH322" s="147"/>
    </row>
    <row r="323" spans="1:60" outlineLevel="2" x14ac:dyDescent="0.2">
      <c r="A323" s="154"/>
      <c r="B323" s="155"/>
      <c r="C323" s="193" t="s">
        <v>856</v>
      </c>
      <c r="D323" s="160"/>
      <c r="E323" s="161">
        <v>10.59</v>
      </c>
      <c r="F323" s="158"/>
      <c r="G323" s="158"/>
      <c r="H323" s="158"/>
      <c r="I323" s="158"/>
      <c r="J323" s="158"/>
      <c r="K323" s="158"/>
      <c r="L323" s="158"/>
      <c r="M323" s="158"/>
      <c r="N323" s="157"/>
      <c r="O323" s="157"/>
      <c r="P323" s="157"/>
      <c r="Q323" s="157"/>
      <c r="R323" s="158"/>
      <c r="S323" s="158"/>
      <c r="T323" s="158"/>
      <c r="U323" s="158"/>
      <c r="V323" s="158"/>
      <c r="W323" s="158"/>
      <c r="X323" s="158"/>
      <c r="Y323" s="158"/>
      <c r="Z323" s="147"/>
      <c r="AA323" s="147"/>
      <c r="AB323" s="147"/>
      <c r="AC323" s="147"/>
      <c r="AD323" s="147"/>
      <c r="AE323" s="147"/>
      <c r="AF323" s="147"/>
      <c r="AG323" s="147" t="s">
        <v>279</v>
      </c>
      <c r="AH323" s="147">
        <v>0</v>
      </c>
      <c r="AI323" s="147"/>
      <c r="AJ323" s="147"/>
      <c r="AK323" s="147"/>
      <c r="AL323" s="147"/>
      <c r="AM323" s="147"/>
      <c r="AN323" s="147"/>
      <c r="AO323" s="147"/>
      <c r="AP323" s="147"/>
      <c r="AQ323" s="147"/>
      <c r="AR323" s="147"/>
      <c r="AS323" s="147"/>
      <c r="AT323" s="147"/>
      <c r="AU323" s="147"/>
      <c r="AV323" s="147"/>
      <c r="AW323" s="147"/>
      <c r="AX323" s="147"/>
      <c r="AY323" s="147"/>
      <c r="AZ323" s="147"/>
      <c r="BA323" s="147"/>
      <c r="BB323" s="147"/>
      <c r="BC323" s="147"/>
      <c r="BD323" s="147"/>
      <c r="BE323" s="147"/>
      <c r="BF323" s="147"/>
      <c r="BG323" s="147"/>
      <c r="BH323" s="147"/>
    </row>
    <row r="324" spans="1:60" outlineLevel="1" x14ac:dyDescent="0.2">
      <c r="A324" s="175">
        <v>99</v>
      </c>
      <c r="B324" s="176" t="s">
        <v>857</v>
      </c>
      <c r="C324" s="192" t="s">
        <v>858</v>
      </c>
      <c r="D324" s="177" t="s">
        <v>270</v>
      </c>
      <c r="E324" s="178">
        <v>2.0288300000000001</v>
      </c>
      <c r="F324" s="179"/>
      <c r="G324" s="180">
        <f>ROUND(E324*F324,2)</f>
        <v>0</v>
      </c>
      <c r="H324" s="179"/>
      <c r="I324" s="180">
        <f>ROUND(E324*H324,2)</f>
        <v>0</v>
      </c>
      <c r="J324" s="179"/>
      <c r="K324" s="180">
        <f>ROUND(E324*J324,2)</f>
        <v>0</v>
      </c>
      <c r="L324" s="180">
        <v>21</v>
      </c>
      <c r="M324" s="180">
        <f>G324*(1+L324/100)</f>
        <v>0</v>
      </c>
      <c r="N324" s="178">
        <v>0.5</v>
      </c>
      <c r="O324" s="178">
        <f>ROUND(E324*N324,2)</f>
        <v>1.01</v>
      </c>
      <c r="P324" s="178">
        <v>0</v>
      </c>
      <c r="Q324" s="178">
        <f>ROUND(E324*P324,2)</f>
        <v>0</v>
      </c>
      <c r="R324" s="180" t="s">
        <v>283</v>
      </c>
      <c r="S324" s="180" t="s">
        <v>272</v>
      </c>
      <c r="T324" s="181" t="s">
        <v>272</v>
      </c>
      <c r="U324" s="158">
        <v>0</v>
      </c>
      <c r="V324" s="158">
        <f>ROUND(E324*U324,2)</f>
        <v>0</v>
      </c>
      <c r="W324" s="158"/>
      <c r="X324" s="158" t="s">
        <v>284</v>
      </c>
      <c r="Y324" s="158" t="s">
        <v>274</v>
      </c>
      <c r="Z324" s="147"/>
      <c r="AA324" s="147"/>
      <c r="AB324" s="147"/>
      <c r="AC324" s="147"/>
      <c r="AD324" s="147"/>
      <c r="AE324" s="147"/>
      <c r="AF324" s="147"/>
      <c r="AG324" s="147" t="s">
        <v>285</v>
      </c>
      <c r="AH324" s="147"/>
      <c r="AI324" s="147"/>
      <c r="AJ324" s="147"/>
      <c r="AK324" s="147"/>
      <c r="AL324" s="147"/>
      <c r="AM324" s="147"/>
      <c r="AN324" s="147"/>
      <c r="AO324" s="147"/>
      <c r="AP324" s="147"/>
      <c r="AQ324" s="147"/>
      <c r="AR324" s="147"/>
      <c r="AS324" s="147"/>
      <c r="AT324" s="147"/>
      <c r="AU324" s="147"/>
      <c r="AV324" s="147"/>
      <c r="AW324" s="147"/>
      <c r="AX324" s="147"/>
      <c r="AY324" s="147"/>
      <c r="AZ324" s="147"/>
      <c r="BA324" s="147"/>
      <c r="BB324" s="147"/>
      <c r="BC324" s="147"/>
      <c r="BD324" s="147"/>
      <c r="BE324" s="147"/>
      <c r="BF324" s="147"/>
      <c r="BG324" s="147"/>
      <c r="BH324" s="147"/>
    </row>
    <row r="325" spans="1:60" outlineLevel="2" x14ac:dyDescent="0.2">
      <c r="A325" s="154"/>
      <c r="B325" s="155"/>
      <c r="C325" s="193" t="s">
        <v>859</v>
      </c>
      <c r="D325" s="160"/>
      <c r="E325" s="161">
        <v>0.94410000000000005</v>
      </c>
      <c r="F325" s="158"/>
      <c r="G325" s="158"/>
      <c r="H325" s="158"/>
      <c r="I325" s="158"/>
      <c r="J325" s="158"/>
      <c r="K325" s="158"/>
      <c r="L325" s="158"/>
      <c r="M325" s="158"/>
      <c r="N325" s="157"/>
      <c r="O325" s="157"/>
      <c r="P325" s="157"/>
      <c r="Q325" s="157"/>
      <c r="R325" s="158"/>
      <c r="S325" s="158"/>
      <c r="T325" s="158"/>
      <c r="U325" s="158"/>
      <c r="V325" s="158"/>
      <c r="W325" s="158"/>
      <c r="X325" s="158"/>
      <c r="Y325" s="158"/>
      <c r="Z325" s="147"/>
      <c r="AA325" s="147"/>
      <c r="AB325" s="147"/>
      <c r="AC325" s="147"/>
      <c r="AD325" s="147"/>
      <c r="AE325" s="147"/>
      <c r="AF325" s="147"/>
      <c r="AG325" s="147" t="s">
        <v>279</v>
      </c>
      <c r="AH325" s="147">
        <v>0</v>
      </c>
      <c r="AI325" s="147"/>
      <c r="AJ325" s="147"/>
      <c r="AK325" s="147"/>
      <c r="AL325" s="147"/>
      <c r="AM325" s="147"/>
      <c r="AN325" s="147"/>
      <c r="AO325" s="147"/>
      <c r="AP325" s="147"/>
      <c r="AQ325" s="147"/>
      <c r="AR325" s="147"/>
      <c r="AS325" s="147"/>
      <c r="AT325" s="147"/>
      <c r="AU325" s="147"/>
      <c r="AV325" s="147"/>
      <c r="AW325" s="147"/>
      <c r="AX325" s="147"/>
      <c r="AY325" s="147"/>
      <c r="AZ325" s="147"/>
      <c r="BA325" s="147"/>
      <c r="BB325" s="147"/>
      <c r="BC325" s="147"/>
      <c r="BD325" s="147"/>
      <c r="BE325" s="147"/>
      <c r="BF325" s="147"/>
      <c r="BG325" s="147"/>
      <c r="BH325" s="147"/>
    </row>
    <row r="326" spans="1:60" outlineLevel="3" x14ac:dyDescent="0.2">
      <c r="A326" s="154"/>
      <c r="B326" s="155"/>
      <c r="C326" s="193" t="s">
        <v>860</v>
      </c>
      <c r="D326" s="160"/>
      <c r="E326" s="161">
        <v>0.74660000000000004</v>
      </c>
      <c r="F326" s="158"/>
      <c r="G326" s="158"/>
      <c r="H326" s="158"/>
      <c r="I326" s="158"/>
      <c r="J326" s="158"/>
      <c r="K326" s="158"/>
      <c r="L326" s="158"/>
      <c r="M326" s="158"/>
      <c r="N326" s="157"/>
      <c r="O326" s="157"/>
      <c r="P326" s="157"/>
      <c r="Q326" s="157"/>
      <c r="R326" s="158"/>
      <c r="S326" s="158"/>
      <c r="T326" s="158"/>
      <c r="U326" s="158"/>
      <c r="V326" s="158"/>
      <c r="W326" s="158"/>
      <c r="X326" s="158"/>
      <c r="Y326" s="158"/>
      <c r="Z326" s="147"/>
      <c r="AA326" s="147"/>
      <c r="AB326" s="147"/>
      <c r="AC326" s="147"/>
      <c r="AD326" s="147"/>
      <c r="AE326" s="147"/>
      <c r="AF326" s="147"/>
      <c r="AG326" s="147" t="s">
        <v>279</v>
      </c>
      <c r="AH326" s="147">
        <v>0</v>
      </c>
      <c r="AI326" s="147"/>
      <c r="AJ326" s="147"/>
      <c r="AK326" s="147"/>
      <c r="AL326" s="147"/>
      <c r="AM326" s="147"/>
      <c r="AN326" s="147"/>
      <c r="AO326" s="147"/>
      <c r="AP326" s="147"/>
      <c r="AQ326" s="147"/>
      <c r="AR326" s="147"/>
      <c r="AS326" s="147"/>
      <c r="AT326" s="147"/>
      <c r="AU326" s="147"/>
      <c r="AV326" s="147"/>
      <c r="AW326" s="147"/>
      <c r="AX326" s="147"/>
      <c r="AY326" s="147"/>
      <c r="AZ326" s="147"/>
      <c r="BA326" s="147"/>
      <c r="BB326" s="147"/>
      <c r="BC326" s="147"/>
      <c r="BD326" s="147"/>
      <c r="BE326" s="147"/>
      <c r="BF326" s="147"/>
      <c r="BG326" s="147"/>
      <c r="BH326" s="147"/>
    </row>
    <row r="327" spans="1:60" outlineLevel="3" x14ac:dyDescent="0.2">
      <c r="A327" s="154"/>
      <c r="B327" s="155"/>
      <c r="C327" s="195" t="s">
        <v>861</v>
      </c>
      <c r="D327" s="162"/>
      <c r="E327" s="163">
        <v>0.33814</v>
      </c>
      <c r="F327" s="158"/>
      <c r="G327" s="158"/>
      <c r="H327" s="158"/>
      <c r="I327" s="158"/>
      <c r="J327" s="158"/>
      <c r="K327" s="158"/>
      <c r="L327" s="158"/>
      <c r="M327" s="158"/>
      <c r="N327" s="157"/>
      <c r="O327" s="157"/>
      <c r="P327" s="157"/>
      <c r="Q327" s="157"/>
      <c r="R327" s="158"/>
      <c r="S327" s="158"/>
      <c r="T327" s="158"/>
      <c r="U327" s="158"/>
      <c r="V327" s="158"/>
      <c r="W327" s="158"/>
      <c r="X327" s="158"/>
      <c r="Y327" s="158"/>
      <c r="Z327" s="147"/>
      <c r="AA327" s="147"/>
      <c r="AB327" s="147"/>
      <c r="AC327" s="147"/>
      <c r="AD327" s="147"/>
      <c r="AE327" s="147"/>
      <c r="AF327" s="147"/>
      <c r="AG327" s="147" t="s">
        <v>279</v>
      </c>
      <c r="AH327" s="147">
        <v>4</v>
      </c>
      <c r="AI327" s="147"/>
      <c r="AJ327" s="147"/>
      <c r="AK327" s="147"/>
      <c r="AL327" s="147"/>
      <c r="AM327" s="147"/>
      <c r="AN327" s="147"/>
      <c r="AO327" s="147"/>
      <c r="AP327" s="147"/>
      <c r="AQ327" s="147"/>
      <c r="AR327" s="147"/>
      <c r="AS327" s="147"/>
      <c r="AT327" s="147"/>
      <c r="AU327" s="147"/>
      <c r="AV327" s="147"/>
      <c r="AW327" s="147"/>
      <c r="AX327" s="147"/>
      <c r="AY327" s="147"/>
      <c r="AZ327" s="147"/>
      <c r="BA327" s="147"/>
      <c r="BB327" s="147"/>
      <c r="BC327" s="147"/>
      <c r="BD327" s="147"/>
      <c r="BE327" s="147"/>
      <c r="BF327" s="147"/>
      <c r="BG327" s="147"/>
      <c r="BH327" s="147"/>
    </row>
    <row r="328" spans="1:60" outlineLevel="1" x14ac:dyDescent="0.2">
      <c r="A328" s="154">
        <v>100</v>
      </c>
      <c r="B328" s="155" t="s">
        <v>391</v>
      </c>
      <c r="C328" s="196" t="s">
        <v>392</v>
      </c>
      <c r="D328" s="156" t="s">
        <v>0</v>
      </c>
      <c r="E328" s="190"/>
      <c r="F328" s="159"/>
      <c r="G328" s="158">
        <f>ROUND(E328*F328,2)</f>
        <v>0</v>
      </c>
      <c r="H328" s="159"/>
      <c r="I328" s="158">
        <f>ROUND(E328*H328,2)</f>
        <v>0</v>
      </c>
      <c r="J328" s="159"/>
      <c r="K328" s="158">
        <f>ROUND(E328*J328,2)</f>
        <v>0</v>
      </c>
      <c r="L328" s="158">
        <v>21</v>
      </c>
      <c r="M328" s="158">
        <f>G328*(1+L328/100)</f>
        <v>0</v>
      </c>
      <c r="N328" s="157">
        <v>0</v>
      </c>
      <c r="O328" s="157">
        <f>ROUND(E328*N328,2)</f>
        <v>0</v>
      </c>
      <c r="P328" s="157">
        <v>0</v>
      </c>
      <c r="Q328" s="157">
        <f>ROUND(E328*P328,2)</f>
        <v>0</v>
      </c>
      <c r="R328" s="158" t="s">
        <v>383</v>
      </c>
      <c r="S328" s="158" t="s">
        <v>272</v>
      </c>
      <c r="T328" s="158" t="s">
        <v>272</v>
      </c>
      <c r="U328" s="158">
        <v>0</v>
      </c>
      <c r="V328" s="158">
        <f>ROUND(E328*U328,2)</f>
        <v>0</v>
      </c>
      <c r="W328" s="158"/>
      <c r="X328" s="158" t="s">
        <v>361</v>
      </c>
      <c r="Y328" s="158" t="s">
        <v>274</v>
      </c>
      <c r="Z328" s="147"/>
      <c r="AA328" s="147"/>
      <c r="AB328" s="147"/>
      <c r="AC328" s="147"/>
      <c r="AD328" s="147"/>
      <c r="AE328" s="147"/>
      <c r="AF328" s="147"/>
      <c r="AG328" s="147" t="s">
        <v>362</v>
      </c>
      <c r="AH328" s="147"/>
      <c r="AI328" s="147"/>
      <c r="AJ328" s="147"/>
      <c r="AK328" s="147"/>
      <c r="AL328" s="147"/>
      <c r="AM328" s="147"/>
      <c r="AN328" s="147"/>
      <c r="AO328" s="147"/>
      <c r="AP328" s="147"/>
      <c r="AQ328" s="147"/>
      <c r="AR328" s="147"/>
      <c r="AS328" s="147"/>
      <c r="AT328" s="147"/>
      <c r="AU328" s="147"/>
      <c r="AV328" s="147"/>
      <c r="AW328" s="147"/>
      <c r="AX328" s="147"/>
      <c r="AY328" s="147"/>
      <c r="AZ328" s="147"/>
      <c r="BA328" s="147"/>
      <c r="BB328" s="147"/>
      <c r="BC328" s="147"/>
      <c r="BD328" s="147"/>
      <c r="BE328" s="147"/>
      <c r="BF328" s="147"/>
      <c r="BG328" s="147"/>
      <c r="BH328" s="147"/>
    </row>
    <row r="329" spans="1:60" outlineLevel="2" x14ac:dyDescent="0.2">
      <c r="A329" s="154"/>
      <c r="B329" s="155"/>
      <c r="C329" s="264" t="s">
        <v>370</v>
      </c>
      <c r="D329" s="265"/>
      <c r="E329" s="265"/>
      <c r="F329" s="265"/>
      <c r="G329" s="265"/>
      <c r="H329" s="158"/>
      <c r="I329" s="158"/>
      <c r="J329" s="158"/>
      <c r="K329" s="158"/>
      <c r="L329" s="158"/>
      <c r="M329" s="158"/>
      <c r="N329" s="157"/>
      <c r="O329" s="157"/>
      <c r="P329" s="157"/>
      <c r="Q329" s="157"/>
      <c r="R329" s="158"/>
      <c r="S329" s="158"/>
      <c r="T329" s="158"/>
      <c r="U329" s="158"/>
      <c r="V329" s="158"/>
      <c r="W329" s="158"/>
      <c r="X329" s="158"/>
      <c r="Y329" s="158"/>
      <c r="Z329" s="147"/>
      <c r="AA329" s="147"/>
      <c r="AB329" s="147"/>
      <c r="AC329" s="147"/>
      <c r="AD329" s="147"/>
      <c r="AE329" s="147"/>
      <c r="AF329" s="147"/>
      <c r="AG329" s="147" t="s">
        <v>277</v>
      </c>
      <c r="AH329" s="147"/>
      <c r="AI329" s="147"/>
      <c r="AJ329" s="147"/>
      <c r="AK329" s="147"/>
      <c r="AL329" s="147"/>
      <c r="AM329" s="147"/>
      <c r="AN329" s="147"/>
      <c r="AO329" s="147"/>
      <c r="AP329" s="147"/>
      <c r="AQ329" s="147"/>
      <c r="AR329" s="147"/>
      <c r="AS329" s="147"/>
      <c r="AT329" s="147"/>
      <c r="AU329" s="147"/>
      <c r="AV329" s="147"/>
      <c r="AW329" s="147"/>
      <c r="AX329" s="147"/>
      <c r="AY329" s="147"/>
      <c r="AZ329" s="147"/>
      <c r="BA329" s="147"/>
      <c r="BB329" s="147"/>
      <c r="BC329" s="147"/>
      <c r="BD329" s="147"/>
      <c r="BE329" s="147"/>
      <c r="BF329" s="147"/>
      <c r="BG329" s="147"/>
      <c r="BH329" s="147"/>
    </row>
    <row r="330" spans="1:60" x14ac:dyDescent="0.2">
      <c r="A330" s="165" t="s">
        <v>266</v>
      </c>
      <c r="B330" s="166" t="s">
        <v>196</v>
      </c>
      <c r="C330" s="191" t="s">
        <v>197</v>
      </c>
      <c r="D330" s="167"/>
      <c r="E330" s="168"/>
      <c r="F330" s="169"/>
      <c r="G330" s="169">
        <f>SUMIF(AG331:AG348,"&lt;&gt;NOR",G331:G348)</f>
        <v>0</v>
      </c>
      <c r="H330" s="169"/>
      <c r="I330" s="169">
        <f>SUM(I331:I348)</f>
        <v>0</v>
      </c>
      <c r="J330" s="169"/>
      <c r="K330" s="169">
        <f>SUM(K331:K348)</f>
        <v>0</v>
      </c>
      <c r="L330" s="169"/>
      <c r="M330" s="169">
        <f>SUM(M331:M348)</f>
        <v>0</v>
      </c>
      <c r="N330" s="168"/>
      <c r="O330" s="168">
        <f>SUM(O331:O348)</f>
        <v>0.13999999999999999</v>
      </c>
      <c r="P330" s="168"/>
      <c r="Q330" s="168">
        <f>SUM(Q331:Q348)</f>
        <v>0</v>
      </c>
      <c r="R330" s="169"/>
      <c r="S330" s="169"/>
      <c r="T330" s="170"/>
      <c r="U330" s="164"/>
      <c r="V330" s="164">
        <f>SUM(V331:V348)</f>
        <v>29.83</v>
      </c>
      <c r="W330" s="164"/>
      <c r="X330" s="164"/>
      <c r="Y330" s="164"/>
      <c r="AG330" t="s">
        <v>267</v>
      </c>
    </row>
    <row r="331" spans="1:60" ht="22.5" outlineLevel="1" x14ac:dyDescent="0.2">
      <c r="A331" s="175">
        <v>101</v>
      </c>
      <c r="B331" s="176" t="s">
        <v>862</v>
      </c>
      <c r="C331" s="192" t="s">
        <v>863</v>
      </c>
      <c r="D331" s="177" t="s">
        <v>395</v>
      </c>
      <c r="E331" s="178">
        <v>13.1</v>
      </c>
      <c r="F331" s="179"/>
      <c r="G331" s="180">
        <f>ROUND(E331*F331,2)</f>
        <v>0</v>
      </c>
      <c r="H331" s="179"/>
      <c r="I331" s="180">
        <f>ROUND(E331*H331,2)</f>
        <v>0</v>
      </c>
      <c r="J331" s="179"/>
      <c r="K331" s="180">
        <f>ROUND(E331*J331,2)</f>
        <v>0</v>
      </c>
      <c r="L331" s="180">
        <v>21</v>
      </c>
      <c r="M331" s="180">
        <f>G331*(1+L331/100)</f>
        <v>0</v>
      </c>
      <c r="N331" s="178">
        <v>1.73E-3</v>
      </c>
      <c r="O331" s="178">
        <f>ROUND(E331*N331,2)</f>
        <v>0.02</v>
      </c>
      <c r="P331" s="178">
        <v>0</v>
      </c>
      <c r="Q331" s="178">
        <f>ROUND(E331*P331,2)</f>
        <v>0</v>
      </c>
      <c r="R331" s="180" t="s">
        <v>396</v>
      </c>
      <c r="S331" s="180" t="s">
        <v>272</v>
      </c>
      <c r="T331" s="181" t="s">
        <v>272</v>
      </c>
      <c r="U331" s="158">
        <v>0.36799999999999999</v>
      </c>
      <c r="V331" s="158">
        <f>ROUND(E331*U331,2)</f>
        <v>4.82</v>
      </c>
      <c r="W331" s="158"/>
      <c r="X331" s="158" t="s">
        <v>273</v>
      </c>
      <c r="Y331" s="158" t="s">
        <v>274</v>
      </c>
      <c r="Z331" s="147"/>
      <c r="AA331" s="147"/>
      <c r="AB331" s="147"/>
      <c r="AC331" s="147"/>
      <c r="AD331" s="147"/>
      <c r="AE331" s="147"/>
      <c r="AF331" s="147"/>
      <c r="AG331" s="147" t="s">
        <v>275</v>
      </c>
      <c r="AH331" s="147"/>
      <c r="AI331" s="147"/>
      <c r="AJ331" s="147"/>
      <c r="AK331" s="147"/>
      <c r="AL331" s="147"/>
      <c r="AM331" s="147"/>
      <c r="AN331" s="147"/>
      <c r="AO331" s="147"/>
      <c r="AP331" s="147"/>
      <c r="AQ331" s="147"/>
      <c r="AR331" s="147"/>
      <c r="AS331" s="147"/>
      <c r="AT331" s="147"/>
      <c r="AU331" s="147"/>
      <c r="AV331" s="147"/>
      <c r="AW331" s="147"/>
      <c r="AX331" s="147"/>
      <c r="AY331" s="147"/>
      <c r="AZ331" s="147"/>
      <c r="BA331" s="147"/>
      <c r="BB331" s="147"/>
      <c r="BC331" s="147"/>
      <c r="BD331" s="147"/>
      <c r="BE331" s="147"/>
      <c r="BF331" s="147"/>
      <c r="BG331" s="147"/>
      <c r="BH331" s="147"/>
    </row>
    <row r="332" spans="1:60" outlineLevel="2" x14ac:dyDescent="0.2">
      <c r="A332" s="154"/>
      <c r="B332" s="155"/>
      <c r="C332" s="266" t="s">
        <v>864</v>
      </c>
      <c r="D332" s="267"/>
      <c r="E332" s="267"/>
      <c r="F332" s="267"/>
      <c r="G332" s="267"/>
      <c r="H332" s="158"/>
      <c r="I332" s="158"/>
      <c r="J332" s="158"/>
      <c r="K332" s="158"/>
      <c r="L332" s="158"/>
      <c r="M332" s="158"/>
      <c r="N332" s="157"/>
      <c r="O332" s="157"/>
      <c r="P332" s="157"/>
      <c r="Q332" s="157"/>
      <c r="R332" s="158"/>
      <c r="S332" s="158"/>
      <c r="T332" s="158"/>
      <c r="U332" s="158"/>
      <c r="V332" s="158"/>
      <c r="W332" s="158"/>
      <c r="X332" s="158"/>
      <c r="Y332" s="158"/>
      <c r="Z332" s="147"/>
      <c r="AA332" s="147"/>
      <c r="AB332" s="147"/>
      <c r="AC332" s="147"/>
      <c r="AD332" s="147"/>
      <c r="AE332" s="147"/>
      <c r="AF332" s="147"/>
      <c r="AG332" s="147" t="s">
        <v>277</v>
      </c>
      <c r="AH332" s="147"/>
      <c r="AI332" s="147"/>
      <c r="AJ332" s="147"/>
      <c r="AK332" s="147"/>
      <c r="AL332" s="147"/>
      <c r="AM332" s="147"/>
      <c r="AN332" s="147"/>
      <c r="AO332" s="147"/>
      <c r="AP332" s="147"/>
      <c r="AQ332" s="147"/>
      <c r="AR332" s="147"/>
      <c r="AS332" s="147"/>
      <c r="AT332" s="147"/>
      <c r="AU332" s="147"/>
      <c r="AV332" s="147"/>
      <c r="AW332" s="147"/>
      <c r="AX332" s="147"/>
      <c r="AY332" s="147"/>
      <c r="AZ332" s="147"/>
      <c r="BA332" s="147"/>
      <c r="BB332" s="147"/>
      <c r="BC332" s="147"/>
      <c r="BD332" s="147"/>
      <c r="BE332" s="147"/>
      <c r="BF332" s="147"/>
      <c r="BG332" s="147"/>
      <c r="BH332" s="147"/>
    </row>
    <row r="333" spans="1:60" outlineLevel="2" x14ac:dyDescent="0.2">
      <c r="A333" s="154"/>
      <c r="B333" s="155"/>
      <c r="C333" s="193" t="s">
        <v>865</v>
      </c>
      <c r="D333" s="160"/>
      <c r="E333" s="161">
        <v>4.5</v>
      </c>
      <c r="F333" s="158"/>
      <c r="G333" s="158"/>
      <c r="H333" s="158"/>
      <c r="I333" s="158"/>
      <c r="J333" s="158"/>
      <c r="K333" s="158"/>
      <c r="L333" s="158"/>
      <c r="M333" s="158"/>
      <c r="N333" s="157"/>
      <c r="O333" s="157"/>
      <c r="P333" s="157"/>
      <c r="Q333" s="157"/>
      <c r="R333" s="158"/>
      <c r="S333" s="158"/>
      <c r="T333" s="158"/>
      <c r="U333" s="158"/>
      <c r="V333" s="158"/>
      <c r="W333" s="158"/>
      <c r="X333" s="158"/>
      <c r="Y333" s="158"/>
      <c r="Z333" s="147"/>
      <c r="AA333" s="147"/>
      <c r="AB333" s="147"/>
      <c r="AC333" s="147"/>
      <c r="AD333" s="147"/>
      <c r="AE333" s="147"/>
      <c r="AF333" s="147"/>
      <c r="AG333" s="147" t="s">
        <v>279</v>
      </c>
      <c r="AH333" s="147">
        <v>0</v>
      </c>
      <c r="AI333" s="147"/>
      <c r="AJ333" s="147"/>
      <c r="AK333" s="147"/>
      <c r="AL333" s="147"/>
      <c r="AM333" s="147"/>
      <c r="AN333" s="147"/>
      <c r="AO333" s="147"/>
      <c r="AP333" s="147"/>
      <c r="AQ333" s="147"/>
      <c r="AR333" s="147"/>
      <c r="AS333" s="147"/>
      <c r="AT333" s="147"/>
      <c r="AU333" s="147"/>
      <c r="AV333" s="147"/>
      <c r="AW333" s="147"/>
      <c r="AX333" s="147"/>
      <c r="AY333" s="147"/>
      <c r="AZ333" s="147"/>
      <c r="BA333" s="147"/>
      <c r="BB333" s="147"/>
      <c r="BC333" s="147"/>
      <c r="BD333" s="147"/>
      <c r="BE333" s="147"/>
      <c r="BF333" s="147"/>
      <c r="BG333" s="147"/>
      <c r="BH333" s="147"/>
    </row>
    <row r="334" spans="1:60" outlineLevel="3" x14ac:dyDescent="0.2">
      <c r="A334" s="154"/>
      <c r="B334" s="155"/>
      <c r="C334" s="193" t="s">
        <v>866</v>
      </c>
      <c r="D334" s="160"/>
      <c r="E334" s="161">
        <v>3.5</v>
      </c>
      <c r="F334" s="158"/>
      <c r="G334" s="158"/>
      <c r="H334" s="158"/>
      <c r="I334" s="158"/>
      <c r="J334" s="158"/>
      <c r="K334" s="158"/>
      <c r="L334" s="158"/>
      <c r="M334" s="158"/>
      <c r="N334" s="157"/>
      <c r="O334" s="157"/>
      <c r="P334" s="157"/>
      <c r="Q334" s="157"/>
      <c r="R334" s="158"/>
      <c r="S334" s="158"/>
      <c r="T334" s="158"/>
      <c r="U334" s="158"/>
      <c r="V334" s="158"/>
      <c r="W334" s="158"/>
      <c r="X334" s="158"/>
      <c r="Y334" s="158"/>
      <c r="Z334" s="147"/>
      <c r="AA334" s="147"/>
      <c r="AB334" s="147"/>
      <c r="AC334" s="147"/>
      <c r="AD334" s="147"/>
      <c r="AE334" s="147"/>
      <c r="AF334" s="147"/>
      <c r="AG334" s="147" t="s">
        <v>279</v>
      </c>
      <c r="AH334" s="147">
        <v>0</v>
      </c>
      <c r="AI334" s="147"/>
      <c r="AJ334" s="147"/>
      <c r="AK334" s="147"/>
      <c r="AL334" s="147"/>
      <c r="AM334" s="147"/>
      <c r="AN334" s="147"/>
      <c r="AO334" s="147"/>
      <c r="AP334" s="147"/>
      <c r="AQ334" s="147"/>
      <c r="AR334" s="147"/>
      <c r="AS334" s="147"/>
      <c r="AT334" s="147"/>
      <c r="AU334" s="147"/>
      <c r="AV334" s="147"/>
      <c r="AW334" s="147"/>
      <c r="AX334" s="147"/>
      <c r="AY334" s="147"/>
      <c r="AZ334" s="147"/>
      <c r="BA334" s="147"/>
      <c r="BB334" s="147"/>
      <c r="BC334" s="147"/>
      <c r="BD334" s="147"/>
      <c r="BE334" s="147"/>
      <c r="BF334" s="147"/>
      <c r="BG334" s="147"/>
      <c r="BH334" s="147"/>
    </row>
    <row r="335" spans="1:60" outlineLevel="3" x14ac:dyDescent="0.2">
      <c r="A335" s="154"/>
      <c r="B335" s="155"/>
      <c r="C335" s="193" t="s">
        <v>867</v>
      </c>
      <c r="D335" s="160"/>
      <c r="E335" s="161">
        <v>5.0999999999999996</v>
      </c>
      <c r="F335" s="158"/>
      <c r="G335" s="158"/>
      <c r="H335" s="158"/>
      <c r="I335" s="158"/>
      <c r="J335" s="158"/>
      <c r="K335" s="158"/>
      <c r="L335" s="158"/>
      <c r="M335" s="158"/>
      <c r="N335" s="157"/>
      <c r="O335" s="157"/>
      <c r="P335" s="157"/>
      <c r="Q335" s="157"/>
      <c r="R335" s="158"/>
      <c r="S335" s="158"/>
      <c r="T335" s="158"/>
      <c r="U335" s="158"/>
      <c r="V335" s="158"/>
      <c r="W335" s="158"/>
      <c r="X335" s="158"/>
      <c r="Y335" s="158"/>
      <c r="Z335" s="147"/>
      <c r="AA335" s="147"/>
      <c r="AB335" s="147"/>
      <c r="AC335" s="147"/>
      <c r="AD335" s="147"/>
      <c r="AE335" s="147"/>
      <c r="AF335" s="147"/>
      <c r="AG335" s="147" t="s">
        <v>279</v>
      </c>
      <c r="AH335" s="147">
        <v>0</v>
      </c>
      <c r="AI335" s="147"/>
      <c r="AJ335" s="147"/>
      <c r="AK335" s="147"/>
      <c r="AL335" s="147"/>
      <c r="AM335" s="147"/>
      <c r="AN335" s="147"/>
      <c r="AO335" s="147"/>
      <c r="AP335" s="147"/>
      <c r="AQ335" s="147"/>
      <c r="AR335" s="147"/>
      <c r="AS335" s="147"/>
      <c r="AT335" s="147"/>
      <c r="AU335" s="147"/>
      <c r="AV335" s="147"/>
      <c r="AW335" s="147"/>
      <c r="AX335" s="147"/>
      <c r="AY335" s="147"/>
      <c r="AZ335" s="147"/>
      <c r="BA335" s="147"/>
      <c r="BB335" s="147"/>
      <c r="BC335" s="147"/>
      <c r="BD335" s="147"/>
      <c r="BE335" s="147"/>
      <c r="BF335" s="147"/>
      <c r="BG335" s="147"/>
      <c r="BH335" s="147"/>
    </row>
    <row r="336" spans="1:60" outlineLevel="1" x14ac:dyDescent="0.2">
      <c r="A336" s="175">
        <v>102</v>
      </c>
      <c r="B336" s="176" t="s">
        <v>868</v>
      </c>
      <c r="C336" s="192" t="s">
        <v>869</v>
      </c>
      <c r="D336" s="177" t="s">
        <v>395</v>
      </c>
      <c r="E336" s="178">
        <v>10.1</v>
      </c>
      <c r="F336" s="179"/>
      <c r="G336" s="180">
        <f>ROUND(E336*F336,2)</f>
        <v>0</v>
      </c>
      <c r="H336" s="179"/>
      <c r="I336" s="180">
        <f>ROUND(E336*H336,2)</f>
        <v>0</v>
      </c>
      <c r="J336" s="179"/>
      <c r="K336" s="180">
        <f>ROUND(E336*J336,2)</f>
        <v>0</v>
      </c>
      <c r="L336" s="180">
        <v>21</v>
      </c>
      <c r="M336" s="180">
        <f>G336*(1+L336/100)</f>
        <v>0</v>
      </c>
      <c r="N336" s="178">
        <v>5.4000000000000001E-4</v>
      </c>
      <c r="O336" s="178">
        <f>ROUND(E336*N336,2)</f>
        <v>0.01</v>
      </c>
      <c r="P336" s="178">
        <v>0</v>
      </c>
      <c r="Q336" s="178">
        <f>ROUND(E336*P336,2)</f>
        <v>0</v>
      </c>
      <c r="R336" s="180"/>
      <c r="S336" s="180" t="s">
        <v>290</v>
      </c>
      <c r="T336" s="181" t="s">
        <v>291</v>
      </c>
      <c r="U336" s="158">
        <v>0.26400000000000001</v>
      </c>
      <c r="V336" s="158">
        <f>ROUND(E336*U336,2)</f>
        <v>2.67</v>
      </c>
      <c r="W336" s="158"/>
      <c r="X336" s="158" t="s">
        <v>273</v>
      </c>
      <c r="Y336" s="158" t="s">
        <v>274</v>
      </c>
      <c r="Z336" s="147"/>
      <c r="AA336" s="147"/>
      <c r="AB336" s="147"/>
      <c r="AC336" s="147"/>
      <c r="AD336" s="147"/>
      <c r="AE336" s="147"/>
      <c r="AF336" s="147"/>
      <c r="AG336" s="147" t="s">
        <v>275</v>
      </c>
      <c r="AH336" s="147"/>
      <c r="AI336" s="147"/>
      <c r="AJ336" s="147"/>
      <c r="AK336" s="147"/>
      <c r="AL336" s="147"/>
      <c r="AM336" s="147"/>
      <c r="AN336" s="147"/>
      <c r="AO336" s="147"/>
      <c r="AP336" s="147"/>
      <c r="AQ336" s="147"/>
      <c r="AR336" s="147"/>
      <c r="AS336" s="147"/>
      <c r="AT336" s="147"/>
      <c r="AU336" s="147"/>
      <c r="AV336" s="147"/>
      <c r="AW336" s="147"/>
      <c r="AX336" s="147"/>
      <c r="AY336" s="147"/>
      <c r="AZ336" s="147"/>
      <c r="BA336" s="147"/>
      <c r="BB336" s="147"/>
      <c r="BC336" s="147"/>
      <c r="BD336" s="147"/>
      <c r="BE336" s="147"/>
      <c r="BF336" s="147"/>
      <c r="BG336" s="147"/>
      <c r="BH336" s="147"/>
    </row>
    <row r="337" spans="1:60" outlineLevel="2" x14ac:dyDescent="0.2">
      <c r="A337" s="154"/>
      <c r="B337" s="155"/>
      <c r="C337" s="193" t="s">
        <v>870</v>
      </c>
      <c r="D337" s="160"/>
      <c r="E337" s="161">
        <v>10.1</v>
      </c>
      <c r="F337" s="158"/>
      <c r="G337" s="158"/>
      <c r="H337" s="158"/>
      <c r="I337" s="158"/>
      <c r="J337" s="158"/>
      <c r="K337" s="158"/>
      <c r="L337" s="158"/>
      <c r="M337" s="158"/>
      <c r="N337" s="157"/>
      <c r="O337" s="157"/>
      <c r="P337" s="157"/>
      <c r="Q337" s="157"/>
      <c r="R337" s="158"/>
      <c r="S337" s="158"/>
      <c r="T337" s="158"/>
      <c r="U337" s="158"/>
      <c r="V337" s="158"/>
      <c r="W337" s="158"/>
      <c r="X337" s="158"/>
      <c r="Y337" s="158"/>
      <c r="Z337" s="147"/>
      <c r="AA337" s="147"/>
      <c r="AB337" s="147"/>
      <c r="AC337" s="147"/>
      <c r="AD337" s="147"/>
      <c r="AE337" s="147"/>
      <c r="AF337" s="147"/>
      <c r="AG337" s="147" t="s">
        <v>279</v>
      </c>
      <c r="AH337" s="147">
        <v>0</v>
      </c>
      <c r="AI337" s="147"/>
      <c r="AJ337" s="147"/>
      <c r="AK337" s="147"/>
      <c r="AL337" s="147"/>
      <c r="AM337" s="147"/>
      <c r="AN337" s="147"/>
      <c r="AO337" s="147"/>
      <c r="AP337" s="147"/>
      <c r="AQ337" s="147"/>
      <c r="AR337" s="147"/>
      <c r="AS337" s="147"/>
      <c r="AT337" s="147"/>
      <c r="AU337" s="147"/>
      <c r="AV337" s="147"/>
      <c r="AW337" s="147"/>
      <c r="AX337" s="147"/>
      <c r="AY337" s="147"/>
      <c r="AZ337" s="147"/>
      <c r="BA337" s="147"/>
      <c r="BB337" s="147"/>
      <c r="BC337" s="147"/>
      <c r="BD337" s="147"/>
      <c r="BE337" s="147"/>
      <c r="BF337" s="147"/>
      <c r="BG337" s="147"/>
      <c r="BH337" s="147"/>
    </row>
    <row r="338" spans="1:60" outlineLevel="1" x14ac:dyDescent="0.2">
      <c r="A338" s="175">
        <v>103</v>
      </c>
      <c r="B338" s="176" t="s">
        <v>871</v>
      </c>
      <c r="C338" s="192" t="s">
        <v>872</v>
      </c>
      <c r="D338" s="177" t="s">
        <v>395</v>
      </c>
      <c r="E338" s="178">
        <v>29</v>
      </c>
      <c r="F338" s="179"/>
      <c r="G338" s="180">
        <f>ROUND(E338*F338,2)</f>
        <v>0</v>
      </c>
      <c r="H338" s="179"/>
      <c r="I338" s="180">
        <f>ROUND(E338*H338,2)</f>
        <v>0</v>
      </c>
      <c r="J338" s="179"/>
      <c r="K338" s="180">
        <f>ROUND(E338*J338,2)</f>
        <v>0</v>
      </c>
      <c r="L338" s="180">
        <v>21</v>
      </c>
      <c r="M338" s="180">
        <f>G338*(1+L338/100)</f>
        <v>0</v>
      </c>
      <c r="N338" s="178">
        <v>1.97E-3</v>
      </c>
      <c r="O338" s="178">
        <f>ROUND(E338*N338,2)</f>
        <v>0.06</v>
      </c>
      <c r="P338" s="178">
        <v>0</v>
      </c>
      <c r="Q338" s="178">
        <f>ROUND(E338*P338,2)</f>
        <v>0</v>
      </c>
      <c r="R338" s="180"/>
      <c r="S338" s="180" t="s">
        <v>290</v>
      </c>
      <c r="T338" s="181" t="s">
        <v>291</v>
      </c>
      <c r="U338" s="158">
        <v>0.29399999999999998</v>
      </c>
      <c r="V338" s="158">
        <f>ROUND(E338*U338,2)</f>
        <v>8.5299999999999994</v>
      </c>
      <c r="W338" s="158"/>
      <c r="X338" s="158" t="s">
        <v>273</v>
      </c>
      <c r="Y338" s="158" t="s">
        <v>274</v>
      </c>
      <c r="Z338" s="147"/>
      <c r="AA338" s="147"/>
      <c r="AB338" s="147"/>
      <c r="AC338" s="147"/>
      <c r="AD338" s="147"/>
      <c r="AE338" s="147"/>
      <c r="AF338" s="147"/>
      <c r="AG338" s="147" t="s">
        <v>275</v>
      </c>
      <c r="AH338" s="147"/>
      <c r="AI338" s="147"/>
      <c r="AJ338" s="147"/>
      <c r="AK338" s="147"/>
      <c r="AL338" s="147"/>
      <c r="AM338" s="147"/>
      <c r="AN338" s="147"/>
      <c r="AO338" s="147"/>
      <c r="AP338" s="147"/>
      <c r="AQ338" s="147"/>
      <c r="AR338" s="147"/>
      <c r="AS338" s="147"/>
      <c r="AT338" s="147"/>
      <c r="AU338" s="147"/>
      <c r="AV338" s="147"/>
      <c r="AW338" s="147"/>
      <c r="AX338" s="147"/>
      <c r="AY338" s="147"/>
      <c r="AZ338" s="147"/>
      <c r="BA338" s="147"/>
      <c r="BB338" s="147"/>
      <c r="BC338" s="147"/>
      <c r="BD338" s="147"/>
      <c r="BE338" s="147"/>
      <c r="BF338" s="147"/>
      <c r="BG338" s="147"/>
      <c r="BH338" s="147"/>
    </row>
    <row r="339" spans="1:60" outlineLevel="2" x14ac:dyDescent="0.2">
      <c r="A339" s="154"/>
      <c r="B339" s="155"/>
      <c r="C339" s="193" t="s">
        <v>873</v>
      </c>
      <c r="D339" s="160"/>
      <c r="E339" s="161">
        <v>13</v>
      </c>
      <c r="F339" s="158"/>
      <c r="G339" s="158"/>
      <c r="H339" s="158"/>
      <c r="I339" s="158"/>
      <c r="J339" s="158"/>
      <c r="K339" s="158"/>
      <c r="L339" s="158"/>
      <c r="M339" s="158"/>
      <c r="N339" s="157"/>
      <c r="O339" s="157"/>
      <c r="P339" s="157"/>
      <c r="Q339" s="157"/>
      <c r="R339" s="158"/>
      <c r="S339" s="158"/>
      <c r="T339" s="158"/>
      <c r="U339" s="158"/>
      <c r="V339" s="158"/>
      <c r="W339" s="158"/>
      <c r="X339" s="158"/>
      <c r="Y339" s="158"/>
      <c r="Z339" s="147"/>
      <c r="AA339" s="147"/>
      <c r="AB339" s="147"/>
      <c r="AC339" s="147"/>
      <c r="AD339" s="147"/>
      <c r="AE339" s="147"/>
      <c r="AF339" s="147"/>
      <c r="AG339" s="147" t="s">
        <v>279</v>
      </c>
      <c r="AH339" s="147">
        <v>0</v>
      </c>
      <c r="AI339" s="147"/>
      <c r="AJ339" s="147"/>
      <c r="AK339" s="147"/>
      <c r="AL339" s="147"/>
      <c r="AM339" s="147"/>
      <c r="AN339" s="147"/>
      <c r="AO339" s="147"/>
      <c r="AP339" s="147"/>
      <c r="AQ339" s="147"/>
      <c r="AR339" s="147"/>
      <c r="AS339" s="147"/>
      <c r="AT339" s="147"/>
      <c r="AU339" s="147"/>
      <c r="AV339" s="147"/>
      <c r="AW339" s="147"/>
      <c r="AX339" s="147"/>
      <c r="AY339" s="147"/>
      <c r="AZ339" s="147"/>
      <c r="BA339" s="147"/>
      <c r="BB339" s="147"/>
      <c r="BC339" s="147"/>
      <c r="BD339" s="147"/>
      <c r="BE339" s="147"/>
      <c r="BF339" s="147"/>
      <c r="BG339" s="147"/>
      <c r="BH339" s="147"/>
    </row>
    <row r="340" spans="1:60" outlineLevel="3" x14ac:dyDescent="0.2">
      <c r="A340" s="154"/>
      <c r="B340" s="155"/>
      <c r="C340" s="193" t="s">
        <v>874</v>
      </c>
      <c r="D340" s="160"/>
      <c r="E340" s="161">
        <v>16</v>
      </c>
      <c r="F340" s="158"/>
      <c r="G340" s="158"/>
      <c r="H340" s="158"/>
      <c r="I340" s="158"/>
      <c r="J340" s="158"/>
      <c r="K340" s="158"/>
      <c r="L340" s="158"/>
      <c r="M340" s="158"/>
      <c r="N340" s="157"/>
      <c r="O340" s="157"/>
      <c r="P340" s="157"/>
      <c r="Q340" s="157"/>
      <c r="R340" s="158"/>
      <c r="S340" s="158"/>
      <c r="T340" s="158"/>
      <c r="U340" s="158"/>
      <c r="V340" s="158"/>
      <c r="W340" s="158"/>
      <c r="X340" s="158"/>
      <c r="Y340" s="158"/>
      <c r="Z340" s="147"/>
      <c r="AA340" s="147"/>
      <c r="AB340" s="147"/>
      <c r="AC340" s="147"/>
      <c r="AD340" s="147"/>
      <c r="AE340" s="147"/>
      <c r="AF340" s="147"/>
      <c r="AG340" s="147" t="s">
        <v>279</v>
      </c>
      <c r="AH340" s="147">
        <v>0</v>
      </c>
      <c r="AI340" s="147"/>
      <c r="AJ340" s="147"/>
      <c r="AK340" s="147"/>
      <c r="AL340" s="147"/>
      <c r="AM340" s="147"/>
      <c r="AN340" s="147"/>
      <c r="AO340" s="147"/>
      <c r="AP340" s="147"/>
      <c r="AQ340" s="147"/>
      <c r="AR340" s="147"/>
      <c r="AS340" s="147"/>
      <c r="AT340" s="147"/>
      <c r="AU340" s="147"/>
      <c r="AV340" s="147"/>
      <c r="AW340" s="147"/>
      <c r="AX340" s="147"/>
      <c r="AY340" s="147"/>
      <c r="AZ340" s="147"/>
      <c r="BA340" s="147"/>
      <c r="BB340" s="147"/>
      <c r="BC340" s="147"/>
      <c r="BD340" s="147"/>
      <c r="BE340" s="147"/>
      <c r="BF340" s="147"/>
      <c r="BG340" s="147"/>
      <c r="BH340" s="147"/>
    </row>
    <row r="341" spans="1:60" outlineLevel="1" x14ac:dyDescent="0.2">
      <c r="A341" s="175">
        <v>104</v>
      </c>
      <c r="B341" s="176" t="s">
        <v>875</v>
      </c>
      <c r="C341" s="192" t="s">
        <v>876</v>
      </c>
      <c r="D341" s="177" t="s">
        <v>395</v>
      </c>
      <c r="E341" s="178">
        <v>20.8</v>
      </c>
      <c r="F341" s="179"/>
      <c r="G341" s="180">
        <f>ROUND(E341*F341,2)</f>
        <v>0</v>
      </c>
      <c r="H341" s="179"/>
      <c r="I341" s="180">
        <f>ROUND(E341*H341,2)</f>
        <v>0</v>
      </c>
      <c r="J341" s="179"/>
      <c r="K341" s="180">
        <f>ROUND(E341*J341,2)</f>
        <v>0</v>
      </c>
      <c r="L341" s="180">
        <v>21</v>
      </c>
      <c r="M341" s="180">
        <f>G341*(1+L341/100)</f>
        <v>0</v>
      </c>
      <c r="N341" s="178">
        <v>0</v>
      </c>
      <c r="O341" s="178">
        <f>ROUND(E341*N341,2)</f>
        <v>0</v>
      </c>
      <c r="P341" s="178">
        <v>0</v>
      </c>
      <c r="Q341" s="178">
        <f>ROUND(E341*P341,2)</f>
        <v>0</v>
      </c>
      <c r="R341" s="180"/>
      <c r="S341" s="180" t="s">
        <v>290</v>
      </c>
      <c r="T341" s="181" t="s">
        <v>291</v>
      </c>
      <c r="U341" s="158">
        <v>0</v>
      </c>
      <c r="V341" s="158">
        <f>ROUND(E341*U341,2)</f>
        <v>0</v>
      </c>
      <c r="W341" s="158"/>
      <c r="X341" s="158" t="s">
        <v>273</v>
      </c>
      <c r="Y341" s="158" t="s">
        <v>274</v>
      </c>
      <c r="Z341" s="147"/>
      <c r="AA341" s="147"/>
      <c r="AB341" s="147"/>
      <c r="AC341" s="147"/>
      <c r="AD341" s="147"/>
      <c r="AE341" s="147"/>
      <c r="AF341" s="147"/>
      <c r="AG341" s="147" t="s">
        <v>275</v>
      </c>
      <c r="AH341" s="147"/>
      <c r="AI341" s="147"/>
      <c r="AJ341" s="147"/>
      <c r="AK341" s="147"/>
      <c r="AL341" s="147"/>
      <c r="AM341" s="147"/>
      <c r="AN341" s="147"/>
      <c r="AO341" s="147"/>
      <c r="AP341" s="147"/>
      <c r="AQ341" s="147"/>
      <c r="AR341" s="147"/>
      <c r="AS341" s="147"/>
      <c r="AT341" s="147"/>
      <c r="AU341" s="147"/>
      <c r="AV341" s="147"/>
      <c r="AW341" s="147"/>
      <c r="AX341" s="147"/>
      <c r="AY341" s="147"/>
      <c r="AZ341" s="147"/>
      <c r="BA341" s="147"/>
      <c r="BB341" s="147"/>
      <c r="BC341" s="147"/>
      <c r="BD341" s="147"/>
      <c r="BE341" s="147"/>
      <c r="BF341" s="147"/>
      <c r="BG341" s="147"/>
      <c r="BH341" s="147"/>
    </row>
    <row r="342" spans="1:60" outlineLevel="2" x14ac:dyDescent="0.2">
      <c r="A342" s="154"/>
      <c r="B342" s="155"/>
      <c r="C342" s="193" t="s">
        <v>877</v>
      </c>
      <c r="D342" s="160"/>
      <c r="E342" s="161">
        <v>20.8</v>
      </c>
      <c r="F342" s="158"/>
      <c r="G342" s="158"/>
      <c r="H342" s="158"/>
      <c r="I342" s="158"/>
      <c r="J342" s="158"/>
      <c r="K342" s="158"/>
      <c r="L342" s="158"/>
      <c r="M342" s="158"/>
      <c r="N342" s="157"/>
      <c r="O342" s="157"/>
      <c r="P342" s="157"/>
      <c r="Q342" s="157"/>
      <c r="R342" s="158"/>
      <c r="S342" s="158"/>
      <c r="T342" s="158"/>
      <c r="U342" s="158"/>
      <c r="V342" s="158"/>
      <c r="W342" s="158"/>
      <c r="X342" s="158"/>
      <c r="Y342" s="158"/>
      <c r="Z342" s="147"/>
      <c r="AA342" s="147"/>
      <c r="AB342" s="147"/>
      <c r="AC342" s="147"/>
      <c r="AD342" s="147"/>
      <c r="AE342" s="147"/>
      <c r="AF342" s="147"/>
      <c r="AG342" s="147" t="s">
        <v>279</v>
      </c>
      <c r="AH342" s="147">
        <v>0</v>
      </c>
      <c r="AI342" s="147"/>
      <c r="AJ342" s="147"/>
      <c r="AK342" s="147"/>
      <c r="AL342" s="147"/>
      <c r="AM342" s="147"/>
      <c r="AN342" s="147"/>
      <c r="AO342" s="147"/>
      <c r="AP342" s="147"/>
      <c r="AQ342" s="147"/>
      <c r="AR342" s="147"/>
      <c r="AS342" s="147"/>
      <c r="AT342" s="147"/>
      <c r="AU342" s="147"/>
      <c r="AV342" s="147"/>
      <c r="AW342" s="147"/>
      <c r="AX342" s="147"/>
      <c r="AY342" s="147"/>
      <c r="AZ342" s="147"/>
      <c r="BA342" s="147"/>
      <c r="BB342" s="147"/>
      <c r="BC342" s="147"/>
      <c r="BD342" s="147"/>
      <c r="BE342" s="147"/>
      <c r="BF342" s="147"/>
      <c r="BG342" s="147"/>
      <c r="BH342" s="147"/>
    </row>
    <row r="343" spans="1:60" outlineLevel="1" x14ac:dyDescent="0.2">
      <c r="A343" s="175">
        <v>105</v>
      </c>
      <c r="B343" s="176" t="s">
        <v>878</v>
      </c>
      <c r="C343" s="192" t="s">
        <v>879</v>
      </c>
      <c r="D343" s="177" t="s">
        <v>395</v>
      </c>
      <c r="E343" s="178">
        <v>37.700000000000003</v>
      </c>
      <c r="F343" s="179"/>
      <c r="G343" s="180">
        <f>ROUND(E343*F343,2)</f>
        <v>0</v>
      </c>
      <c r="H343" s="179"/>
      <c r="I343" s="180">
        <f>ROUND(E343*H343,2)</f>
        <v>0</v>
      </c>
      <c r="J343" s="179"/>
      <c r="K343" s="180">
        <f>ROUND(E343*J343,2)</f>
        <v>0</v>
      </c>
      <c r="L343" s="180">
        <v>21</v>
      </c>
      <c r="M343" s="180">
        <f>G343*(1+L343/100)</f>
        <v>0</v>
      </c>
      <c r="N343" s="178">
        <v>8.5999999999999998E-4</v>
      </c>
      <c r="O343" s="178">
        <f>ROUND(E343*N343,2)</f>
        <v>0.03</v>
      </c>
      <c r="P343" s="178">
        <v>0</v>
      </c>
      <c r="Q343" s="178">
        <f>ROUND(E343*P343,2)</f>
        <v>0</v>
      </c>
      <c r="R343" s="180"/>
      <c r="S343" s="180" t="s">
        <v>290</v>
      </c>
      <c r="T343" s="181" t="s">
        <v>291</v>
      </c>
      <c r="U343" s="158">
        <v>0.3</v>
      </c>
      <c r="V343" s="158">
        <f>ROUND(E343*U343,2)</f>
        <v>11.31</v>
      </c>
      <c r="W343" s="158"/>
      <c r="X343" s="158" t="s">
        <v>273</v>
      </c>
      <c r="Y343" s="158" t="s">
        <v>274</v>
      </c>
      <c r="Z343" s="147"/>
      <c r="AA343" s="147"/>
      <c r="AB343" s="147"/>
      <c r="AC343" s="147"/>
      <c r="AD343" s="147"/>
      <c r="AE343" s="147"/>
      <c r="AF343" s="147"/>
      <c r="AG343" s="147" t="s">
        <v>275</v>
      </c>
      <c r="AH343" s="147"/>
      <c r="AI343" s="147"/>
      <c r="AJ343" s="147"/>
      <c r="AK343" s="147"/>
      <c r="AL343" s="147"/>
      <c r="AM343" s="147"/>
      <c r="AN343" s="147"/>
      <c r="AO343" s="147"/>
      <c r="AP343" s="147"/>
      <c r="AQ343" s="147"/>
      <c r="AR343" s="147"/>
      <c r="AS343" s="147"/>
      <c r="AT343" s="147"/>
      <c r="AU343" s="147"/>
      <c r="AV343" s="147"/>
      <c r="AW343" s="147"/>
      <c r="AX343" s="147"/>
      <c r="AY343" s="147"/>
      <c r="AZ343" s="147"/>
      <c r="BA343" s="147"/>
      <c r="BB343" s="147"/>
      <c r="BC343" s="147"/>
      <c r="BD343" s="147"/>
      <c r="BE343" s="147"/>
      <c r="BF343" s="147"/>
      <c r="BG343" s="147"/>
      <c r="BH343" s="147"/>
    </row>
    <row r="344" spans="1:60" outlineLevel="2" x14ac:dyDescent="0.2">
      <c r="A344" s="154"/>
      <c r="B344" s="155"/>
      <c r="C344" s="193" t="s">
        <v>880</v>
      </c>
      <c r="D344" s="160"/>
      <c r="E344" s="161">
        <v>37.700000000000003</v>
      </c>
      <c r="F344" s="158"/>
      <c r="G344" s="158"/>
      <c r="H344" s="158"/>
      <c r="I344" s="158"/>
      <c r="J344" s="158"/>
      <c r="K344" s="158"/>
      <c r="L344" s="158"/>
      <c r="M344" s="158"/>
      <c r="N344" s="157"/>
      <c r="O344" s="157"/>
      <c r="P344" s="157"/>
      <c r="Q344" s="157"/>
      <c r="R344" s="158"/>
      <c r="S344" s="158"/>
      <c r="T344" s="158"/>
      <c r="U344" s="158"/>
      <c r="V344" s="158"/>
      <c r="W344" s="158"/>
      <c r="X344" s="158"/>
      <c r="Y344" s="158"/>
      <c r="Z344" s="147"/>
      <c r="AA344" s="147"/>
      <c r="AB344" s="147"/>
      <c r="AC344" s="147"/>
      <c r="AD344" s="147"/>
      <c r="AE344" s="147"/>
      <c r="AF344" s="147"/>
      <c r="AG344" s="147" t="s">
        <v>279</v>
      </c>
      <c r="AH344" s="147">
        <v>0</v>
      </c>
      <c r="AI344" s="147"/>
      <c r="AJ344" s="147"/>
      <c r="AK344" s="147"/>
      <c r="AL344" s="147"/>
      <c r="AM344" s="147"/>
      <c r="AN344" s="147"/>
      <c r="AO344" s="147"/>
      <c r="AP344" s="147"/>
      <c r="AQ344" s="147"/>
      <c r="AR344" s="147"/>
      <c r="AS344" s="147"/>
      <c r="AT344" s="147"/>
      <c r="AU344" s="147"/>
      <c r="AV344" s="147"/>
      <c r="AW344" s="147"/>
      <c r="AX344" s="147"/>
      <c r="AY344" s="147"/>
      <c r="AZ344" s="147"/>
      <c r="BA344" s="147"/>
      <c r="BB344" s="147"/>
      <c r="BC344" s="147"/>
      <c r="BD344" s="147"/>
      <c r="BE344" s="147"/>
      <c r="BF344" s="147"/>
      <c r="BG344" s="147"/>
      <c r="BH344" s="147"/>
    </row>
    <row r="345" spans="1:60" outlineLevel="1" x14ac:dyDescent="0.2">
      <c r="A345" s="175">
        <v>106</v>
      </c>
      <c r="B345" s="176" t="s">
        <v>881</v>
      </c>
      <c r="C345" s="192" t="s">
        <v>882</v>
      </c>
      <c r="D345" s="177" t="s">
        <v>395</v>
      </c>
      <c r="E345" s="178">
        <v>20.8</v>
      </c>
      <c r="F345" s="179"/>
      <c r="G345" s="180">
        <f>ROUND(E345*F345,2)</f>
        <v>0</v>
      </c>
      <c r="H345" s="179"/>
      <c r="I345" s="180">
        <f>ROUND(E345*H345,2)</f>
        <v>0</v>
      </c>
      <c r="J345" s="179"/>
      <c r="K345" s="180">
        <f>ROUND(E345*J345,2)</f>
        <v>0</v>
      </c>
      <c r="L345" s="180">
        <v>21</v>
      </c>
      <c r="M345" s="180">
        <f>G345*(1+L345/100)</f>
        <v>0</v>
      </c>
      <c r="N345" s="178">
        <v>1.0200000000000001E-3</v>
      </c>
      <c r="O345" s="178">
        <f>ROUND(E345*N345,2)</f>
        <v>0.02</v>
      </c>
      <c r="P345" s="178">
        <v>0</v>
      </c>
      <c r="Q345" s="178">
        <f>ROUND(E345*P345,2)</f>
        <v>0</v>
      </c>
      <c r="R345" s="180"/>
      <c r="S345" s="180" t="s">
        <v>290</v>
      </c>
      <c r="T345" s="181" t="s">
        <v>272</v>
      </c>
      <c r="U345" s="158">
        <v>0.12</v>
      </c>
      <c r="V345" s="158">
        <f>ROUND(E345*U345,2)</f>
        <v>2.5</v>
      </c>
      <c r="W345" s="158"/>
      <c r="X345" s="158" t="s">
        <v>273</v>
      </c>
      <c r="Y345" s="158" t="s">
        <v>274</v>
      </c>
      <c r="Z345" s="147"/>
      <c r="AA345" s="147"/>
      <c r="AB345" s="147"/>
      <c r="AC345" s="147"/>
      <c r="AD345" s="147"/>
      <c r="AE345" s="147"/>
      <c r="AF345" s="147"/>
      <c r="AG345" s="147" t="s">
        <v>275</v>
      </c>
      <c r="AH345" s="147"/>
      <c r="AI345" s="147"/>
      <c r="AJ345" s="147"/>
      <c r="AK345" s="147"/>
      <c r="AL345" s="147"/>
      <c r="AM345" s="147"/>
      <c r="AN345" s="147"/>
      <c r="AO345" s="147"/>
      <c r="AP345" s="147"/>
      <c r="AQ345" s="147"/>
      <c r="AR345" s="147"/>
      <c r="AS345" s="147"/>
      <c r="AT345" s="147"/>
      <c r="AU345" s="147"/>
      <c r="AV345" s="147"/>
      <c r="AW345" s="147"/>
      <c r="AX345" s="147"/>
      <c r="AY345" s="147"/>
      <c r="AZ345" s="147"/>
      <c r="BA345" s="147"/>
      <c r="BB345" s="147"/>
      <c r="BC345" s="147"/>
      <c r="BD345" s="147"/>
      <c r="BE345" s="147"/>
      <c r="BF345" s="147"/>
      <c r="BG345" s="147"/>
      <c r="BH345" s="147"/>
    </row>
    <row r="346" spans="1:60" outlineLevel="2" x14ac:dyDescent="0.2">
      <c r="A346" s="154"/>
      <c r="B346" s="155"/>
      <c r="C346" s="193" t="s">
        <v>883</v>
      </c>
      <c r="D346" s="160"/>
      <c r="E346" s="161">
        <v>20.8</v>
      </c>
      <c r="F346" s="158"/>
      <c r="G346" s="158"/>
      <c r="H346" s="158"/>
      <c r="I346" s="158"/>
      <c r="J346" s="158"/>
      <c r="K346" s="158"/>
      <c r="L346" s="158"/>
      <c r="M346" s="158"/>
      <c r="N346" s="157"/>
      <c r="O346" s="157"/>
      <c r="P346" s="157"/>
      <c r="Q346" s="157"/>
      <c r="R346" s="158"/>
      <c r="S346" s="158"/>
      <c r="T346" s="158"/>
      <c r="U346" s="158"/>
      <c r="V346" s="158"/>
      <c r="W346" s="158"/>
      <c r="X346" s="158"/>
      <c r="Y346" s="158"/>
      <c r="Z346" s="147"/>
      <c r="AA346" s="147"/>
      <c r="AB346" s="147"/>
      <c r="AC346" s="147"/>
      <c r="AD346" s="147"/>
      <c r="AE346" s="147"/>
      <c r="AF346" s="147"/>
      <c r="AG346" s="147" t="s">
        <v>279</v>
      </c>
      <c r="AH346" s="147">
        <v>0</v>
      </c>
      <c r="AI346" s="147"/>
      <c r="AJ346" s="147"/>
      <c r="AK346" s="147"/>
      <c r="AL346" s="147"/>
      <c r="AM346" s="147"/>
      <c r="AN346" s="147"/>
      <c r="AO346" s="147"/>
      <c r="AP346" s="147"/>
      <c r="AQ346" s="147"/>
      <c r="AR346" s="147"/>
      <c r="AS346" s="147"/>
      <c r="AT346" s="147"/>
      <c r="AU346" s="147"/>
      <c r="AV346" s="147"/>
      <c r="AW346" s="147"/>
      <c r="AX346" s="147"/>
      <c r="AY346" s="147"/>
      <c r="AZ346" s="147"/>
      <c r="BA346" s="147"/>
      <c r="BB346" s="147"/>
      <c r="BC346" s="147"/>
      <c r="BD346" s="147"/>
      <c r="BE346" s="147"/>
      <c r="BF346" s="147"/>
      <c r="BG346" s="147"/>
      <c r="BH346" s="147"/>
    </row>
    <row r="347" spans="1:60" outlineLevel="1" x14ac:dyDescent="0.2">
      <c r="A347" s="154">
        <v>107</v>
      </c>
      <c r="B347" s="155" t="s">
        <v>407</v>
      </c>
      <c r="C347" s="196" t="s">
        <v>408</v>
      </c>
      <c r="D347" s="156" t="s">
        <v>0</v>
      </c>
      <c r="E347" s="190"/>
      <c r="F347" s="159"/>
      <c r="G347" s="158">
        <f>ROUND(E347*F347,2)</f>
        <v>0</v>
      </c>
      <c r="H347" s="159"/>
      <c r="I347" s="158">
        <f>ROUND(E347*H347,2)</f>
        <v>0</v>
      </c>
      <c r="J347" s="159"/>
      <c r="K347" s="158">
        <f>ROUND(E347*J347,2)</f>
        <v>0</v>
      </c>
      <c r="L347" s="158">
        <v>21</v>
      </c>
      <c r="M347" s="158">
        <f>G347*(1+L347/100)</f>
        <v>0</v>
      </c>
      <c r="N347" s="157">
        <v>0</v>
      </c>
      <c r="O347" s="157">
        <f>ROUND(E347*N347,2)</f>
        <v>0</v>
      </c>
      <c r="P347" s="157">
        <v>0</v>
      </c>
      <c r="Q347" s="157">
        <f>ROUND(E347*P347,2)</f>
        <v>0</v>
      </c>
      <c r="R347" s="158" t="s">
        <v>396</v>
      </c>
      <c r="S347" s="158" t="s">
        <v>272</v>
      </c>
      <c r="T347" s="158" t="s">
        <v>272</v>
      </c>
      <c r="U347" s="158">
        <v>0</v>
      </c>
      <c r="V347" s="158">
        <f>ROUND(E347*U347,2)</f>
        <v>0</v>
      </c>
      <c r="W347" s="158"/>
      <c r="X347" s="158" t="s">
        <v>361</v>
      </c>
      <c r="Y347" s="158" t="s">
        <v>274</v>
      </c>
      <c r="Z347" s="147"/>
      <c r="AA347" s="147"/>
      <c r="AB347" s="147"/>
      <c r="AC347" s="147"/>
      <c r="AD347" s="147"/>
      <c r="AE347" s="147"/>
      <c r="AF347" s="147"/>
      <c r="AG347" s="147" t="s">
        <v>362</v>
      </c>
      <c r="AH347" s="147"/>
      <c r="AI347" s="147"/>
      <c r="AJ347" s="147"/>
      <c r="AK347" s="147"/>
      <c r="AL347" s="147"/>
      <c r="AM347" s="147"/>
      <c r="AN347" s="147"/>
      <c r="AO347" s="147"/>
      <c r="AP347" s="147"/>
      <c r="AQ347" s="147"/>
      <c r="AR347" s="147"/>
      <c r="AS347" s="147"/>
      <c r="AT347" s="147"/>
      <c r="AU347" s="147"/>
      <c r="AV347" s="147"/>
      <c r="AW347" s="147"/>
      <c r="AX347" s="147"/>
      <c r="AY347" s="147"/>
      <c r="AZ347" s="147"/>
      <c r="BA347" s="147"/>
      <c r="BB347" s="147"/>
      <c r="BC347" s="147"/>
      <c r="BD347" s="147"/>
      <c r="BE347" s="147"/>
      <c r="BF347" s="147"/>
      <c r="BG347" s="147"/>
      <c r="BH347" s="147"/>
    </row>
    <row r="348" spans="1:60" outlineLevel="2" x14ac:dyDescent="0.2">
      <c r="A348" s="154"/>
      <c r="B348" s="155"/>
      <c r="C348" s="264" t="s">
        <v>370</v>
      </c>
      <c r="D348" s="265"/>
      <c r="E348" s="265"/>
      <c r="F348" s="265"/>
      <c r="G348" s="265"/>
      <c r="H348" s="158"/>
      <c r="I348" s="158"/>
      <c r="J348" s="158"/>
      <c r="K348" s="158"/>
      <c r="L348" s="158"/>
      <c r="M348" s="158"/>
      <c r="N348" s="157"/>
      <c r="O348" s="157"/>
      <c r="P348" s="157"/>
      <c r="Q348" s="157"/>
      <c r="R348" s="158"/>
      <c r="S348" s="158"/>
      <c r="T348" s="158"/>
      <c r="U348" s="158"/>
      <c r="V348" s="158"/>
      <c r="W348" s="158"/>
      <c r="X348" s="158"/>
      <c r="Y348" s="158"/>
      <c r="Z348" s="147"/>
      <c r="AA348" s="147"/>
      <c r="AB348" s="147"/>
      <c r="AC348" s="147"/>
      <c r="AD348" s="147"/>
      <c r="AE348" s="147"/>
      <c r="AF348" s="147"/>
      <c r="AG348" s="147" t="s">
        <v>277</v>
      </c>
      <c r="AH348" s="147"/>
      <c r="AI348" s="147"/>
      <c r="AJ348" s="147"/>
      <c r="AK348" s="147"/>
      <c r="AL348" s="147"/>
      <c r="AM348" s="147"/>
      <c r="AN348" s="147"/>
      <c r="AO348" s="147"/>
      <c r="AP348" s="147"/>
      <c r="AQ348" s="147"/>
      <c r="AR348" s="147"/>
      <c r="AS348" s="147"/>
      <c r="AT348" s="147"/>
      <c r="AU348" s="147"/>
      <c r="AV348" s="147"/>
      <c r="AW348" s="147"/>
      <c r="AX348" s="147"/>
      <c r="AY348" s="147"/>
      <c r="AZ348" s="147"/>
      <c r="BA348" s="147"/>
      <c r="BB348" s="147"/>
      <c r="BC348" s="147"/>
      <c r="BD348" s="147"/>
      <c r="BE348" s="147"/>
      <c r="BF348" s="147"/>
      <c r="BG348" s="147"/>
      <c r="BH348" s="147"/>
    </row>
    <row r="349" spans="1:60" x14ac:dyDescent="0.2">
      <c r="A349" s="165" t="s">
        <v>266</v>
      </c>
      <c r="B349" s="166" t="s">
        <v>198</v>
      </c>
      <c r="C349" s="191" t="s">
        <v>199</v>
      </c>
      <c r="D349" s="167"/>
      <c r="E349" s="168"/>
      <c r="F349" s="169"/>
      <c r="G349" s="169">
        <f>SUMIF(AG350:AG366,"&lt;&gt;NOR",G350:G366)</f>
        <v>0</v>
      </c>
      <c r="H349" s="169"/>
      <c r="I349" s="169">
        <f>SUM(I350:I366)</f>
        <v>0</v>
      </c>
      <c r="J349" s="169"/>
      <c r="K349" s="169">
        <f>SUM(K350:K366)</f>
        <v>0</v>
      </c>
      <c r="L349" s="169"/>
      <c r="M349" s="169">
        <f>SUM(M350:M366)</f>
        <v>0</v>
      </c>
      <c r="N349" s="168"/>
      <c r="O349" s="168">
        <f>SUM(O350:O366)</f>
        <v>1.35</v>
      </c>
      <c r="P349" s="168"/>
      <c r="Q349" s="168">
        <f>SUM(Q350:Q366)</f>
        <v>0</v>
      </c>
      <c r="R349" s="169"/>
      <c r="S349" s="169"/>
      <c r="T349" s="170"/>
      <c r="U349" s="164"/>
      <c r="V349" s="164">
        <f>SUM(V350:V366)</f>
        <v>122.22999999999999</v>
      </c>
      <c r="W349" s="164"/>
      <c r="X349" s="164"/>
      <c r="Y349" s="164"/>
      <c r="AG349" t="s">
        <v>267</v>
      </c>
    </row>
    <row r="350" spans="1:60" ht="22.5" outlineLevel="1" x14ac:dyDescent="0.2">
      <c r="A350" s="182">
        <v>108</v>
      </c>
      <c r="B350" s="183" t="s">
        <v>884</v>
      </c>
      <c r="C350" s="194" t="s">
        <v>885</v>
      </c>
      <c r="D350" s="184" t="s">
        <v>333</v>
      </c>
      <c r="E350" s="185">
        <v>6</v>
      </c>
      <c r="F350" s="186"/>
      <c r="G350" s="187">
        <f>ROUND(E350*F350,2)</f>
        <v>0</v>
      </c>
      <c r="H350" s="186"/>
      <c r="I350" s="187">
        <f>ROUND(E350*H350,2)</f>
        <v>0</v>
      </c>
      <c r="J350" s="186"/>
      <c r="K350" s="187">
        <f>ROUND(E350*J350,2)</f>
        <v>0</v>
      </c>
      <c r="L350" s="187">
        <v>21</v>
      </c>
      <c r="M350" s="187">
        <f>G350*(1+L350/100)</f>
        <v>0</v>
      </c>
      <c r="N350" s="185">
        <v>0</v>
      </c>
      <c r="O350" s="185">
        <f>ROUND(E350*N350,2)</f>
        <v>0</v>
      </c>
      <c r="P350" s="185">
        <v>0</v>
      </c>
      <c r="Q350" s="185">
        <f>ROUND(E350*P350,2)</f>
        <v>0</v>
      </c>
      <c r="R350" s="187" t="s">
        <v>411</v>
      </c>
      <c r="S350" s="187" t="s">
        <v>272</v>
      </c>
      <c r="T350" s="188" t="s">
        <v>272</v>
      </c>
      <c r="U350" s="158">
        <v>1.45</v>
      </c>
      <c r="V350" s="158">
        <f>ROUND(E350*U350,2)</f>
        <v>8.6999999999999993</v>
      </c>
      <c r="W350" s="158"/>
      <c r="X350" s="158" t="s">
        <v>273</v>
      </c>
      <c r="Y350" s="158" t="s">
        <v>274</v>
      </c>
      <c r="Z350" s="147"/>
      <c r="AA350" s="147"/>
      <c r="AB350" s="147"/>
      <c r="AC350" s="147"/>
      <c r="AD350" s="147"/>
      <c r="AE350" s="147"/>
      <c r="AF350" s="147"/>
      <c r="AG350" s="147" t="s">
        <v>275</v>
      </c>
      <c r="AH350" s="147"/>
      <c r="AI350" s="147"/>
      <c r="AJ350" s="147"/>
      <c r="AK350" s="147"/>
      <c r="AL350" s="147"/>
      <c r="AM350" s="147"/>
      <c r="AN350" s="147"/>
      <c r="AO350" s="147"/>
      <c r="AP350" s="147"/>
      <c r="AQ350" s="147"/>
      <c r="AR350" s="147"/>
      <c r="AS350" s="147"/>
      <c r="AT350" s="147"/>
      <c r="AU350" s="147"/>
      <c r="AV350" s="147"/>
      <c r="AW350" s="147"/>
      <c r="AX350" s="147"/>
      <c r="AY350" s="147"/>
      <c r="AZ350" s="147"/>
      <c r="BA350" s="147"/>
      <c r="BB350" s="147"/>
      <c r="BC350" s="147"/>
      <c r="BD350" s="147"/>
      <c r="BE350" s="147"/>
      <c r="BF350" s="147"/>
      <c r="BG350" s="147"/>
      <c r="BH350" s="147"/>
    </row>
    <row r="351" spans="1:60" outlineLevel="1" x14ac:dyDescent="0.2">
      <c r="A351" s="182">
        <v>109</v>
      </c>
      <c r="B351" s="183" t="s">
        <v>886</v>
      </c>
      <c r="C351" s="194" t="s">
        <v>887</v>
      </c>
      <c r="D351" s="184" t="s">
        <v>333</v>
      </c>
      <c r="E351" s="185">
        <v>6</v>
      </c>
      <c r="F351" s="186"/>
      <c r="G351" s="187">
        <f>ROUND(E351*F351,2)</f>
        <v>0</v>
      </c>
      <c r="H351" s="186"/>
      <c r="I351" s="187">
        <f>ROUND(E351*H351,2)</f>
        <v>0</v>
      </c>
      <c r="J351" s="186"/>
      <c r="K351" s="187">
        <f>ROUND(E351*J351,2)</f>
        <v>0</v>
      </c>
      <c r="L351" s="187">
        <v>21</v>
      </c>
      <c r="M351" s="187">
        <f>G351*(1+L351/100)</f>
        <v>0</v>
      </c>
      <c r="N351" s="185">
        <v>0</v>
      </c>
      <c r="O351" s="185">
        <f>ROUND(E351*N351,2)</f>
        <v>0</v>
      </c>
      <c r="P351" s="185">
        <v>0</v>
      </c>
      <c r="Q351" s="185">
        <f>ROUND(E351*P351,2)</f>
        <v>0</v>
      </c>
      <c r="R351" s="187" t="s">
        <v>411</v>
      </c>
      <c r="S351" s="187" t="s">
        <v>272</v>
      </c>
      <c r="T351" s="188" t="s">
        <v>272</v>
      </c>
      <c r="U351" s="158">
        <v>0.77500000000000002</v>
      </c>
      <c r="V351" s="158">
        <f>ROUND(E351*U351,2)</f>
        <v>4.6500000000000004</v>
      </c>
      <c r="W351" s="158"/>
      <c r="X351" s="158" t="s">
        <v>273</v>
      </c>
      <c r="Y351" s="158" t="s">
        <v>274</v>
      </c>
      <c r="Z351" s="147"/>
      <c r="AA351" s="147"/>
      <c r="AB351" s="147"/>
      <c r="AC351" s="147"/>
      <c r="AD351" s="147"/>
      <c r="AE351" s="147"/>
      <c r="AF351" s="147"/>
      <c r="AG351" s="147" t="s">
        <v>275</v>
      </c>
      <c r="AH351" s="147"/>
      <c r="AI351" s="147"/>
      <c r="AJ351" s="147"/>
      <c r="AK351" s="147"/>
      <c r="AL351" s="147"/>
      <c r="AM351" s="147"/>
      <c r="AN351" s="147"/>
      <c r="AO351" s="147"/>
      <c r="AP351" s="147"/>
      <c r="AQ351" s="147"/>
      <c r="AR351" s="147"/>
      <c r="AS351" s="147"/>
      <c r="AT351" s="147"/>
      <c r="AU351" s="147"/>
      <c r="AV351" s="147"/>
      <c r="AW351" s="147"/>
      <c r="AX351" s="147"/>
      <c r="AY351" s="147"/>
      <c r="AZ351" s="147"/>
      <c r="BA351" s="147"/>
      <c r="BB351" s="147"/>
      <c r="BC351" s="147"/>
      <c r="BD351" s="147"/>
      <c r="BE351" s="147"/>
      <c r="BF351" s="147"/>
      <c r="BG351" s="147"/>
      <c r="BH351" s="147"/>
    </row>
    <row r="352" spans="1:60" ht="22.5" outlineLevel="1" x14ac:dyDescent="0.2">
      <c r="A352" s="182">
        <v>110</v>
      </c>
      <c r="B352" s="183" t="s">
        <v>888</v>
      </c>
      <c r="C352" s="194" t="s">
        <v>889</v>
      </c>
      <c r="D352" s="184" t="s">
        <v>333</v>
      </c>
      <c r="E352" s="185">
        <v>2</v>
      </c>
      <c r="F352" s="186"/>
      <c r="G352" s="187">
        <f>ROUND(E352*F352,2)</f>
        <v>0</v>
      </c>
      <c r="H352" s="186"/>
      <c r="I352" s="187">
        <f>ROUND(E352*H352,2)</f>
        <v>0</v>
      </c>
      <c r="J352" s="186"/>
      <c r="K352" s="187">
        <f>ROUND(E352*J352,2)</f>
        <v>0</v>
      </c>
      <c r="L352" s="187">
        <v>21</v>
      </c>
      <c r="M352" s="187">
        <f>G352*(1+L352/100)</f>
        <v>0</v>
      </c>
      <c r="N352" s="185">
        <v>0</v>
      </c>
      <c r="O352" s="185">
        <f>ROUND(E352*N352,2)</f>
        <v>0</v>
      </c>
      <c r="P352" s="185">
        <v>0</v>
      </c>
      <c r="Q352" s="185">
        <f>ROUND(E352*P352,2)</f>
        <v>0</v>
      </c>
      <c r="R352" s="187"/>
      <c r="S352" s="187" t="s">
        <v>290</v>
      </c>
      <c r="T352" s="188" t="s">
        <v>291</v>
      </c>
      <c r="U352" s="158">
        <v>0</v>
      </c>
      <c r="V352" s="158">
        <f>ROUND(E352*U352,2)</f>
        <v>0</v>
      </c>
      <c r="W352" s="158"/>
      <c r="X352" s="158" t="s">
        <v>273</v>
      </c>
      <c r="Y352" s="158" t="s">
        <v>274</v>
      </c>
      <c r="Z352" s="147"/>
      <c r="AA352" s="147"/>
      <c r="AB352" s="147"/>
      <c r="AC352" s="147"/>
      <c r="AD352" s="147"/>
      <c r="AE352" s="147"/>
      <c r="AF352" s="147"/>
      <c r="AG352" s="147" t="s">
        <v>275</v>
      </c>
      <c r="AH352" s="147"/>
      <c r="AI352" s="147"/>
      <c r="AJ352" s="147"/>
      <c r="AK352" s="147"/>
      <c r="AL352" s="147"/>
      <c r="AM352" s="147"/>
      <c r="AN352" s="147"/>
      <c r="AO352" s="147"/>
      <c r="AP352" s="147"/>
      <c r="AQ352" s="147"/>
      <c r="AR352" s="147"/>
      <c r="AS352" s="147"/>
      <c r="AT352" s="147"/>
      <c r="AU352" s="147"/>
      <c r="AV352" s="147"/>
      <c r="AW352" s="147"/>
      <c r="AX352" s="147"/>
      <c r="AY352" s="147"/>
      <c r="AZ352" s="147"/>
      <c r="BA352" s="147"/>
      <c r="BB352" s="147"/>
      <c r="BC352" s="147"/>
      <c r="BD352" s="147"/>
      <c r="BE352" s="147"/>
      <c r="BF352" s="147"/>
      <c r="BG352" s="147"/>
      <c r="BH352" s="147"/>
    </row>
    <row r="353" spans="1:60" outlineLevel="1" x14ac:dyDescent="0.2">
      <c r="A353" s="175">
        <v>111</v>
      </c>
      <c r="B353" s="176" t="s">
        <v>890</v>
      </c>
      <c r="C353" s="192" t="s">
        <v>891</v>
      </c>
      <c r="D353" s="177" t="s">
        <v>294</v>
      </c>
      <c r="E353" s="178">
        <v>48.72</v>
      </c>
      <c r="F353" s="179"/>
      <c r="G353" s="180">
        <f>ROUND(E353*F353,2)</f>
        <v>0</v>
      </c>
      <c r="H353" s="179"/>
      <c r="I353" s="180">
        <f>ROUND(E353*H353,2)</f>
        <v>0</v>
      </c>
      <c r="J353" s="179"/>
      <c r="K353" s="180">
        <f>ROUND(E353*J353,2)</f>
        <v>0</v>
      </c>
      <c r="L353" s="180">
        <v>21</v>
      </c>
      <c r="M353" s="180">
        <f>G353*(1+L353/100)</f>
        <v>0</v>
      </c>
      <c r="N353" s="178">
        <v>0</v>
      </c>
      <c r="O353" s="178">
        <f>ROUND(E353*N353,2)</f>
        <v>0</v>
      </c>
      <c r="P353" s="178">
        <v>0</v>
      </c>
      <c r="Q353" s="178">
        <f>ROUND(E353*P353,2)</f>
        <v>0</v>
      </c>
      <c r="R353" s="180"/>
      <c r="S353" s="180" t="s">
        <v>290</v>
      </c>
      <c r="T353" s="181" t="s">
        <v>291</v>
      </c>
      <c r="U353" s="158">
        <v>0</v>
      </c>
      <c r="V353" s="158">
        <f>ROUND(E353*U353,2)</f>
        <v>0</v>
      </c>
      <c r="W353" s="158"/>
      <c r="X353" s="158" t="s">
        <v>273</v>
      </c>
      <c r="Y353" s="158" t="s">
        <v>274</v>
      </c>
      <c r="Z353" s="147"/>
      <c r="AA353" s="147"/>
      <c r="AB353" s="147"/>
      <c r="AC353" s="147"/>
      <c r="AD353" s="147"/>
      <c r="AE353" s="147"/>
      <c r="AF353" s="147"/>
      <c r="AG353" s="147" t="s">
        <v>275</v>
      </c>
      <c r="AH353" s="147"/>
      <c r="AI353" s="147"/>
      <c r="AJ353" s="147"/>
      <c r="AK353" s="147"/>
      <c r="AL353" s="147"/>
      <c r="AM353" s="147"/>
      <c r="AN353" s="147"/>
      <c r="AO353" s="147"/>
      <c r="AP353" s="147"/>
      <c r="AQ353" s="147"/>
      <c r="AR353" s="147"/>
      <c r="AS353" s="147"/>
      <c r="AT353" s="147"/>
      <c r="AU353" s="147"/>
      <c r="AV353" s="147"/>
      <c r="AW353" s="147"/>
      <c r="AX353" s="147"/>
      <c r="AY353" s="147"/>
      <c r="AZ353" s="147"/>
      <c r="BA353" s="147"/>
      <c r="BB353" s="147"/>
      <c r="BC353" s="147"/>
      <c r="BD353" s="147"/>
      <c r="BE353" s="147"/>
      <c r="BF353" s="147"/>
      <c r="BG353" s="147"/>
      <c r="BH353" s="147"/>
    </row>
    <row r="354" spans="1:60" outlineLevel="2" x14ac:dyDescent="0.2">
      <c r="A354" s="154"/>
      <c r="B354" s="155"/>
      <c r="C354" s="193" t="s">
        <v>892</v>
      </c>
      <c r="D354" s="160"/>
      <c r="E354" s="161">
        <v>22.47</v>
      </c>
      <c r="F354" s="158"/>
      <c r="G354" s="158"/>
      <c r="H354" s="158"/>
      <c r="I354" s="158"/>
      <c r="J354" s="158"/>
      <c r="K354" s="158"/>
      <c r="L354" s="158"/>
      <c r="M354" s="158"/>
      <c r="N354" s="157"/>
      <c r="O354" s="157"/>
      <c r="P354" s="157"/>
      <c r="Q354" s="157"/>
      <c r="R354" s="158"/>
      <c r="S354" s="158"/>
      <c r="T354" s="158"/>
      <c r="U354" s="158"/>
      <c r="V354" s="158"/>
      <c r="W354" s="158"/>
      <c r="X354" s="158"/>
      <c r="Y354" s="158"/>
      <c r="Z354" s="147"/>
      <c r="AA354" s="147"/>
      <c r="AB354" s="147"/>
      <c r="AC354" s="147"/>
      <c r="AD354" s="147"/>
      <c r="AE354" s="147"/>
      <c r="AF354" s="147"/>
      <c r="AG354" s="147" t="s">
        <v>279</v>
      </c>
      <c r="AH354" s="147">
        <v>0</v>
      </c>
      <c r="AI354" s="147"/>
      <c r="AJ354" s="147"/>
      <c r="AK354" s="147"/>
      <c r="AL354" s="147"/>
      <c r="AM354" s="147"/>
      <c r="AN354" s="147"/>
      <c r="AO354" s="147"/>
      <c r="AP354" s="147"/>
      <c r="AQ354" s="147"/>
      <c r="AR354" s="147"/>
      <c r="AS354" s="147"/>
      <c r="AT354" s="147"/>
      <c r="AU354" s="147"/>
      <c r="AV354" s="147"/>
      <c r="AW354" s="147"/>
      <c r="AX354" s="147"/>
      <c r="AY354" s="147"/>
      <c r="AZ354" s="147"/>
      <c r="BA354" s="147"/>
      <c r="BB354" s="147"/>
      <c r="BC354" s="147"/>
      <c r="BD354" s="147"/>
      <c r="BE354" s="147"/>
      <c r="BF354" s="147"/>
      <c r="BG354" s="147"/>
      <c r="BH354" s="147"/>
    </row>
    <row r="355" spans="1:60" outlineLevel="3" x14ac:dyDescent="0.2">
      <c r="A355" s="154"/>
      <c r="B355" s="155"/>
      <c r="C355" s="193" t="s">
        <v>893</v>
      </c>
      <c r="D355" s="160"/>
      <c r="E355" s="161">
        <v>5.46</v>
      </c>
      <c r="F355" s="158"/>
      <c r="G355" s="158"/>
      <c r="H355" s="158"/>
      <c r="I355" s="158"/>
      <c r="J355" s="158"/>
      <c r="K355" s="158"/>
      <c r="L355" s="158"/>
      <c r="M355" s="158"/>
      <c r="N355" s="157"/>
      <c r="O355" s="157"/>
      <c r="P355" s="157"/>
      <c r="Q355" s="157"/>
      <c r="R355" s="158"/>
      <c r="S355" s="158"/>
      <c r="T355" s="158"/>
      <c r="U355" s="158"/>
      <c r="V355" s="158"/>
      <c r="W355" s="158"/>
      <c r="X355" s="158"/>
      <c r="Y355" s="158"/>
      <c r="Z355" s="147"/>
      <c r="AA355" s="147"/>
      <c r="AB355" s="147"/>
      <c r="AC355" s="147"/>
      <c r="AD355" s="147"/>
      <c r="AE355" s="147"/>
      <c r="AF355" s="147"/>
      <c r="AG355" s="147" t="s">
        <v>279</v>
      </c>
      <c r="AH355" s="147">
        <v>0</v>
      </c>
      <c r="AI355" s="147"/>
      <c r="AJ355" s="147"/>
      <c r="AK355" s="147"/>
      <c r="AL355" s="147"/>
      <c r="AM355" s="147"/>
      <c r="AN355" s="147"/>
      <c r="AO355" s="147"/>
      <c r="AP355" s="147"/>
      <c r="AQ355" s="147"/>
      <c r="AR355" s="147"/>
      <c r="AS355" s="147"/>
      <c r="AT355" s="147"/>
      <c r="AU355" s="147"/>
      <c r="AV355" s="147"/>
      <c r="AW355" s="147"/>
      <c r="AX355" s="147"/>
      <c r="AY355" s="147"/>
      <c r="AZ355" s="147"/>
      <c r="BA355" s="147"/>
      <c r="BB355" s="147"/>
      <c r="BC355" s="147"/>
      <c r="BD355" s="147"/>
      <c r="BE355" s="147"/>
      <c r="BF355" s="147"/>
      <c r="BG355" s="147"/>
      <c r="BH355" s="147"/>
    </row>
    <row r="356" spans="1:60" outlineLevel="3" x14ac:dyDescent="0.2">
      <c r="A356" s="154"/>
      <c r="B356" s="155"/>
      <c r="C356" s="193" t="s">
        <v>894</v>
      </c>
      <c r="D356" s="160"/>
      <c r="E356" s="161">
        <v>20.79</v>
      </c>
      <c r="F356" s="158"/>
      <c r="G356" s="158"/>
      <c r="H356" s="158"/>
      <c r="I356" s="158"/>
      <c r="J356" s="158"/>
      <c r="K356" s="158"/>
      <c r="L356" s="158"/>
      <c r="M356" s="158"/>
      <c r="N356" s="157"/>
      <c r="O356" s="157"/>
      <c r="P356" s="157"/>
      <c r="Q356" s="157"/>
      <c r="R356" s="158"/>
      <c r="S356" s="158"/>
      <c r="T356" s="158"/>
      <c r="U356" s="158"/>
      <c r="V356" s="158"/>
      <c r="W356" s="158"/>
      <c r="X356" s="158"/>
      <c r="Y356" s="158"/>
      <c r="Z356" s="147"/>
      <c r="AA356" s="147"/>
      <c r="AB356" s="147"/>
      <c r="AC356" s="147"/>
      <c r="AD356" s="147"/>
      <c r="AE356" s="147"/>
      <c r="AF356" s="147"/>
      <c r="AG356" s="147" t="s">
        <v>279</v>
      </c>
      <c r="AH356" s="147">
        <v>0</v>
      </c>
      <c r="AI356" s="147"/>
      <c r="AJ356" s="147"/>
      <c r="AK356" s="147"/>
      <c r="AL356" s="147"/>
      <c r="AM356" s="147"/>
      <c r="AN356" s="147"/>
      <c r="AO356" s="147"/>
      <c r="AP356" s="147"/>
      <c r="AQ356" s="147"/>
      <c r="AR356" s="147"/>
      <c r="AS356" s="147"/>
      <c r="AT356" s="147"/>
      <c r="AU356" s="147"/>
      <c r="AV356" s="147"/>
      <c r="AW356" s="147"/>
      <c r="AX356" s="147"/>
      <c r="AY356" s="147"/>
      <c r="AZ356" s="147"/>
      <c r="BA356" s="147"/>
      <c r="BB356" s="147"/>
      <c r="BC356" s="147"/>
      <c r="BD356" s="147"/>
      <c r="BE356" s="147"/>
      <c r="BF356" s="147"/>
      <c r="BG356" s="147"/>
      <c r="BH356" s="147"/>
    </row>
    <row r="357" spans="1:60" outlineLevel="1" x14ac:dyDescent="0.2">
      <c r="A357" s="175">
        <v>112</v>
      </c>
      <c r="B357" s="176" t="s">
        <v>895</v>
      </c>
      <c r="C357" s="192" t="s">
        <v>896</v>
      </c>
      <c r="D357" s="177" t="s">
        <v>294</v>
      </c>
      <c r="E357" s="178">
        <v>91.617500000000007</v>
      </c>
      <c r="F357" s="179"/>
      <c r="G357" s="180">
        <f>ROUND(E357*F357,2)</f>
        <v>0</v>
      </c>
      <c r="H357" s="179"/>
      <c r="I357" s="180">
        <f>ROUND(E357*H357,2)</f>
        <v>0</v>
      </c>
      <c r="J357" s="179"/>
      <c r="K357" s="180">
        <f>ROUND(E357*J357,2)</f>
        <v>0</v>
      </c>
      <c r="L357" s="180">
        <v>21</v>
      </c>
      <c r="M357" s="180">
        <f>G357*(1+L357/100)</f>
        <v>0</v>
      </c>
      <c r="N357" s="178">
        <v>1.473E-2</v>
      </c>
      <c r="O357" s="178">
        <f>ROUND(E357*N357,2)</f>
        <v>1.35</v>
      </c>
      <c r="P357" s="178">
        <v>0</v>
      </c>
      <c r="Q357" s="178">
        <f>ROUND(E357*P357,2)</f>
        <v>0</v>
      </c>
      <c r="R357" s="180" t="s">
        <v>386</v>
      </c>
      <c r="S357" s="180" t="s">
        <v>272</v>
      </c>
      <c r="T357" s="181" t="s">
        <v>272</v>
      </c>
      <c r="U357" s="158">
        <v>1.18841</v>
      </c>
      <c r="V357" s="158">
        <f>ROUND(E357*U357,2)</f>
        <v>108.88</v>
      </c>
      <c r="W357" s="158"/>
      <c r="X357" s="158" t="s">
        <v>387</v>
      </c>
      <c r="Y357" s="158" t="s">
        <v>274</v>
      </c>
      <c r="Z357" s="147"/>
      <c r="AA357" s="147"/>
      <c r="AB357" s="147"/>
      <c r="AC357" s="147"/>
      <c r="AD357" s="147"/>
      <c r="AE357" s="147"/>
      <c r="AF357" s="147"/>
      <c r="AG357" s="147" t="s">
        <v>388</v>
      </c>
      <c r="AH357" s="147"/>
      <c r="AI357" s="147"/>
      <c r="AJ357" s="147"/>
      <c r="AK357" s="147"/>
      <c r="AL357" s="147"/>
      <c r="AM357" s="147"/>
      <c r="AN357" s="147"/>
      <c r="AO357" s="147"/>
      <c r="AP357" s="147"/>
      <c r="AQ357" s="147"/>
      <c r="AR357" s="147"/>
      <c r="AS357" s="147"/>
      <c r="AT357" s="147"/>
      <c r="AU357" s="147"/>
      <c r="AV357" s="147"/>
      <c r="AW357" s="147"/>
      <c r="AX357" s="147"/>
      <c r="AY357" s="147"/>
      <c r="AZ357" s="147"/>
      <c r="BA357" s="147"/>
      <c r="BB357" s="147"/>
      <c r="BC357" s="147"/>
      <c r="BD357" s="147"/>
      <c r="BE357" s="147"/>
      <c r="BF357" s="147"/>
      <c r="BG357" s="147"/>
      <c r="BH357" s="147"/>
    </row>
    <row r="358" spans="1:60" outlineLevel="2" x14ac:dyDescent="0.2">
      <c r="A358" s="154"/>
      <c r="B358" s="155"/>
      <c r="C358" s="193" t="s">
        <v>897</v>
      </c>
      <c r="D358" s="160"/>
      <c r="E358" s="161">
        <v>109.76</v>
      </c>
      <c r="F358" s="158"/>
      <c r="G358" s="158"/>
      <c r="H358" s="158"/>
      <c r="I358" s="158"/>
      <c r="J358" s="158"/>
      <c r="K358" s="158"/>
      <c r="L358" s="158"/>
      <c r="M358" s="158"/>
      <c r="N358" s="157"/>
      <c r="O358" s="157"/>
      <c r="P358" s="157"/>
      <c r="Q358" s="157"/>
      <c r="R358" s="158"/>
      <c r="S358" s="158"/>
      <c r="T358" s="158"/>
      <c r="U358" s="158"/>
      <c r="V358" s="158"/>
      <c r="W358" s="158"/>
      <c r="X358" s="158"/>
      <c r="Y358" s="158"/>
      <c r="Z358" s="147"/>
      <c r="AA358" s="147"/>
      <c r="AB358" s="147"/>
      <c r="AC358" s="147"/>
      <c r="AD358" s="147"/>
      <c r="AE358" s="147"/>
      <c r="AF358" s="147"/>
      <c r="AG358" s="147" t="s">
        <v>279</v>
      </c>
      <c r="AH358" s="147">
        <v>0</v>
      </c>
      <c r="AI358" s="147"/>
      <c r="AJ358" s="147"/>
      <c r="AK358" s="147"/>
      <c r="AL358" s="147"/>
      <c r="AM358" s="147"/>
      <c r="AN358" s="147"/>
      <c r="AO358" s="147"/>
      <c r="AP358" s="147"/>
      <c r="AQ358" s="147"/>
      <c r="AR358" s="147"/>
      <c r="AS358" s="147"/>
      <c r="AT358" s="147"/>
      <c r="AU358" s="147"/>
      <c r="AV358" s="147"/>
      <c r="AW358" s="147"/>
      <c r="AX358" s="147"/>
      <c r="AY358" s="147"/>
      <c r="AZ358" s="147"/>
      <c r="BA358" s="147"/>
      <c r="BB358" s="147"/>
      <c r="BC358" s="147"/>
      <c r="BD358" s="147"/>
      <c r="BE358" s="147"/>
      <c r="BF358" s="147"/>
      <c r="BG358" s="147"/>
      <c r="BH358" s="147"/>
    </row>
    <row r="359" spans="1:60" outlineLevel="3" x14ac:dyDescent="0.2">
      <c r="A359" s="154"/>
      <c r="B359" s="155"/>
      <c r="C359" s="193" t="s">
        <v>603</v>
      </c>
      <c r="D359" s="160"/>
      <c r="E359" s="161">
        <v>-21.422499999999999</v>
      </c>
      <c r="F359" s="158"/>
      <c r="G359" s="158"/>
      <c r="H359" s="158"/>
      <c r="I359" s="158"/>
      <c r="J359" s="158"/>
      <c r="K359" s="158"/>
      <c r="L359" s="158"/>
      <c r="M359" s="158"/>
      <c r="N359" s="157"/>
      <c r="O359" s="157"/>
      <c r="P359" s="157"/>
      <c r="Q359" s="157"/>
      <c r="R359" s="158"/>
      <c r="S359" s="158"/>
      <c r="T359" s="158"/>
      <c r="U359" s="158"/>
      <c r="V359" s="158"/>
      <c r="W359" s="158"/>
      <c r="X359" s="158"/>
      <c r="Y359" s="158"/>
      <c r="Z359" s="147"/>
      <c r="AA359" s="147"/>
      <c r="AB359" s="147"/>
      <c r="AC359" s="147"/>
      <c r="AD359" s="147"/>
      <c r="AE359" s="147"/>
      <c r="AF359" s="147"/>
      <c r="AG359" s="147" t="s">
        <v>279</v>
      </c>
      <c r="AH359" s="147">
        <v>0</v>
      </c>
      <c r="AI359" s="147"/>
      <c r="AJ359" s="147"/>
      <c r="AK359" s="147"/>
      <c r="AL359" s="147"/>
      <c r="AM359" s="147"/>
      <c r="AN359" s="147"/>
      <c r="AO359" s="147"/>
      <c r="AP359" s="147"/>
      <c r="AQ359" s="147"/>
      <c r="AR359" s="147"/>
      <c r="AS359" s="147"/>
      <c r="AT359" s="147"/>
      <c r="AU359" s="147"/>
      <c r="AV359" s="147"/>
      <c r="AW359" s="147"/>
      <c r="AX359" s="147"/>
      <c r="AY359" s="147"/>
      <c r="AZ359" s="147"/>
      <c r="BA359" s="147"/>
      <c r="BB359" s="147"/>
      <c r="BC359" s="147"/>
      <c r="BD359" s="147"/>
      <c r="BE359" s="147"/>
      <c r="BF359" s="147"/>
      <c r="BG359" s="147"/>
      <c r="BH359" s="147"/>
    </row>
    <row r="360" spans="1:60" outlineLevel="3" x14ac:dyDescent="0.2">
      <c r="A360" s="154"/>
      <c r="B360" s="155"/>
      <c r="C360" s="193" t="s">
        <v>898</v>
      </c>
      <c r="D360" s="160"/>
      <c r="E360" s="161">
        <v>1.1279999999999999</v>
      </c>
      <c r="F360" s="158"/>
      <c r="G360" s="158"/>
      <c r="H360" s="158"/>
      <c r="I360" s="158"/>
      <c r="J360" s="158"/>
      <c r="K360" s="158"/>
      <c r="L360" s="158"/>
      <c r="M360" s="158"/>
      <c r="N360" s="157"/>
      <c r="O360" s="157"/>
      <c r="P360" s="157"/>
      <c r="Q360" s="157"/>
      <c r="R360" s="158"/>
      <c r="S360" s="158"/>
      <c r="T360" s="158"/>
      <c r="U360" s="158"/>
      <c r="V360" s="158"/>
      <c r="W360" s="158"/>
      <c r="X360" s="158"/>
      <c r="Y360" s="158"/>
      <c r="Z360" s="147"/>
      <c r="AA360" s="147"/>
      <c r="AB360" s="147"/>
      <c r="AC360" s="147"/>
      <c r="AD360" s="147"/>
      <c r="AE360" s="147"/>
      <c r="AF360" s="147"/>
      <c r="AG360" s="147" t="s">
        <v>279</v>
      </c>
      <c r="AH360" s="147">
        <v>0</v>
      </c>
      <c r="AI360" s="147"/>
      <c r="AJ360" s="147"/>
      <c r="AK360" s="147"/>
      <c r="AL360" s="147"/>
      <c r="AM360" s="147"/>
      <c r="AN360" s="147"/>
      <c r="AO360" s="147"/>
      <c r="AP360" s="147"/>
      <c r="AQ360" s="147"/>
      <c r="AR360" s="147"/>
      <c r="AS360" s="147"/>
      <c r="AT360" s="147"/>
      <c r="AU360" s="147"/>
      <c r="AV360" s="147"/>
      <c r="AW360" s="147"/>
      <c r="AX360" s="147"/>
      <c r="AY360" s="147"/>
      <c r="AZ360" s="147"/>
      <c r="BA360" s="147"/>
      <c r="BB360" s="147"/>
      <c r="BC360" s="147"/>
      <c r="BD360" s="147"/>
      <c r="BE360" s="147"/>
      <c r="BF360" s="147"/>
      <c r="BG360" s="147"/>
      <c r="BH360" s="147"/>
    </row>
    <row r="361" spans="1:60" outlineLevel="3" x14ac:dyDescent="0.2">
      <c r="A361" s="154"/>
      <c r="B361" s="155"/>
      <c r="C361" s="193" t="s">
        <v>899</v>
      </c>
      <c r="D361" s="160"/>
      <c r="E361" s="161">
        <v>1.08</v>
      </c>
      <c r="F361" s="158"/>
      <c r="G361" s="158"/>
      <c r="H361" s="158"/>
      <c r="I361" s="158"/>
      <c r="J361" s="158"/>
      <c r="K361" s="158"/>
      <c r="L361" s="158"/>
      <c r="M361" s="158"/>
      <c r="N361" s="157"/>
      <c r="O361" s="157"/>
      <c r="P361" s="157"/>
      <c r="Q361" s="157"/>
      <c r="R361" s="158"/>
      <c r="S361" s="158"/>
      <c r="T361" s="158"/>
      <c r="U361" s="158"/>
      <c r="V361" s="158"/>
      <c r="W361" s="158"/>
      <c r="X361" s="158"/>
      <c r="Y361" s="158"/>
      <c r="Z361" s="147"/>
      <c r="AA361" s="147"/>
      <c r="AB361" s="147"/>
      <c r="AC361" s="147"/>
      <c r="AD361" s="147"/>
      <c r="AE361" s="147"/>
      <c r="AF361" s="147"/>
      <c r="AG361" s="147" t="s">
        <v>279</v>
      </c>
      <c r="AH361" s="147">
        <v>0</v>
      </c>
      <c r="AI361" s="147"/>
      <c r="AJ361" s="147"/>
      <c r="AK361" s="147"/>
      <c r="AL361" s="147"/>
      <c r="AM361" s="147"/>
      <c r="AN361" s="147"/>
      <c r="AO361" s="147"/>
      <c r="AP361" s="147"/>
      <c r="AQ361" s="147"/>
      <c r="AR361" s="147"/>
      <c r="AS361" s="147"/>
      <c r="AT361" s="147"/>
      <c r="AU361" s="147"/>
      <c r="AV361" s="147"/>
      <c r="AW361" s="147"/>
      <c r="AX361" s="147"/>
      <c r="AY361" s="147"/>
      <c r="AZ361" s="147"/>
      <c r="BA361" s="147"/>
      <c r="BB361" s="147"/>
      <c r="BC361" s="147"/>
      <c r="BD361" s="147"/>
      <c r="BE361" s="147"/>
      <c r="BF361" s="147"/>
      <c r="BG361" s="147"/>
      <c r="BH361" s="147"/>
    </row>
    <row r="362" spans="1:60" outlineLevel="3" x14ac:dyDescent="0.2">
      <c r="A362" s="154"/>
      <c r="B362" s="155"/>
      <c r="C362" s="193" t="s">
        <v>900</v>
      </c>
      <c r="D362" s="160"/>
      <c r="E362" s="161">
        <v>1.0720000000000001</v>
      </c>
      <c r="F362" s="158"/>
      <c r="G362" s="158"/>
      <c r="H362" s="158"/>
      <c r="I362" s="158"/>
      <c r="J362" s="158"/>
      <c r="K362" s="158"/>
      <c r="L362" s="158"/>
      <c r="M362" s="158"/>
      <c r="N362" s="157"/>
      <c r="O362" s="157"/>
      <c r="P362" s="157"/>
      <c r="Q362" s="157"/>
      <c r="R362" s="158"/>
      <c r="S362" s="158"/>
      <c r="T362" s="158"/>
      <c r="U362" s="158"/>
      <c r="V362" s="158"/>
      <c r="W362" s="158"/>
      <c r="X362" s="158"/>
      <c r="Y362" s="158"/>
      <c r="Z362" s="147"/>
      <c r="AA362" s="147"/>
      <c r="AB362" s="147"/>
      <c r="AC362" s="147"/>
      <c r="AD362" s="147"/>
      <c r="AE362" s="147"/>
      <c r="AF362" s="147"/>
      <c r="AG362" s="147" t="s">
        <v>279</v>
      </c>
      <c r="AH362" s="147">
        <v>0</v>
      </c>
      <c r="AI362" s="147"/>
      <c r="AJ362" s="147"/>
      <c r="AK362" s="147"/>
      <c r="AL362" s="147"/>
      <c r="AM362" s="147"/>
      <c r="AN362" s="147"/>
      <c r="AO362" s="147"/>
      <c r="AP362" s="147"/>
      <c r="AQ362" s="147"/>
      <c r="AR362" s="147"/>
      <c r="AS362" s="147"/>
      <c r="AT362" s="147"/>
      <c r="AU362" s="147"/>
      <c r="AV362" s="147"/>
      <c r="AW362" s="147"/>
      <c r="AX362" s="147"/>
      <c r="AY362" s="147"/>
      <c r="AZ362" s="147"/>
      <c r="BA362" s="147"/>
      <c r="BB362" s="147"/>
      <c r="BC362" s="147"/>
      <c r="BD362" s="147"/>
      <c r="BE362" s="147"/>
      <c r="BF362" s="147"/>
      <c r="BG362" s="147"/>
      <c r="BH362" s="147"/>
    </row>
    <row r="363" spans="1:60" ht="22.5" outlineLevel="1" x14ac:dyDescent="0.2">
      <c r="A363" s="182">
        <v>113</v>
      </c>
      <c r="B363" s="183" t="s">
        <v>901</v>
      </c>
      <c r="C363" s="194" t="s">
        <v>902</v>
      </c>
      <c r="D363" s="184" t="s">
        <v>333</v>
      </c>
      <c r="E363" s="185">
        <v>6</v>
      </c>
      <c r="F363" s="186"/>
      <c r="G363" s="187">
        <f>ROUND(E363*F363,2)</f>
        <v>0</v>
      </c>
      <c r="H363" s="186"/>
      <c r="I363" s="187">
        <f>ROUND(E363*H363,2)</f>
        <v>0</v>
      </c>
      <c r="J363" s="186"/>
      <c r="K363" s="187">
        <f>ROUND(E363*J363,2)</f>
        <v>0</v>
      </c>
      <c r="L363" s="187">
        <v>21</v>
      </c>
      <c r="M363" s="187">
        <f>G363*(1+L363/100)</f>
        <v>0</v>
      </c>
      <c r="N363" s="185">
        <v>8.0000000000000004E-4</v>
      </c>
      <c r="O363" s="185">
        <f>ROUND(E363*N363,2)</f>
        <v>0</v>
      </c>
      <c r="P363" s="185">
        <v>0</v>
      </c>
      <c r="Q363" s="185">
        <f>ROUND(E363*P363,2)</f>
        <v>0</v>
      </c>
      <c r="R363" s="187" t="s">
        <v>283</v>
      </c>
      <c r="S363" s="187" t="s">
        <v>272</v>
      </c>
      <c r="T363" s="188" t="s">
        <v>272</v>
      </c>
      <c r="U363" s="158">
        <v>0</v>
      </c>
      <c r="V363" s="158">
        <f>ROUND(E363*U363,2)</f>
        <v>0</v>
      </c>
      <c r="W363" s="158"/>
      <c r="X363" s="158" t="s">
        <v>284</v>
      </c>
      <c r="Y363" s="158" t="s">
        <v>274</v>
      </c>
      <c r="Z363" s="147"/>
      <c r="AA363" s="147"/>
      <c r="AB363" s="147"/>
      <c r="AC363" s="147"/>
      <c r="AD363" s="147"/>
      <c r="AE363" s="147"/>
      <c r="AF363" s="147"/>
      <c r="AG363" s="147" t="s">
        <v>285</v>
      </c>
      <c r="AH363" s="147"/>
      <c r="AI363" s="147"/>
      <c r="AJ363" s="147"/>
      <c r="AK363" s="147"/>
      <c r="AL363" s="147"/>
      <c r="AM363" s="147"/>
      <c r="AN363" s="147"/>
      <c r="AO363" s="147"/>
      <c r="AP363" s="147"/>
      <c r="AQ363" s="147"/>
      <c r="AR363" s="147"/>
      <c r="AS363" s="147"/>
      <c r="AT363" s="147"/>
      <c r="AU363" s="147"/>
      <c r="AV363" s="147"/>
      <c r="AW363" s="147"/>
      <c r="AX363" s="147"/>
      <c r="AY363" s="147"/>
      <c r="AZ363" s="147"/>
      <c r="BA363" s="147"/>
      <c r="BB363" s="147"/>
      <c r="BC363" s="147"/>
      <c r="BD363" s="147"/>
      <c r="BE363" s="147"/>
      <c r="BF363" s="147"/>
      <c r="BG363" s="147"/>
      <c r="BH363" s="147"/>
    </row>
    <row r="364" spans="1:60" outlineLevel="1" x14ac:dyDescent="0.2">
      <c r="A364" s="175">
        <v>114</v>
      </c>
      <c r="B364" s="176" t="s">
        <v>903</v>
      </c>
      <c r="C364" s="192" t="s">
        <v>904</v>
      </c>
      <c r="D364" s="177" t="s">
        <v>333</v>
      </c>
      <c r="E364" s="178">
        <v>6</v>
      </c>
      <c r="F364" s="179"/>
      <c r="G364" s="180">
        <f>ROUND(E364*F364,2)</f>
        <v>0</v>
      </c>
      <c r="H364" s="179"/>
      <c r="I364" s="180">
        <f>ROUND(E364*H364,2)</f>
        <v>0</v>
      </c>
      <c r="J364" s="179"/>
      <c r="K364" s="180">
        <f>ROUND(E364*J364,2)</f>
        <v>0</v>
      </c>
      <c r="L364" s="180">
        <v>21</v>
      </c>
      <c r="M364" s="180">
        <f>G364*(1+L364/100)</f>
        <v>0</v>
      </c>
      <c r="N364" s="178">
        <v>0</v>
      </c>
      <c r="O364" s="178">
        <f>ROUND(E364*N364,2)</f>
        <v>0</v>
      </c>
      <c r="P364" s="178">
        <v>0</v>
      </c>
      <c r="Q364" s="178">
        <f>ROUND(E364*P364,2)</f>
        <v>0</v>
      </c>
      <c r="R364" s="180"/>
      <c r="S364" s="180" t="s">
        <v>290</v>
      </c>
      <c r="T364" s="181" t="s">
        <v>291</v>
      </c>
      <c r="U364" s="158">
        <v>0</v>
      </c>
      <c r="V364" s="158">
        <f>ROUND(E364*U364,2)</f>
        <v>0</v>
      </c>
      <c r="W364" s="158"/>
      <c r="X364" s="158" t="s">
        <v>284</v>
      </c>
      <c r="Y364" s="158" t="s">
        <v>274</v>
      </c>
      <c r="Z364" s="147"/>
      <c r="AA364" s="147"/>
      <c r="AB364" s="147"/>
      <c r="AC364" s="147"/>
      <c r="AD364" s="147"/>
      <c r="AE364" s="147"/>
      <c r="AF364" s="147"/>
      <c r="AG364" s="147" t="s">
        <v>285</v>
      </c>
      <c r="AH364" s="147"/>
      <c r="AI364" s="147"/>
      <c r="AJ364" s="147"/>
      <c r="AK364" s="147"/>
      <c r="AL364" s="147"/>
      <c r="AM364" s="147"/>
      <c r="AN364" s="147"/>
      <c r="AO364" s="147"/>
      <c r="AP364" s="147"/>
      <c r="AQ364" s="147"/>
      <c r="AR364" s="147"/>
      <c r="AS364" s="147"/>
      <c r="AT364" s="147"/>
      <c r="AU364" s="147"/>
      <c r="AV364" s="147"/>
      <c r="AW364" s="147"/>
      <c r="AX364" s="147"/>
      <c r="AY364" s="147"/>
      <c r="AZ364" s="147"/>
      <c r="BA364" s="147"/>
      <c r="BB364" s="147"/>
      <c r="BC364" s="147"/>
      <c r="BD364" s="147"/>
      <c r="BE364" s="147"/>
      <c r="BF364" s="147"/>
      <c r="BG364" s="147"/>
      <c r="BH364" s="147"/>
    </row>
    <row r="365" spans="1:60" outlineLevel="1" x14ac:dyDescent="0.2">
      <c r="A365" s="154">
        <v>115</v>
      </c>
      <c r="B365" s="155" t="s">
        <v>412</v>
      </c>
      <c r="C365" s="196" t="s">
        <v>413</v>
      </c>
      <c r="D365" s="156" t="s">
        <v>0</v>
      </c>
      <c r="E365" s="190"/>
      <c r="F365" s="159"/>
      <c r="G365" s="158">
        <f>ROUND(E365*F365,2)</f>
        <v>0</v>
      </c>
      <c r="H365" s="159"/>
      <c r="I365" s="158">
        <f>ROUND(E365*H365,2)</f>
        <v>0</v>
      </c>
      <c r="J365" s="159"/>
      <c r="K365" s="158">
        <f>ROUND(E365*J365,2)</f>
        <v>0</v>
      </c>
      <c r="L365" s="158">
        <v>21</v>
      </c>
      <c r="M365" s="158">
        <f>G365*(1+L365/100)</f>
        <v>0</v>
      </c>
      <c r="N365" s="157">
        <v>0</v>
      </c>
      <c r="O365" s="157">
        <f>ROUND(E365*N365,2)</f>
        <v>0</v>
      </c>
      <c r="P365" s="157">
        <v>0</v>
      </c>
      <c r="Q365" s="157">
        <f>ROUND(E365*P365,2)</f>
        <v>0</v>
      </c>
      <c r="R365" s="158" t="s">
        <v>411</v>
      </c>
      <c r="S365" s="158" t="s">
        <v>272</v>
      </c>
      <c r="T365" s="158" t="s">
        <v>272</v>
      </c>
      <c r="U365" s="158">
        <v>0</v>
      </c>
      <c r="V365" s="158">
        <f>ROUND(E365*U365,2)</f>
        <v>0</v>
      </c>
      <c r="W365" s="158"/>
      <c r="X365" s="158" t="s">
        <v>361</v>
      </c>
      <c r="Y365" s="158" t="s">
        <v>274</v>
      </c>
      <c r="Z365" s="147"/>
      <c r="AA365" s="147"/>
      <c r="AB365" s="147"/>
      <c r="AC365" s="147"/>
      <c r="AD365" s="147"/>
      <c r="AE365" s="147"/>
      <c r="AF365" s="147"/>
      <c r="AG365" s="147" t="s">
        <v>362</v>
      </c>
      <c r="AH365" s="147"/>
      <c r="AI365" s="147"/>
      <c r="AJ365" s="147"/>
      <c r="AK365" s="147"/>
      <c r="AL365" s="147"/>
      <c r="AM365" s="147"/>
      <c r="AN365" s="147"/>
      <c r="AO365" s="147"/>
      <c r="AP365" s="147"/>
      <c r="AQ365" s="147"/>
      <c r="AR365" s="147"/>
      <c r="AS365" s="147"/>
      <c r="AT365" s="147"/>
      <c r="AU365" s="147"/>
      <c r="AV365" s="147"/>
      <c r="AW365" s="147"/>
      <c r="AX365" s="147"/>
      <c r="AY365" s="147"/>
      <c r="AZ365" s="147"/>
      <c r="BA365" s="147"/>
      <c r="BB365" s="147"/>
      <c r="BC365" s="147"/>
      <c r="BD365" s="147"/>
      <c r="BE365" s="147"/>
      <c r="BF365" s="147"/>
      <c r="BG365" s="147"/>
      <c r="BH365" s="147"/>
    </row>
    <row r="366" spans="1:60" outlineLevel="2" x14ac:dyDescent="0.2">
      <c r="A366" s="154"/>
      <c r="B366" s="155"/>
      <c r="C366" s="264" t="s">
        <v>370</v>
      </c>
      <c r="D366" s="265"/>
      <c r="E366" s="265"/>
      <c r="F366" s="265"/>
      <c r="G366" s="265"/>
      <c r="H366" s="158"/>
      <c r="I366" s="158"/>
      <c r="J366" s="158"/>
      <c r="K366" s="158"/>
      <c r="L366" s="158"/>
      <c r="M366" s="158"/>
      <c r="N366" s="157"/>
      <c r="O366" s="157"/>
      <c r="P366" s="157"/>
      <c r="Q366" s="157"/>
      <c r="R366" s="158"/>
      <c r="S366" s="158"/>
      <c r="T366" s="158"/>
      <c r="U366" s="158"/>
      <c r="V366" s="158"/>
      <c r="W366" s="158"/>
      <c r="X366" s="158"/>
      <c r="Y366" s="158"/>
      <c r="Z366" s="147"/>
      <c r="AA366" s="147"/>
      <c r="AB366" s="147"/>
      <c r="AC366" s="147"/>
      <c r="AD366" s="147"/>
      <c r="AE366" s="147"/>
      <c r="AF366" s="147"/>
      <c r="AG366" s="147" t="s">
        <v>277</v>
      </c>
      <c r="AH366" s="147"/>
      <c r="AI366" s="147"/>
      <c r="AJ366" s="147"/>
      <c r="AK366" s="147"/>
      <c r="AL366" s="147"/>
      <c r="AM366" s="147"/>
      <c r="AN366" s="147"/>
      <c r="AO366" s="147"/>
      <c r="AP366" s="147"/>
      <c r="AQ366" s="147"/>
      <c r="AR366" s="147"/>
      <c r="AS366" s="147"/>
      <c r="AT366" s="147"/>
      <c r="AU366" s="147"/>
      <c r="AV366" s="147"/>
      <c r="AW366" s="147"/>
      <c r="AX366" s="147"/>
      <c r="AY366" s="147"/>
      <c r="AZ366" s="147"/>
      <c r="BA366" s="147"/>
      <c r="BB366" s="147"/>
      <c r="BC366" s="147"/>
      <c r="BD366" s="147"/>
      <c r="BE366" s="147"/>
      <c r="BF366" s="147"/>
      <c r="BG366" s="147"/>
      <c r="BH366" s="147"/>
    </row>
    <row r="367" spans="1:60" x14ac:dyDescent="0.2">
      <c r="A367" s="165" t="s">
        <v>266</v>
      </c>
      <c r="B367" s="166" t="s">
        <v>200</v>
      </c>
      <c r="C367" s="191" t="s">
        <v>201</v>
      </c>
      <c r="D367" s="167"/>
      <c r="E367" s="168"/>
      <c r="F367" s="169"/>
      <c r="G367" s="169">
        <f>SUMIF(AG368:AG372,"&lt;&gt;NOR",G368:G372)</f>
        <v>0</v>
      </c>
      <c r="H367" s="169"/>
      <c r="I367" s="169">
        <f>SUM(I368:I372)</f>
        <v>0</v>
      </c>
      <c r="J367" s="169"/>
      <c r="K367" s="169">
        <f>SUM(K368:K372)</f>
        <v>0</v>
      </c>
      <c r="L367" s="169"/>
      <c r="M367" s="169">
        <f>SUM(M368:M372)</f>
        <v>0</v>
      </c>
      <c r="N367" s="168"/>
      <c r="O367" s="168">
        <f>SUM(O368:O372)</f>
        <v>0</v>
      </c>
      <c r="P367" s="168"/>
      <c r="Q367" s="168">
        <f>SUM(Q368:Q372)</f>
        <v>0</v>
      </c>
      <c r="R367" s="169"/>
      <c r="S367" s="169"/>
      <c r="T367" s="170"/>
      <c r="U367" s="164"/>
      <c r="V367" s="164">
        <f>SUM(V368:V372)</f>
        <v>0</v>
      </c>
      <c r="W367" s="164"/>
      <c r="X367" s="164"/>
      <c r="Y367" s="164"/>
      <c r="AG367" t="s">
        <v>267</v>
      </c>
    </row>
    <row r="368" spans="1:60" outlineLevel="1" x14ac:dyDescent="0.2">
      <c r="A368" s="175">
        <v>116</v>
      </c>
      <c r="B368" s="176" t="s">
        <v>905</v>
      </c>
      <c r="C368" s="192" t="s">
        <v>906</v>
      </c>
      <c r="D368" s="177" t="s">
        <v>294</v>
      </c>
      <c r="E368" s="178">
        <v>91.091999999999999</v>
      </c>
      <c r="F368" s="179"/>
      <c r="G368" s="180">
        <f>ROUND(E368*F368,2)</f>
        <v>0</v>
      </c>
      <c r="H368" s="179"/>
      <c r="I368" s="180">
        <f>ROUND(E368*H368,2)</f>
        <v>0</v>
      </c>
      <c r="J368" s="179"/>
      <c r="K368" s="180">
        <f>ROUND(E368*J368,2)</f>
        <v>0</v>
      </c>
      <c r="L368" s="180">
        <v>21</v>
      </c>
      <c r="M368" s="180">
        <f>G368*(1+L368/100)</f>
        <v>0</v>
      </c>
      <c r="N368" s="178">
        <v>0</v>
      </c>
      <c r="O368" s="178">
        <f>ROUND(E368*N368,2)</f>
        <v>0</v>
      </c>
      <c r="P368" s="178">
        <v>0</v>
      </c>
      <c r="Q368" s="178">
        <f>ROUND(E368*P368,2)</f>
        <v>0</v>
      </c>
      <c r="R368" s="180"/>
      <c r="S368" s="180" t="s">
        <v>290</v>
      </c>
      <c r="T368" s="181" t="s">
        <v>291</v>
      </c>
      <c r="U368" s="158">
        <v>0</v>
      </c>
      <c r="V368" s="158">
        <f>ROUND(E368*U368,2)</f>
        <v>0</v>
      </c>
      <c r="W368" s="158"/>
      <c r="X368" s="158" t="s">
        <v>273</v>
      </c>
      <c r="Y368" s="158" t="s">
        <v>274</v>
      </c>
      <c r="Z368" s="147"/>
      <c r="AA368" s="147"/>
      <c r="AB368" s="147"/>
      <c r="AC368" s="147"/>
      <c r="AD368" s="147"/>
      <c r="AE368" s="147"/>
      <c r="AF368" s="147"/>
      <c r="AG368" s="147" t="s">
        <v>275</v>
      </c>
      <c r="AH368" s="147"/>
      <c r="AI368" s="147"/>
      <c r="AJ368" s="147"/>
      <c r="AK368" s="147"/>
      <c r="AL368" s="147"/>
      <c r="AM368" s="147"/>
      <c r="AN368" s="147"/>
      <c r="AO368" s="147"/>
      <c r="AP368" s="147"/>
      <c r="AQ368" s="147"/>
      <c r="AR368" s="147"/>
      <c r="AS368" s="147"/>
      <c r="AT368" s="147"/>
      <c r="AU368" s="147"/>
      <c r="AV368" s="147"/>
      <c r="AW368" s="147"/>
      <c r="AX368" s="147"/>
      <c r="AY368" s="147"/>
      <c r="AZ368" s="147"/>
      <c r="BA368" s="147"/>
      <c r="BB368" s="147"/>
      <c r="BC368" s="147"/>
      <c r="BD368" s="147"/>
      <c r="BE368" s="147"/>
      <c r="BF368" s="147"/>
      <c r="BG368" s="147"/>
      <c r="BH368" s="147"/>
    </row>
    <row r="369" spans="1:60" outlineLevel="2" x14ac:dyDescent="0.2">
      <c r="A369" s="154"/>
      <c r="B369" s="155"/>
      <c r="C369" s="193" t="s">
        <v>907</v>
      </c>
      <c r="D369" s="160"/>
      <c r="E369" s="161">
        <v>40.636200000000002</v>
      </c>
      <c r="F369" s="158"/>
      <c r="G369" s="158"/>
      <c r="H369" s="158"/>
      <c r="I369" s="158"/>
      <c r="J369" s="158"/>
      <c r="K369" s="158"/>
      <c r="L369" s="158"/>
      <c r="M369" s="158"/>
      <c r="N369" s="157"/>
      <c r="O369" s="157"/>
      <c r="P369" s="157"/>
      <c r="Q369" s="157"/>
      <c r="R369" s="158"/>
      <c r="S369" s="158"/>
      <c r="T369" s="158"/>
      <c r="U369" s="158"/>
      <c r="V369" s="158"/>
      <c r="W369" s="158"/>
      <c r="X369" s="158"/>
      <c r="Y369" s="158"/>
      <c r="Z369" s="147"/>
      <c r="AA369" s="147"/>
      <c r="AB369" s="147"/>
      <c r="AC369" s="147"/>
      <c r="AD369" s="147"/>
      <c r="AE369" s="147"/>
      <c r="AF369" s="147"/>
      <c r="AG369" s="147" t="s">
        <v>279</v>
      </c>
      <c r="AH369" s="147">
        <v>0</v>
      </c>
      <c r="AI369" s="147"/>
      <c r="AJ369" s="147"/>
      <c r="AK369" s="147"/>
      <c r="AL369" s="147"/>
      <c r="AM369" s="147"/>
      <c r="AN369" s="147"/>
      <c r="AO369" s="147"/>
      <c r="AP369" s="147"/>
      <c r="AQ369" s="147"/>
      <c r="AR369" s="147"/>
      <c r="AS369" s="147"/>
      <c r="AT369" s="147"/>
      <c r="AU369" s="147"/>
      <c r="AV369" s="147"/>
      <c r="AW369" s="147"/>
      <c r="AX369" s="147"/>
      <c r="AY369" s="147"/>
      <c r="AZ369" s="147"/>
      <c r="BA369" s="147"/>
      <c r="BB369" s="147"/>
      <c r="BC369" s="147"/>
      <c r="BD369" s="147"/>
      <c r="BE369" s="147"/>
      <c r="BF369" s="147"/>
      <c r="BG369" s="147"/>
      <c r="BH369" s="147"/>
    </row>
    <row r="370" spans="1:60" outlineLevel="3" x14ac:dyDescent="0.2">
      <c r="A370" s="154"/>
      <c r="B370" s="155"/>
      <c r="C370" s="193" t="s">
        <v>908</v>
      </c>
      <c r="D370" s="160"/>
      <c r="E370" s="161">
        <v>12.492000000000001</v>
      </c>
      <c r="F370" s="158"/>
      <c r="G370" s="158"/>
      <c r="H370" s="158"/>
      <c r="I370" s="158"/>
      <c r="J370" s="158"/>
      <c r="K370" s="158"/>
      <c r="L370" s="158"/>
      <c r="M370" s="158"/>
      <c r="N370" s="157"/>
      <c r="O370" s="157"/>
      <c r="P370" s="157"/>
      <c r="Q370" s="157"/>
      <c r="R370" s="158"/>
      <c r="S370" s="158"/>
      <c r="T370" s="158"/>
      <c r="U370" s="158"/>
      <c r="V370" s="158"/>
      <c r="W370" s="158"/>
      <c r="X370" s="158"/>
      <c r="Y370" s="158"/>
      <c r="Z370" s="147"/>
      <c r="AA370" s="147"/>
      <c r="AB370" s="147"/>
      <c r="AC370" s="147"/>
      <c r="AD370" s="147"/>
      <c r="AE370" s="147"/>
      <c r="AF370" s="147"/>
      <c r="AG370" s="147" t="s">
        <v>279</v>
      </c>
      <c r="AH370" s="147">
        <v>0</v>
      </c>
      <c r="AI370" s="147"/>
      <c r="AJ370" s="147"/>
      <c r="AK370" s="147"/>
      <c r="AL370" s="147"/>
      <c r="AM370" s="147"/>
      <c r="AN370" s="147"/>
      <c r="AO370" s="147"/>
      <c r="AP370" s="147"/>
      <c r="AQ370" s="147"/>
      <c r="AR370" s="147"/>
      <c r="AS370" s="147"/>
      <c r="AT370" s="147"/>
      <c r="AU370" s="147"/>
      <c r="AV370" s="147"/>
      <c r="AW370" s="147"/>
      <c r="AX370" s="147"/>
      <c r="AY370" s="147"/>
      <c r="AZ370" s="147"/>
      <c r="BA370" s="147"/>
      <c r="BB370" s="147"/>
      <c r="BC370" s="147"/>
      <c r="BD370" s="147"/>
      <c r="BE370" s="147"/>
      <c r="BF370" s="147"/>
      <c r="BG370" s="147"/>
      <c r="BH370" s="147"/>
    </row>
    <row r="371" spans="1:60" outlineLevel="3" x14ac:dyDescent="0.2">
      <c r="A371" s="154"/>
      <c r="B371" s="155"/>
      <c r="C371" s="193" t="s">
        <v>909</v>
      </c>
      <c r="D371" s="160"/>
      <c r="E371" s="161">
        <v>19.649999999999999</v>
      </c>
      <c r="F371" s="158"/>
      <c r="G371" s="158"/>
      <c r="H371" s="158"/>
      <c r="I371" s="158"/>
      <c r="J371" s="158"/>
      <c r="K371" s="158"/>
      <c r="L371" s="158"/>
      <c r="M371" s="158"/>
      <c r="N371" s="157"/>
      <c r="O371" s="157"/>
      <c r="P371" s="157"/>
      <c r="Q371" s="157"/>
      <c r="R371" s="158"/>
      <c r="S371" s="158"/>
      <c r="T371" s="158"/>
      <c r="U371" s="158"/>
      <c r="V371" s="158"/>
      <c r="W371" s="158"/>
      <c r="X371" s="158"/>
      <c r="Y371" s="158"/>
      <c r="Z371" s="147"/>
      <c r="AA371" s="147"/>
      <c r="AB371" s="147"/>
      <c r="AC371" s="147"/>
      <c r="AD371" s="147"/>
      <c r="AE371" s="147"/>
      <c r="AF371" s="147"/>
      <c r="AG371" s="147" t="s">
        <v>279</v>
      </c>
      <c r="AH371" s="147">
        <v>0</v>
      </c>
      <c r="AI371" s="147"/>
      <c r="AJ371" s="147"/>
      <c r="AK371" s="147"/>
      <c r="AL371" s="147"/>
      <c r="AM371" s="147"/>
      <c r="AN371" s="147"/>
      <c r="AO371" s="147"/>
      <c r="AP371" s="147"/>
      <c r="AQ371" s="147"/>
      <c r="AR371" s="147"/>
      <c r="AS371" s="147"/>
      <c r="AT371" s="147"/>
      <c r="AU371" s="147"/>
      <c r="AV371" s="147"/>
      <c r="AW371" s="147"/>
      <c r="AX371" s="147"/>
      <c r="AY371" s="147"/>
      <c r="AZ371" s="147"/>
      <c r="BA371" s="147"/>
      <c r="BB371" s="147"/>
      <c r="BC371" s="147"/>
      <c r="BD371" s="147"/>
      <c r="BE371" s="147"/>
      <c r="BF371" s="147"/>
      <c r="BG371" s="147"/>
      <c r="BH371" s="147"/>
    </row>
    <row r="372" spans="1:60" outlineLevel="3" x14ac:dyDescent="0.2">
      <c r="A372" s="154"/>
      <c r="B372" s="155"/>
      <c r="C372" s="193" t="s">
        <v>910</v>
      </c>
      <c r="D372" s="160"/>
      <c r="E372" s="161">
        <v>18.313800000000001</v>
      </c>
      <c r="F372" s="158"/>
      <c r="G372" s="158"/>
      <c r="H372" s="158"/>
      <c r="I372" s="158"/>
      <c r="J372" s="158"/>
      <c r="K372" s="158"/>
      <c r="L372" s="158"/>
      <c r="M372" s="158"/>
      <c r="N372" s="157"/>
      <c r="O372" s="157"/>
      <c r="P372" s="157"/>
      <c r="Q372" s="157"/>
      <c r="R372" s="158"/>
      <c r="S372" s="158"/>
      <c r="T372" s="158"/>
      <c r="U372" s="158"/>
      <c r="V372" s="158"/>
      <c r="W372" s="158"/>
      <c r="X372" s="158"/>
      <c r="Y372" s="158"/>
      <c r="Z372" s="147"/>
      <c r="AA372" s="147"/>
      <c r="AB372" s="147"/>
      <c r="AC372" s="147"/>
      <c r="AD372" s="147"/>
      <c r="AE372" s="147"/>
      <c r="AF372" s="147"/>
      <c r="AG372" s="147" t="s">
        <v>279</v>
      </c>
      <c r="AH372" s="147">
        <v>0</v>
      </c>
      <c r="AI372" s="147"/>
      <c r="AJ372" s="147"/>
      <c r="AK372" s="147"/>
      <c r="AL372" s="147"/>
      <c r="AM372" s="147"/>
      <c r="AN372" s="147"/>
      <c r="AO372" s="147"/>
      <c r="AP372" s="147"/>
      <c r="AQ372" s="147"/>
      <c r="AR372" s="147"/>
      <c r="AS372" s="147"/>
      <c r="AT372" s="147"/>
      <c r="AU372" s="147"/>
      <c r="AV372" s="147"/>
      <c r="AW372" s="147"/>
      <c r="AX372" s="147"/>
      <c r="AY372" s="147"/>
      <c r="AZ372" s="147"/>
      <c r="BA372" s="147"/>
      <c r="BB372" s="147"/>
      <c r="BC372" s="147"/>
      <c r="BD372" s="147"/>
      <c r="BE372" s="147"/>
      <c r="BF372" s="147"/>
      <c r="BG372" s="147"/>
      <c r="BH372" s="147"/>
    </row>
    <row r="373" spans="1:60" x14ac:dyDescent="0.2">
      <c r="A373" s="165" t="s">
        <v>266</v>
      </c>
      <c r="B373" s="166" t="s">
        <v>202</v>
      </c>
      <c r="C373" s="191" t="s">
        <v>203</v>
      </c>
      <c r="D373" s="167"/>
      <c r="E373" s="168"/>
      <c r="F373" s="169"/>
      <c r="G373" s="169">
        <f>SUMIF(AG374:AG389,"&lt;&gt;NOR",G374:G389)</f>
        <v>0</v>
      </c>
      <c r="H373" s="169"/>
      <c r="I373" s="169">
        <f>SUM(I374:I389)</f>
        <v>0</v>
      </c>
      <c r="J373" s="169"/>
      <c r="K373" s="169">
        <f>SUM(K374:K389)</f>
        <v>0</v>
      </c>
      <c r="L373" s="169"/>
      <c r="M373" s="169">
        <f>SUM(M374:M389)</f>
        <v>0</v>
      </c>
      <c r="N373" s="168"/>
      <c r="O373" s="168">
        <f>SUM(O374:O389)</f>
        <v>2.38</v>
      </c>
      <c r="P373" s="168"/>
      <c r="Q373" s="168">
        <f>SUM(Q374:Q389)</f>
        <v>0</v>
      </c>
      <c r="R373" s="169"/>
      <c r="S373" s="169"/>
      <c r="T373" s="170"/>
      <c r="U373" s="164"/>
      <c r="V373" s="164">
        <f>SUM(V374:V389)</f>
        <v>128.81</v>
      </c>
      <c r="W373" s="164"/>
      <c r="X373" s="164"/>
      <c r="Y373" s="164"/>
      <c r="AG373" t="s">
        <v>267</v>
      </c>
    </row>
    <row r="374" spans="1:60" ht="22.5" outlineLevel="1" x14ac:dyDescent="0.2">
      <c r="A374" s="175">
        <v>117</v>
      </c>
      <c r="B374" s="176" t="s">
        <v>911</v>
      </c>
      <c r="C374" s="192" t="s">
        <v>912</v>
      </c>
      <c r="D374" s="177" t="s">
        <v>395</v>
      </c>
      <c r="E374" s="178">
        <v>110.66</v>
      </c>
      <c r="F374" s="179"/>
      <c r="G374" s="180">
        <f>ROUND(E374*F374,2)</f>
        <v>0</v>
      </c>
      <c r="H374" s="179"/>
      <c r="I374" s="180">
        <f>ROUND(E374*H374,2)</f>
        <v>0</v>
      </c>
      <c r="J374" s="179"/>
      <c r="K374" s="180">
        <f>ROUND(E374*J374,2)</f>
        <v>0</v>
      </c>
      <c r="L374" s="180">
        <v>21</v>
      </c>
      <c r="M374" s="180">
        <f>G374*(1+L374/100)</f>
        <v>0</v>
      </c>
      <c r="N374" s="178">
        <v>4.0000000000000003E-5</v>
      </c>
      <c r="O374" s="178">
        <f>ROUND(E374*N374,2)</f>
        <v>0</v>
      </c>
      <c r="P374" s="178">
        <v>0</v>
      </c>
      <c r="Q374" s="178">
        <f>ROUND(E374*P374,2)</f>
        <v>0</v>
      </c>
      <c r="R374" s="180" t="s">
        <v>913</v>
      </c>
      <c r="S374" s="180" t="s">
        <v>272</v>
      </c>
      <c r="T374" s="181" t="s">
        <v>272</v>
      </c>
      <c r="U374" s="158">
        <v>7.0000000000000007E-2</v>
      </c>
      <c r="V374" s="158">
        <f>ROUND(E374*U374,2)</f>
        <v>7.75</v>
      </c>
      <c r="W374" s="158"/>
      <c r="X374" s="158" t="s">
        <v>273</v>
      </c>
      <c r="Y374" s="158" t="s">
        <v>274</v>
      </c>
      <c r="Z374" s="147"/>
      <c r="AA374" s="147"/>
      <c r="AB374" s="147"/>
      <c r="AC374" s="147"/>
      <c r="AD374" s="147"/>
      <c r="AE374" s="147"/>
      <c r="AF374" s="147"/>
      <c r="AG374" s="147" t="s">
        <v>275</v>
      </c>
      <c r="AH374" s="147"/>
      <c r="AI374" s="147"/>
      <c r="AJ374" s="147"/>
      <c r="AK374" s="147"/>
      <c r="AL374" s="147"/>
      <c r="AM374" s="147"/>
      <c r="AN374" s="147"/>
      <c r="AO374" s="147"/>
      <c r="AP374" s="147"/>
      <c r="AQ374" s="147"/>
      <c r="AR374" s="147"/>
      <c r="AS374" s="147"/>
      <c r="AT374" s="147"/>
      <c r="AU374" s="147"/>
      <c r="AV374" s="147"/>
      <c r="AW374" s="147"/>
      <c r="AX374" s="147"/>
      <c r="AY374" s="147"/>
      <c r="AZ374" s="147"/>
      <c r="BA374" s="147"/>
      <c r="BB374" s="147"/>
      <c r="BC374" s="147"/>
      <c r="BD374" s="147"/>
      <c r="BE374" s="147"/>
      <c r="BF374" s="147"/>
      <c r="BG374" s="147"/>
      <c r="BH374" s="147"/>
    </row>
    <row r="375" spans="1:60" outlineLevel="2" x14ac:dyDescent="0.2">
      <c r="A375" s="154"/>
      <c r="B375" s="155"/>
      <c r="C375" s="193" t="s">
        <v>914</v>
      </c>
      <c r="D375" s="160"/>
      <c r="E375" s="161">
        <v>7.7</v>
      </c>
      <c r="F375" s="158"/>
      <c r="G375" s="158"/>
      <c r="H375" s="158"/>
      <c r="I375" s="158"/>
      <c r="J375" s="158"/>
      <c r="K375" s="158"/>
      <c r="L375" s="158"/>
      <c r="M375" s="158"/>
      <c r="N375" s="157"/>
      <c r="O375" s="157"/>
      <c r="P375" s="157"/>
      <c r="Q375" s="157"/>
      <c r="R375" s="158"/>
      <c r="S375" s="158"/>
      <c r="T375" s="158"/>
      <c r="U375" s="158"/>
      <c r="V375" s="158"/>
      <c r="W375" s="158"/>
      <c r="X375" s="158"/>
      <c r="Y375" s="158"/>
      <c r="Z375" s="147"/>
      <c r="AA375" s="147"/>
      <c r="AB375" s="147"/>
      <c r="AC375" s="147"/>
      <c r="AD375" s="147"/>
      <c r="AE375" s="147"/>
      <c r="AF375" s="147"/>
      <c r="AG375" s="147" t="s">
        <v>279</v>
      </c>
      <c r="AH375" s="147">
        <v>0</v>
      </c>
      <c r="AI375" s="147"/>
      <c r="AJ375" s="147"/>
      <c r="AK375" s="147"/>
      <c r="AL375" s="147"/>
      <c r="AM375" s="147"/>
      <c r="AN375" s="147"/>
      <c r="AO375" s="147"/>
      <c r="AP375" s="147"/>
      <c r="AQ375" s="147"/>
      <c r="AR375" s="147"/>
      <c r="AS375" s="147"/>
      <c r="AT375" s="147"/>
      <c r="AU375" s="147"/>
      <c r="AV375" s="147"/>
      <c r="AW375" s="147"/>
      <c r="AX375" s="147"/>
      <c r="AY375" s="147"/>
      <c r="AZ375" s="147"/>
      <c r="BA375" s="147"/>
      <c r="BB375" s="147"/>
      <c r="BC375" s="147"/>
      <c r="BD375" s="147"/>
      <c r="BE375" s="147"/>
      <c r="BF375" s="147"/>
      <c r="BG375" s="147"/>
      <c r="BH375" s="147"/>
    </row>
    <row r="376" spans="1:60" outlineLevel="3" x14ac:dyDescent="0.2">
      <c r="A376" s="154"/>
      <c r="B376" s="155"/>
      <c r="C376" s="193" t="s">
        <v>915</v>
      </c>
      <c r="D376" s="160"/>
      <c r="E376" s="161">
        <v>16.100000000000001</v>
      </c>
      <c r="F376" s="158"/>
      <c r="G376" s="158"/>
      <c r="H376" s="158"/>
      <c r="I376" s="158"/>
      <c r="J376" s="158"/>
      <c r="K376" s="158"/>
      <c r="L376" s="158"/>
      <c r="M376" s="158"/>
      <c r="N376" s="157"/>
      <c r="O376" s="157"/>
      <c r="P376" s="157"/>
      <c r="Q376" s="157"/>
      <c r="R376" s="158"/>
      <c r="S376" s="158"/>
      <c r="T376" s="158"/>
      <c r="U376" s="158"/>
      <c r="V376" s="158"/>
      <c r="W376" s="158"/>
      <c r="X376" s="158"/>
      <c r="Y376" s="158"/>
      <c r="Z376" s="147"/>
      <c r="AA376" s="147"/>
      <c r="AB376" s="147"/>
      <c r="AC376" s="147"/>
      <c r="AD376" s="147"/>
      <c r="AE376" s="147"/>
      <c r="AF376" s="147"/>
      <c r="AG376" s="147" t="s">
        <v>279</v>
      </c>
      <c r="AH376" s="147">
        <v>0</v>
      </c>
      <c r="AI376" s="147"/>
      <c r="AJ376" s="147"/>
      <c r="AK376" s="147"/>
      <c r="AL376" s="147"/>
      <c r="AM376" s="147"/>
      <c r="AN376" s="147"/>
      <c r="AO376" s="147"/>
      <c r="AP376" s="147"/>
      <c r="AQ376" s="147"/>
      <c r="AR376" s="147"/>
      <c r="AS376" s="147"/>
      <c r="AT376" s="147"/>
      <c r="AU376" s="147"/>
      <c r="AV376" s="147"/>
      <c r="AW376" s="147"/>
      <c r="AX376" s="147"/>
      <c r="AY376" s="147"/>
      <c r="AZ376" s="147"/>
      <c r="BA376" s="147"/>
      <c r="BB376" s="147"/>
      <c r="BC376" s="147"/>
      <c r="BD376" s="147"/>
      <c r="BE376" s="147"/>
      <c r="BF376" s="147"/>
      <c r="BG376" s="147"/>
      <c r="BH376" s="147"/>
    </row>
    <row r="377" spans="1:60" outlineLevel="3" x14ac:dyDescent="0.2">
      <c r="A377" s="154"/>
      <c r="B377" s="155"/>
      <c r="C377" s="193" t="s">
        <v>916</v>
      </c>
      <c r="D377" s="160"/>
      <c r="E377" s="161">
        <v>8.4</v>
      </c>
      <c r="F377" s="158"/>
      <c r="G377" s="158"/>
      <c r="H377" s="158"/>
      <c r="I377" s="158"/>
      <c r="J377" s="158"/>
      <c r="K377" s="158"/>
      <c r="L377" s="158"/>
      <c r="M377" s="158"/>
      <c r="N377" s="157"/>
      <c r="O377" s="157"/>
      <c r="P377" s="157"/>
      <c r="Q377" s="157"/>
      <c r="R377" s="158"/>
      <c r="S377" s="158"/>
      <c r="T377" s="158"/>
      <c r="U377" s="158"/>
      <c r="V377" s="158"/>
      <c r="W377" s="158"/>
      <c r="X377" s="158"/>
      <c r="Y377" s="158"/>
      <c r="Z377" s="147"/>
      <c r="AA377" s="147"/>
      <c r="AB377" s="147"/>
      <c r="AC377" s="147"/>
      <c r="AD377" s="147"/>
      <c r="AE377" s="147"/>
      <c r="AF377" s="147"/>
      <c r="AG377" s="147" t="s">
        <v>279</v>
      </c>
      <c r="AH377" s="147">
        <v>0</v>
      </c>
      <c r="AI377" s="147"/>
      <c r="AJ377" s="147"/>
      <c r="AK377" s="147"/>
      <c r="AL377" s="147"/>
      <c r="AM377" s="147"/>
      <c r="AN377" s="147"/>
      <c r="AO377" s="147"/>
      <c r="AP377" s="147"/>
      <c r="AQ377" s="147"/>
      <c r="AR377" s="147"/>
      <c r="AS377" s="147"/>
      <c r="AT377" s="147"/>
      <c r="AU377" s="147"/>
      <c r="AV377" s="147"/>
      <c r="AW377" s="147"/>
      <c r="AX377" s="147"/>
      <c r="AY377" s="147"/>
      <c r="AZ377" s="147"/>
      <c r="BA377" s="147"/>
      <c r="BB377" s="147"/>
      <c r="BC377" s="147"/>
      <c r="BD377" s="147"/>
      <c r="BE377" s="147"/>
      <c r="BF377" s="147"/>
      <c r="BG377" s="147"/>
      <c r="BH377" s="147"/>
    </row>
    <row r="378" spans="1:60" outlineLevel="3" x14ac:dyDescent="0.2">
      <c r="A378" s="154"/>
      <c r="B378" s="155"/>
      <c r="C378" s="193" t="s">
        <v>917</v>
      </c>
      <c r="D378" s="160"/>
      <c r="E378" s="161">
        <v>9.6</v>
      </c>
      <c r="F378" s="158"/>
      <c r="G378" s="158"/>
      <c r="H378" s="158"/>
      <c r="I378" s="158"/>
      <c r="J378" s="158"/>
      <c r="K378" s="158"/>
      <c r="L378" s="158"/>
      <c r="M378" s="158"/>
      <c r="N378" s="157"/>
      <c r="O378" s="157"/>
      <c r="P378" s="157"/>
      <c r="Q378" s="157"/>
      <c r="R378" s="158"/>
      <c r="S378" s="158"/>
      <c r="T378" s="158"/>
      <c r="U378" s="158"/>
      <c r="V378" s="158"/>
      <c r="W378" s="158"/>
      <c r="X378" s="158"/>
      <c r="Y378" s="158"/>
      <c r="Z378" s="147"/>
      <c r="AA378" s="147"/>
      <c r="AB378" s="147"/>
      <c r="AC378" s="147"/>
      <c r="AD378" s="147"/>
      <c r="AE378" s="147"/>
      <c r="AF378" s="147"/>
      <c r="AG378" s="147" t="s">
        <v>279</v>
      </c>
      <c r="AH378" s="147">
        <v>0</v>
      </c>
      <c r="AI378" s="147"/>
      <c r="AJ378" s="147"/>
      <c r="AK378" s="147"/>
      <c r="AL378" s="147"/>
      <c r="AM378" s="147"/>
      <c r="AN378" s="147"/>
      <c r="AO378" s="147"/>
      <c r="AP378" s="147"/>
      <c r="AQ378" s="147"/>
      <c r="AR378" s="147"/>
      <c r="AS378" s="147"/>
      <c r="AT378" s="147"/>
      <c r="AU378" s="147"/>
      <c r="AV378" s="147"/>
      <c r="AW378" s="147"/>
      <c r="AX378" s="147"/>
      <c r="AY378" s="147"/>
      <c r="AZ378" s="147"/>
      <c r="BA378" s="147"/>
      <c r="BB378" s="147"/>
      <c r="BC378" s="147"/>
      <c r="BD378" s="147"/>
      <c r="BE378" s="147"/>
      <c r="BF378" s="147"/>
      <c r="BG378" s="147"/>
      <c r="BH378" s="147"/>
    </row>
    <row r="379" spans="1:60" outlineLevel="3" x14ac:dyDescent="0.2">
      <c r="A379" s="154"/>
      <c r="B379" s="155"/>
      <c r="C379" s="193" t="s">
        <v>918</v>
      </c>
      <c r="D379" s="160"/>
      <c r="E379" s="161">
        <v>3.6</v>
      </c>
      <c r="F379" s="158"/>
      <c r="G379" s="158"/>
      <c r="H379" s="158"/>
      <c r="I379" s="158"/>
      <c r="J379" s="158"/>
      <c r="K379" s="158"/>
      <c r="L379" s="158"/>
      <c r="M379" s="158"/>
      <c r="N379" s="157"/>
      <c r="O379" s="157"/>
      <c r="P379" s="157"/>
      <c r="Q379" s="157"/>
      <c r="R379" s="158"/>
      <c r="S379" s="158"/>
      <c r="T379" s="158"/>
      <c r="U379" s="158"/>
      <c r="V379" s="158"/>
      <c r="W379" s="158"/>
      <c r="X379" s="158"/>
      <c r="Y379" s="158"/>
      <c r="Z379" s="147"/>
      <c r="AA379" s="147"/>
      <c r="AB379" s="147"/>
      <c r="AC379" s="147"/>
      <c r="AD379" s="147"/>
      <c r="AE379" s="147"/>
      <c r="AF379" s="147"/>
      <c r="AG379" s="147" t="s">
        <v>279</v>
      </c>
      <c r="AH379" s="147">
        <v>0</v>
      </c>
      <c r="AI379" s="147"/>
      <c r="AJ379" s="147"/>
      <c r="AK379" s="147"/>
      <c r="AL379" s="147"/>
      <c r="AM379" s="147"/>
      <c r="AN379" s="147"/>
      <c r="AO379" s="147"/>
      <c r="AP379" s="147"/>
      <c r="AQ379" s="147"/>
      <c r="AR379" s="147"/>
      <c r="AS379" s="147"/>
      <c r="AT379" s="147"/>
      <c r="AU379" s="147"/>
      <c r="AV379" s="147"/>
      <c r="AW379" s="147"/>
      <c r="AX379" s="147"/>
      <c r="AY379" s="147"/>
      <c r="AZ379" s="147"/>
      <c r="BA379" s="147"/>
      <c r="BB379" s="147"/>
      <c r="BC379" s="147"/>
      <c r="BD379" s="147"/>
      <c r="BE379" s="147"/>
      <c r="BF379" s="147"/>
      <c r="BG379" s="147"/>
      <c r="BH379" s="147"/>
    </row>
    <row r="380" spans="1:60" outlineLevel="3" x14ac:dyDescent="0.2">
      <c r="A380" s="154"/>
      <c r="B380" s="155"/>
      <c r="C380" s="193" t="s">
        <v>919</v>
      </c>
      <c r="D380" s="160"/>
      <c r="E380" s="161">
        <v>28.36</v>
      </c>
      <c r="F380" s="158"/>
      <c r="G380" s="158"/>
      <c r="H380" s="158"/>
      <c r="I380" s="158"/>
      <c r="J380" s="158"/>
      <c r="K380" s="158"/>
      <c r="L380" s="158"/>
      <c r="M380" s="158"/>
      <c r="N380" s="157"/>
      <c r="O380" s="157"/>
      <c r="P380" s="157"/>
      <c r="Q380" s="157"/>
      <c r="R380" s="158"/>
      <c r="S380" s="158"/>
      <c r="T380" s="158"/>
      <c r="U380" s="158"/>
      <c r="V380" s="158"/>
      <c r="W380" s="158"/>
      <c r="X380" s="158"/>
      <c r="Y380" s="158"/>
      <c r="Z380" s="147"/>
      <c r="AA380" s="147"/>
      <c r="AB380" s="147"/>
      <c r="AC380" s="147"/>
      <c r="AD380" s="147"/>
      <c r="AE380" s="147"/>
      <c r="AF380" s="147"/>
      <c r="AG380" s="147" t="s">
        <v>279</v>
      </c>
      <c r="AH380" s="147">
        <v>0</v>
      </c>
      <c r="AI380" s="147"/>
      <c r="AJ380" s="147"/>
      <c r="AK380" s="147"/>
      <c r="AL380" s="147"/>
      <c r="AM380" s="147"/>
      <c r="AN380" s="147"/>
      <c r="AO380" s="147"/>
      <c r="AP380" s="147"/>
      <c r="AQ380" s="147"/>
      <c r="AR380" s="147"/>
      <c r="AS380" s="147"/>
      <c r="AT380" s="147"/>
      <c r="AU380" s="147"/>
      <c r="AV380" s="147"/>
      <c r="AW380" s="147"/>
      <c r="AX380" s="147"/>
      <c r="AY380" s="147"/>
      <c r="AZ380" s="147"/>
      <c r="BA380" s="147"/>
      <c r="BB380" s="147"/>
      <c r="BC380" s="147"/>
      <c r="BD380" s="147"/>
      <c r="BE380" s="147"/>
      <c r="BF380" s="147"/>
      <c r="BG380" s="147"/>
      <c r="BH380" s="147"/>
    </row>
    <row r="381" spans="1:60" outlineLevel="3" x14ac:dyDescent="0.2">
      <c r="A381" s="154"/>
      <c r="B381" s="155"/>
      <c r="C381" s="193" t="s">
        <v>920</v>
      </c>
      <c r="D381" s="160"/>
      <c r="E381" s="161">
        <v>16.899999999999999</v>
      </c>
      <c r="F381" s="158"/>
      <c r="G381" s="158"/>
      <c r="H381" s="158"/>
      <c r="I381" s="158"/>
      <c r="J381" s="158"/>
      <c r="K381" s="158"/>
      <c r="L381" s="158"/>
      <c r="M381" s="158"/>
      <c r="N381" s="157"/>
      <c r="O381" s="157"/>
      <c r="P381" s="157"/>
      <c r="Q381" s="157"/>
      <c r="R381" s="158"/>
      <c r="S381" s="158"/>
      <c r="T381" s="158"/>
      <c r="U381" s="158"/>
      <c r="V381" s="158"/>
      <c r="W381" s="158"/>
      <c r="X381" s="158"/>
      <c r="Y381" s="158"/>
      <c r="Z381" s="147"/>
      <c r="AA381" s="147"/>
      <c r="AB381" s="147"/>
      <c r="AC381" s="147"/>
      <c r="AD381" s="147"/>
      <c r="AE381" s="147"/>
      <c r="AF381" s="147"/>
      <c r="AG381" s="147" t="s">
        <v>279</v>
      </c>
      <c r="AH381" s="147">
        <v>0</v>
      </c>
      <c r="AI381" s="147"/>
      <c r="AJ381" s="147"/>
      <c r="AK381" s="147"/>
      <c r="AL381" s="147"/>
      <c r="AM381" s="147"/>
      <c r="AN381" s="147"/>
      <c r="AO381" s="147"/>
      <c r="AP381" s="147"/>
      <c r="AQ381" s="147"/>
      <c r="AR381" s="147"/>
      <c r="AS381" s="147"/>
      <c r="AT381" s="147"/>
      <c r="AU381" s="147"/>
      <c r="AV381" s="147"/>
      <c r="AW381" s="147"/>
      <c r="AX381" s="147"/>
      <c r="AY381" s="147"/>
      <c r="AZ381" s="147"/>
      <c r="BA381" s="147"/>
      <c r="BB381" s="147"/>
      <c r="BC381" s="147"/>
      <c r="BD381" s="147"/>
      <c r="BE381" s="147"/>
      <c r="BF381" s="147"/>
      <c r="BG381" s="147"/>
      <c r="BH381" s="147"/>
    </row>
    <row r="382" spans="1:60" outlineLevel="3" x14ac:dyDescent="0.2">
      <c r="A382" s="154"/>
      <c r="B382" s="155"/>
      <c r="C382" s="193" t="s">
        <v>921</v>
      </c>
      <c r="D382" s="160"/>
      <c r="E382" s="161">
        <v>20</v>
      </c>
      <c r="F382" s="158"/>
      <c r="G382" s="158"/>
      <c r="H382" s="158"/>
      <c r="I382" s="158"/>
      <c r="J382" s="158"/>
      <c r="K382" s="158"/>
      <c r="L382" s="158"/>
      <c r="M382" s="158"/>
      <c r="N382" s="157"/>
      <c r="O382" s="157"/>
      <c r="P382" s="157"/>
      <c r="Q382" s="157"/>
      <c r="R382" s="158"/>
      <c r="S382" s="158"/>
      <c r="T382" s="158"/>
      <c r="U382" s="158"/>
      <c r="V382" s="158"/>
      <c r="W382" s="158"/>
      <c r="X382" s="158"/>
      <c r="Y382" s="158"/>
      <c r="Z382" s="147"/>
      <c r="AA382" s="147"/>
      <c r="AB382" s="147"/>
      <c r="AC382" s="147"/>
      <c r="AD382" s="147"/>
      <c r="AE382" s="147"/>
      <c r="AF382" s="147"/>
      <c r="AG382" s="147" t="s">
        <v>279</v>
      </c>
      <c r="AH382" s="147">
        <v>0</v>
      </c>
      <c r="AI382" s="147"/>
      <c r="AJ382" s="147"/>
      <c r="AK382" s="147"/>
      <c r="AL382" s="147"/>
      <c r="AM382" s="147"/>
      <c r="AN382" s="147"/>
      <c r="AO382" s="147"/>
      <c r="AP382" s="147"/>
      <c r="AQ382" s="147"/>
      <c r="AR382" s="147"/>
      <c r="AS382" s="147"/>
      <c r="AT382" s="147"/>
      <c r="AU382" s="147"/>
      <c r="AV382" s="147"/>
      <c r="AW382" s="147"/>
      <c r="AX382" s="147"/>
      <c r="AY382" s="147"/>
      <c r="AZ382" s="147"/>
      <c r="BA382" s="147"/>
      <c r="BB382" s="147"/>
      <c r="BC382" s="147"/>
      <c r="BD382" s="147"/>
      <c r="BE382" s="147"/>
      <c r="BF382" s="147"/>
      <c r="BG382" s="147"/>
      <c r="BH382" s="147"/>
    </row>
    <row r="383" spans="1:60" outlineLevel="1" x14ac:dyDescent="0.2">
      <c r="A383" s="175">
        <v>118</v>
      </c>
      <c r="B383" s="176" t="s">
        <v>922</v>
      </c>
      <c r="C383" s="192" t="s">
        <v>923</v>
      </c>
      <c r="D383" s="177" t="s">
        <v>294</v>
      </c>
      <c r="E383" s="178">
        <v>97.56</v>
      </c>
      <c r="F383" s="179"/>
      <c r="G383" s="180">
        <f>ROUND(E383*F383,2)</f>
        <v>0</v>
      </c>
      <c r="H383" s="179"/>
      <c r="I383" s="180">
        <f>ROUND(E383*H383,2)</f>
        <v>0</v>
      </c>
      <c r="J383" s="179"/>
      <c r="K383" s="180">
        <f>ROUND(E383*J383,2)</f>
        <v>0</v>
      </c>
      <c r="L383" s="180">
        <v>21</v>
      </c>
      <c r="M383" s="180">
        <f>G383*(1+L383/100)</f>
        <v>0</v>
      </c>
      <c r="N383" s="178">
        <v>2.8400000000000001E-3</v>
      </c>
      <c r="O383" s="178">
        <f>ROUND(E383*N383,2)</f>
        <v>0.28000000000000003</v>
      </c>
      <c r="P383" s="178">
        <v>0</v>
      </c>
      <c r="Q383" s="178">
        <f>ROUND(E383*P383,2)</f>
        <v>0</v>
      </c>
      <c r="R383" s="180" t="s">
        <v>386</v>
      </c>
      <c r="S383" s="180" t="s">
        <v>272</v>
      </c>
      <c r="T383" s="181" t="s">
        <v>272</v>
      </c>
      <c r="U383" s="158">
        <v>1.24089</v>
      </c>
      <c r="V383" s="158">
        <f>ROUND(E383*U383,2)</f>
        <v>121.06</v>
      </c>
      <c r="W383" s="158"/>
      <c r="X383" s="158" t="s">
        <v>387</v>
      </c>
      <c r="Y383" s="158" t="s">
        <v>274</v>
      </c>
      <c r="Z383" s="147"/>
      <c r="AA383" s="147"/>
      <c r="AB383" s="147"/>
      <c r="AC383" s="147"/>
      <c r="AD383" s="147"/>
      <c r="AE383" s="147"/>
      <c r="AF383" s="147"/>
      <c r="AG383" s="147" t="s">
        <v>388</v>
      </c>
      <c r="AH383" s="147"/>
      <c r="AI383" s="147"/>
      <c r="AJ383" s="147"/>
      <c r="AK383" s="147"/>
      <c r="AL383" s="147"/>
      <c r="AM383" s="147"/>
      <c r="AN383" s="147"/>
      <c r="AO383" s="147"/>
      <c r="AP383" s="147"/>
      <c r="AQ383" s="147"/>
      <c r="AR383" s="147"/>
      <c r="AS383" s="147"/>
      <c r="AT383" s="147"/>
      <c r="AU383" s="147"/>
      <c r="AV383" s="147"/>
      <c r="AW383" s="147"/>
      <c r="AX383" s="147"/>
      <c r="AY383" s="147"/>
      <c r="AZ383" s="147"/>
      <c r="BA383" s="147"/>
      <c r="BB383" s="147"/>
      <c r="BC383" s="147"/>
      <c r="BD383" s="147"/>
      <c r="BE383" s="147"/>
      <c r="BF383" s="147"/>
      <c r="BG383" s="147"/>
      <c r="BH383" s="147"/>
    </row>
    <row r="384" spans="1:60" outlineLevel="2" x14ac:dyDescent="0.2">
      <c r="A384" s="154"/>
      <c r="B384" s="155"/>
      <c r="C384" s="193" t="s">
        <v>924</v>
      </c>
      <c r="D384" s="160"/>
      <c r="E384" s="161">
        <v>97.56</v>
      </c>
      <c r="F384" s="158"/>
      <c r="G384" s="158"/>
      <c r="H384" s="158"/>
      <c r="I384" s="158"/>
      <c r="J384" s="158"/>
      <c r="K384" s="158"/>
      <c r="L384" s="158"/>
      <c r="M384" s="158"/>
      <c r="N384" s="157"/>
      <c r="O384" s="157"/>
      <c r="P384" s="157"/>
      <c r="Q384" s="157"/>
      <c r="R384" s="158"/>
      <c r="S384" s="158"/>
      <c r="T384" s="158"/>
      <c r="U384" s="158"/>
      <c r="V384" s="158"/>
      <c r="W384" s="158"/>
      <c r="X384" s="158"/>
      <c r="Y384" s="158"/>
      <c r="Z384" s="147"/>
      <c r="AA384" s="147"/>
      <c r="AB384" s="147"/>
      <c r="AC384" s="147"/>
      <c r="AD384" s="147"/>
      <c r="AE384" s="147"/>
      <c r="AF384" s="147"/>
      <c r="AG384" s="147" t="s">
        <v>279</v>
      </c>
      <c r="AH384" s="147">
        <v>0</v>
      </c>
      <c r="AI384" s="147"/>
      <c r="AJ384" s="147"/>
      <c r="AK384" s="147"/>
      <c r="AL384" s="147"/>
      <c r="AM384" s="147"/>
      <c r="AN384" s="147"/>
      <c r="AO384" s="147"/>
      <c r="AP384" s="147"/>
      <c r="AQ384" s="147"/>
      <c r="AR384" s="147"/>
      <c r="AS384" s="147"/>
      <c r="AT384" s="147"/>
      <c r="AU384" s="147"/>
      <c r="AV384" s="147"/>
      <c r="AW384" s="147"/>
      <c r="AX384" s="147"/>
      <c r="AY384" s="147"/>
      <c r="AZ384" s="147"/>
      <c r="BA384" s="147"/>
      <c r="BB384" s="147"/>
      <c r="BC384" s="147"/>
      <c r="BD384" s="147"/>
      <c r="BE384" s="147"/>
      <c r="BF384" s="147"/>
      <c r="BG384" s="147"/>
      <c r="BH384" s="147"/>
    </row>
    <row r="385" spans="1:60" ht="22.5" outlineLevel="1" x14ac:dyDescent="0.2">
      <c r="A385" s="175">
        <v>119</v>
      </c>
      <c r="B385" s="176" t="s">
        <v>925</v>
      </c>
      <c r="C385" s="192" t="s">
        <v>926</v>
      </c>
      <c r="D385" s="177" t="s">
        <v>294</v>
      </c>
      <c r="E385" s="178">
        <v>109.2672</v>
      </c>
      <c r="F385" s="179"/>
      <c r="G385" s="180">
        <f>ROUND(E385*F385,2)</f>
        <v>0</v>
      </c>
      <c r="H385" s="179"/>
      <c r="I385" s="180">
        <f>ROUND(E385*H385,2)</f>
        <v>0</v>
      </c>
      <c r="J385" s="179"/>
      <c r="K385" s="180">
        <f>ROUND(E385*J385,2)</f>
        <v>0</v>
      </c>
      <c r="L385" s="180">
        <v>21</v>
      </c>
      <c r="M385" s="180">
        <f>G385*(1+L385/100)</f>
        <v>0</v>
      </c>
      <c r="N385" s="178">
        <v>1.9199999999999998E-2</v>
      </c>
      <c r="O385" s="178">
        <f>ROUND(E385*N385,2)</f>
        <v>2.1</v>
      </c>
      <c r="P385" s="178">
        <v>0</v>
      </c>
      <c r="Q385" s="178">
        <f>ROUND(E385*P385,2)</f>
        <v>0</v>
      </c>
      <c r="R385" s="180" t="s">
        <v>283</v>
      </c>
      <c r="S385" s="180" t="s">
        <v>272</v>
      </c>
      <c r="T385" s="181" t="s">
        <v>272</v>
      </c>
      <c r="U385" s="158">
        <v>0</v>
      </c>
      <c r="V385" s="158">
        <f>ROUND(E385*U385,2)</f>
        <v>0</v>
      </c>
      <c r="W385" s="158"/>
      <c r="X385" s="158" t="s">
        <v>284</v>
      </c>
      <c r="Y385" s="158" t="s">
        <v>274</v>
      </c>
      <c r="Z385" s="147"/>
      <c r="AA385" s="147"/>
      <c r="AB385" s="147"/>
      <c r="AC385" s="147"/>
      <c r="AD385" s="147"/>
      <c r="AE385" s="147"/>
      <c r="AF385" s="147"/>
      <c r="AG385" s="147" t="s">
        <v>285</v>
      </c>
      <c r="AH385" s="147"/>
      <c r="AI385" s="147"/>
      <c r="AJ385" s="147"/>
      <c r="AK385" s="147"/>
      <c r="AL385" s="147"/>
      <c r="AM385" s="147"/>
      <c r="AN385" s="147"/>
      <c r="AO385" s="147"/>
      <c r="AP385" s="147"/>
      <c r="AQ385" s="147"/>
      <c r="AR385" s="147"/>
      <c r="AS385" s="147"/>
      <c r="AT385" s="147"/>
      <c r="AU385" s="147"/>
      <c r="AV385" s="147"/>
      <c r="AW385" s="147"/>
      <c r="AX385" s="147"/>
      <c r="AY385" s="147"/>
      <c r="AZ385" s="147"/>
      <c r="BA385" s="147"/>
      <c r="BB385" s="147"/>
      <c r="BC385" s="147"/>
      <c r="BD385" s="147"/>
      <c r="BE385" s="147"/>
      <c r="BF385" s="147"/>
      <c r="BG385" s="147"/>
      <c r="BH385" s="147"/>
    </row>
    <row r="386" spans="1:60" outlineLevel="2" x14ac:dyDescent="0.2">
      <c r="A386" s="154"/>
      <c r="B386" s="155"/>
      <c r="C386" s="193" t="s">
        <v>927</v>
      </c>
      <c r="D386" s="160"/>
      <c r="E386" s="161">
        <v>97.56</v>
      </c>
      <c r="F386" s="158"/>
      <c r="G386" s="158"/>
      <c r="H386" s="158"/>
      <c r="I386" s="158"/>
      <c r="J386" s="158"/>
      <c r="K386" s="158"/>
      <c r="L386" s="158"/>
      <c r="M386" s="158"/>
      <c r="N386" s="157"/>
      <c r="O386" s="157"/>
      <c r="P386" s="157"/>
      <c r="Q386" s="157"/>
      <c r="R386" s="158"/>
      <c r="S386" s="158"/>
      <c r="T386" s="158"/>
      <c r="U386" s="158"/>
      <c r="V386" s="158"/>
      <c r="W386" s="158"/>
      <c r="X386" s="158"/>
      <c r="Y386" s="158"/>
      <c r="Z386" s="147"/>
      <c r="AA386" s="147"/>
      <c r="AB386" s="147"/>
      <c r="AC386" s="147"/>
      <c r="AD386" s="147"/>
      <c r="AE386" s="147"/>
      <c r="AF386" s="147"/>
      <c r="AG386" s="147" t="s">
        <v>279</v>
      </c>
      <c r="AH386" s="147">
        <v>5</v>
      </c>
      <c r="AI386" s="147"/>
      <c r="AJ386" s="147"/>
      <c r="AK386" s="147"/>
      <c r="AL386" s="147"/>
      <c r="AM386" s="147"/>
      <c r="AN386" s="147"/>
      <c r="AO386" s="147"/>
      <c r="AP386" s="147"/>
      <c r="AQ386" s="147"/>
      <c r="AR386" s="147"/>
      <c r="AS386" s="147"/>
      <c r="AT386" s="147"/>
      <c r="AU386" s="147"/>
      <c r="AV386" s="147"/>
      <c r="AW386" s="147"/>
      <c r="AX386" s="147"/>
      <c r="AY386" s="147"/>
      <c r="AZ386" s="147"/>
      <c r="BA386" s="147"/>
      <c r="BB386" s="147"/>
      <c r="BC386" s="147"/>
      <c r="BD386" s="147"/>
      <c r="BE386" s="147"/>
      <c r="BF386" s="147"/>
      <c r="BG386" s="147"/>
      <c r="BH386" s="147"/>
    </row>
    <row r="387" spans="1:60" outlineLevel="3" x14ac:dyDescent="0.2">
      <c r="A387" s="154"/>
      <c r="B387" s="155"/>
      <c r="C387" s="195" t="s">
        <v>928</v>
      </c>
      <c r="D387" s="162"/>
      <c r="E387" s="163">
        <v>11.7072</v>
      </c>
      <c r="F387" s="158"/>
      <c r="G387" s="158"/>
      <c r="H387" s="158"/>
      <c r="I387" s="158"/>
      <c r="J387" s="158"/>
      <c r="K387" s="158"/>
      <c r="L387" s="158"/>
      <c r="M387" s="158"/>
      <c r="N387" s="157"/>
      <c r="O387" s="157"/>
      <c r="P387" s="157"/>
      <c r="Q387" s="157"/>
      <c r="R387" s="158"/>
      <c r="S387" s="158"/>
      <c r="T387" s="158"/>
      <c r="U387" s="158"/>
      <c r="V387" s="158"/>
      <c r="W387" s="158"/>
      <c r="X387" s="158"/>
      <c r="Y387" s="158"/>
      <c r="Z387" s="147"/>
      <c r="AA387" s="147"/>
      <c r="AB387" s="147"/>
      <c r="AC387" s="147"/>
      <c r="AD387" s="147"/>
      <c r="AE387" s="147"/>
      <c r="AF387" s="147"/>
      <c r="AG387" s="147" t="s">
        <v>279</v>
      </c>
      <c r="AH387" s="147">
        <v>4</v>
      </c>
      <c r="AI387" s="147"/>
      <c r="AJ387" s="147"/>
      <c r="AK387" s="147"/>
      <c r="AL387" s="147"/>
      <c r="AM387" s="147"/>
      <c r="AN387" s="147"/>
      <c r="AO387" s="147"/>
      <c r="AP387" s="147"/>
      <c r="AQ387" s="147"/>
      <c r="AR387" s="147"/>
      <c r="AS387" s="147"/>
      <c r="AT387" s="147"/>
      <c r="AU387" s="147"/>
      <c r="AV387" s="147"/>
      <c r="AW387" s="147"/>
      <c r="AX387" s="147"/>
      <c r="AY387" s="147"/>
      <c r="AZ387" s="147"/>
      <c r="BA387" s="147"/>
      <c r="BB387" s="147"/>
      <c r="BC387" s="147"/>
      <c r="BD387" s="147"/>
      <c r="BE387" s="147"/>
      <c r="BF387" s="147"/>
      <c r="BG387" s="147"/>
      <c r="BH387" s="147"/>
    </row>
    <row r="388" spans="1:60" outlineLevel="1" x14ac:dyDescent="0.2">
      <c r="A388" s="154">
        <v>120</v>
      </c>
      <c r="B388" s="155" t="s">
        <v>929</v>
      </c>
      <c r="C388" s="196" t="s">
        <v>930</v>
      </c>
      <c r="D388" s="156" t="s">
        <v>0</v>
      </c>
      <c r="E388" s="190"/>
      <c r="F388" s="159"/>
      <c r="G388" s="158">
        <f>ROUND(E388*F388,2)</f>
        <v>0</v>
      </c>
      <c r="H388" s="159"/>
      <c r="I388" s="158">
        <f>ROUND(E388*H388,2)</f>
        <v>0</v>
      </c>
      <c r="J388" s="159"/>
      <c r="K388" s="158">
        <f>ROUND(E388*J388,2)</f>
        <v>0</v>
      </c>
      <c r="L388" s="158">
        <v>21</v>
      </c>
      <c r="M388" s="158">
        <f>G388*(1+L388/100)</f>
        <v>0</v>
      </c>
      <c r="N388" s="157">
        <v>0</v>
      </c>
      <c r="O388" s="157">
        <f>ROUND(E388*N388,2)</f>
        <v>0</v>
      </c>
      <c r="P388" s="157">
        <v>0</v>
      </c>
      <c r="Q388" s="157">
        <f>ROUND(E388*P388,2)</f>
        <v>0</v>
      </c>
      <c r="R388" s="158" t="s">
        <v>913</v>
      </c>
      <c r="S388" s="158" t="s">
        <v>272</v>
      </c>
      <c r="T388" s="158" t="s">
        <v>272</v>
      </c>
      <c r="U388" s="158">
        <v>0</v>
      </c>
      <c r="V388" s="158">
        <f>ROUND(E388*U388,2)</f>
        <v>0</v>
      </c>
      <c r="W388" s="158"/>
      <c r="X388" s="158" t="s">
        <v>361</v>
      </c>
      <c r="Y388" s="158" t="s">
        <v>274</v>
      </c>
      <c r="Z388" s="147"/>
      <c r="AA388" s="147"/>
      <c r="AB388" s="147"/>
      <c r="AC388" s="147"/>
      <c r="AD388" s="147"/>
      <c r="AE388" s="147"/>
      <c r="AF388" s="147"/>
      <c r="AG388" s="147" t="s">
        <v>362</v>
      </c>
      <c r="AH388" s="147"/>
      <c r="AI388" s="147"/>
      <c r="AJ388" s="147"/>
      <c r="AK388" s="147"/>
      <c r="AL388" s="147"/>
      <c r="AM388" s="147"/>
      <c r="AN388" s="147"/>
      <c r="AO388" s="147"/>
      <c r="AP388" s="147"/>
      <c r="AQ388" s="147"/>
      <c r="AR388" s="147"/>
      <c r="AS388" s="147"/>
      <c r="AT388" s="147"/>
      <c r="AU388" s="147"/>
      <c r="AV388" s="147"/>
      <c r="AW388" s="147"/>
      <c r="AX388" s="147"/>
      <c r="AY388" s="147"/>
      <c r="AZ388" s="147"/>
      <c r="BA388" s="147"/>
      <c r="BB388" s="147"/>
      <c r="BC388" s="147"/>
      <c r="BD388" s="147"/>
      <c r="BE388" s="147"/>
      <c r="BF388" s="147"/>
      <c r="BG388" s="147"/>
      <c r="BH388" s="147"/>
    </row>
    <row r="389" spans="1:60" outlineLevel="2" x14ac:dyDescent="0.2">
      <c r="A389" s="154"/>
      <c r="B389" s="155"/>
      <c r="C389" s="264" t="s">
        <v>370</v>
      </c>
      <c r="D389" s="265"/>
      <c r="E389" s="265"/>
      <c r="F389" s="265"/>
      <c r="G389" s="265"/>
      <c r="H389" s="158"/>
      <c r="I389" s="158"/>
      <c r="J389" s="158"/>
      <c r="K389" s="158"/>
      <c r="L389" s="158"/>
      <c r="M389" s="158"/>
      <c r="N389" s="157"/>
      <c r="O389" s="157"/>
      <c r="P389" s="157"/>
      <c r="Q389" s="157"/>
      <c r="R389" s="158"/>
      <c r="S389" s="158"/>
      <c r="T389" s="158"/>
      <c r="U389" s="158"/>
      <c r="V389" s="158"/>
      <c r="W389" s="158"/>
      <c r="X389" s="158"/>
      <c r="Y389" s="158"/>
      <c r="Z389" s="147"/>
      <c r="AA389" s="147"/>
      <c r="AB389" s="147"/>
      <c r="AC389" s="147"/>
      <c r="AD389" s="147"/>
      <c r="AE389" s="147"/>
      <c r="AF389" s="147"/>
      <c r="AG389" s="147" t="s">
        <v>277</v>
      </c>
      <c r="AH389" s="147"/>
      <c r="AI389" s="147"/>
      <c r="AJ389" s="147"/>
      <c r="AK389" s="147"/>
      <c r="AL389" s="147"/>
      <c r="AM389" s="147"/>
      <c r="AN389" s="147"/>
      <c r="AO389" s="147"/>
      <c r="AP389" s="147"/>
      <c r="AQ389" s="147"/>
      <c r="AR389" s="147"/>
      <c r="AS389" s="147"/>
      <c r="AT389" s="147"/>
      <c r="AU389" s="147"/>
      <c r="AV389" s="147"/>
      <c r="AW389" s="147"/>
      <c r="AX389" s="147"/>
      <c r="AY389" s="147"/>
      <c r="AZ389" s="147"/>
      <c r="BA389" s="147"/>
      <c r="BB389" s="147"/>
      <c r="BC389" s="147"/>
      <c r="BD389" s="147"/>
      <c r="BE389" s="147"/>
      <c r="BF389" s="147"/>
      <c r="BG389" s="147"/>
      <c r="BH389" s="147"/>
    </row>
    <row r="390" spans="1:60" x14ac:dyDescent="0.2">
      <c r="A390" s="165" t="s">
        <v>266</v>
      </c>
      <c r="B390" s="166" t="s">
        <v>206</v>
      </c>
      <c r="C390" s="191" t="s">
        <v>207</v>
      </c>
      <c r="D390" s="167"/>
      <c r="E390" s="168"/>
      <c r="F390" s="169"/>
      <c r="G390" s="169">
        <f>SUMIF(AG391:AG407,"&lt;&gt;NOR",G391:G407)</f>
        <v>0</v>
      </c>
      <c r="H390" s="169"/>
      <c r="I390" s="169">
        <f>SUM(I391:I407)</f>
        <v>0</v>
      </c>
      <c r="J390" s="169"/>
      <c r="K390" s="169">
        <f>SUM(K391:K407)</f>
        <v>0</v>
      </c>
      <c r="L390" s="169"/>
      <c r="M390" s="169">
        <f>SUM(M391:M407)</f>
        <v>0</v>
      </c>
      <c r="N390" s="168"/>
      <c r="O390" s="168">
        <f>SUM(O391:O407)</f>
        <v>11.86</v>
      </c>
      <c r="P390" s="168"/>
      <c r="Q390" s="168">
        <f>SUM(Q391:Q407)</f>
        <v>0</v>
      </c>
      <c r="R390" s="169"/>
      <c r="S390" s="169"/>
      <c r="T390" s="170"/>
      <c r="U390" s="164"/>
      <c r="V390" s="164">
        <f>SUM(V391:V407)</f>
        <v>214.17</v>
      </c>
      <c r="W390" s="164"/>
      <c r="X390" s="164"/>
      <c r="Y390" s="164"/>
      <c r="AG390" t="s">
        <v>267</v>
      </c>
    </row>
    <row r="391" spans="1:60" outlineLevel="1" x14ac:dyDescent="0.2">
      <c r="A391" s="175">
        <v>121</v>
      </c>
      <c r="B391" s="176" t="s">
        <v>931</v>
      </c>
      <c r="C391" s="192" t="s">
        <v>932</v>
      </c>
      <c r="D391" s="177" t="s">
        <v>395</v>
      </c>
      <c r="E391" s="178">
        <v>116.16</v>
      </c>
      <c r="F391" s="179"/>
      <c r="G391" s="180">
        <f>ROUND(E391*F391,2)</f>
        <v>0</v>
      </c>
      <c r="H391" s="179"/>
      <c r="I391" s="180">
        <f>ROUND(E391*H391,2)</f>
        <v>0</v>
      </c>
      <c r="J391" s="179"/>
      <c r="K391" s="180">
        <f>ROUND(E391*J391,2)</f>
        <v>0</v>
      </c>
      <c r="L391" s="180">
        <v>21</v>
      </c>
      <c r="M391" s="180">
        <f>G391*(1+L391/100)</f>
        <v>0</v>
      </c>
      <c r="N391" s="178">
        <v>1.7000000000000001E-4</v>
      </c>
      <c r="O391" s="178">
        <f>ROUND(E391*N391,2)</f>
        <v>0.02</v>
      </c>
      <c r="P391" s="178">
        <v>0</v>
      </c>
      <c r="Q391" s="178">
        <f>ROUND(E391*P391,2)</f>
        <v>0</v>
      </c>
      <c r="R391" s="180" t="s">
        <v>913</v>
      </c>
      <c r="S391" s="180" t="s">
        <v>272</v>
      </c>
      <c r="T391" s="181" t="s">
        <v>272</v>
      </c>
      <c r="U391" s="158">
        <v>0.12</v>
      </c>
      <c r="V391" s="158">
        <f>ROUND(E391*U391,2)</f>
        <v>13.94</v>
      </c>
      <c r="W391" s="158"/>
      <c r="X391" s="158" t="s">
        <v>273</v>
      </c>
      <c r="Y391" s="158" t="s">
        <v>274</v>
      </c>
      <c r="Z391" s="147"/>
      <c r="AA391" s="147"/>
      <c r="AB391" s="147"/>
      <c r="AC391" s="147"/>
      <c r="AD391" s="147"/>
      <c r="AE391" s="147"/>
      <c r="AF391" s="147"/>
      <c r="AG391" s="147" t="s">
        <v>275</v>
      </c>
      <c r="AH391" s="147"/>
      <c r="AI391" s="147"/>
      <c r="AJ391" s="147"/>
      <c r="AK391" s="147"/>
      <c r="AL391" s="147"/>
      <c r="AM391" s="147"/>
      <c r="AN391" s="147"/>
      <c r="AO391" s="147"/>
      <c r="AP391" s="147"/>
      <c r="AQ391" s="147"/>
      <c r="AR391" s="147"/>
      <c r="AS391" s="147"/>
      <c r="AT391" s="147"/>
      <c r="AU391" s="147"/>
      <c r="AV391" s="147"/>
      <c r="AW391" s="147"/>
      <c r="AX391" s="147"/>
      <c r="AY391" s="147"/>
      <c r="AZ391" s="147"/>
      <c r="BA391" s="147"/>
      <c r="BB391" s="147"/>
      <c r="BC391" s="147"/>
      <c r="BD391" s="147"/>
      <c r="BE391" s="147"/>
      <c r="BF391" s="147"/>
      <c r="BG391" s="147"/>
      <c r="BH391" s="147"/>
    </row>
    <row r="392" spans="1:60" outlineLevel="2" x14ac:dyDescent="0.2">
      <c r="A392" s="154"/>
      <c r="B392" s="155"/>
      <c r="C392" s="193" t="s">
        <v>933</v>
      </c>
      <c r="D392" s="160"/>
      <c r="E392" s="161">
        <v>21.6</v>
      </c>
      <c r="F392" s="158"/>
      <c r="G392" s="158"/>
      <c r="H392" s="158"/>
      <c r="I392" s="158"/>
      <c r="J392" s="158"/>
      <c r="K392" s="158"/>
      <c r="L392" s="158"/>
      <c r="M392" s="158"/>
      <c r="N392" s="157"/>
      <c r="O392" s="157"/>
      <c r="P392" s="157"/>
      <c r="Q392" s="157"/>
      <c r="R392" s="158"/>
      <c r="S392" s="158"/>
      <c r="T392" s="158"/>
      <c r="U392" s="158"/>
      <c r="V392" s="158"/>
      <c r="W392" s="158"/>
      <c r="X392" s="158"/>
      <c r="Y392" s="158"/>
      <c r="Z392" s="147"/>
      <c r="AA392" s="147"/>
      <c r="AB392" s="147"/>
      <c r="AC392" s="147"/>
      <c r="AD392" s="147"/>
      <c r="AE392" s="147"/>
      <c r="AF392" s="147"/>
      <c r="AG392" s="147" t="s">
        <v>279</v>
      </c>
      <c r="AH392" s="147">
        <v>0</v>
      </c>
      <c r="AI392" s="147"/>
      <c r="AJ392" s="147"/>
      <c r="AK392" s="147"/>
      <c r="AL392" s="147"/>
      <c r="AM392" s="147"/>
      <c r="AN392" s="147"/>
      <c r="AO392" s="147"/>
      <c r="AP392" s="147"/>
      <c r="AQ392" s="147"/>
      <c r="AR392" s="147"/>
      <c r="AS392" s="147"/>
      <c r="AT392" s="147"/>
      <c r="AU392" s="147"/>
      <c r="AV392" s="147"/>
      <c r="AW392" s="147"/>
      <c r="AX392" s="147"/>
      <c r="AY392" s="147"/>
      <c r="AZ392" s="147"/>
      <c r="BA392" s="147"/>
      <c r="BB392" s="147"/>
      <c r="BC392" s="147"/>
      <c r="BD392" s="147"/>
      <c r="BE392" s="147"/>
      <c r="BF392" s="147"/>
      <c r="BG392" s="147"/>
      <c r="BH392" s="147"/>
    </row>
    <row r="393" spans="1:60" outlineLevel="3" x14ac:dyDescent="0.2">
      <c r="A393" s="154"/>
      <c r="B393" s="155"/>
      <c r="C393" s="193" t="s">
        <v>934</v>
      </c>
      <c r="D393" s="160"/>
      <c r="E393" s="161">
        <v>7.6</v>
      </c>
      <c r="F393" s="158"/>
      <c r="G393" s="158"/>
      <c r="H393" s="158"/>
      <c r="I393" s="158"/>
      <c r="J393" s="158"/>
      <c r="K393" s="158"/>
      <c r="L393" s="158"/>
      <c r="M393" s="158"/>
      <c r="N393" s="157"/>
      <c r="O393" s="157"/>
      <c r="P393" s="157"/>
      <c r="Q393" s="157"/>
      <c r="R393" s="158"/>
      <c r="S393" s="158"/>
      <c r="T393" s="158"/>
      <c r="U393" s="158"/>
      <c r="V393" s="158"/>
      <c r="W393" s="158"/>
      <c r="X393" s="158"/>
      <c r="Y393" s="158"/>
      <c r="Z393" s="147"/>
      <c r="AA393" s="147"/>
      <c r="AB393" s="147"/>
      <c r="AC393" s="147"/>
      <c r="AD393" s="147"/>
      <c r="AE393" s="147"/>
      <c r="AF393" s="147"/>
      <c r="AG393" s="147" t="s">
        <v>279</v>
      </c>
      <c r="AH393" s="147">
        <v>0</v>
      </c>
      <c r="AI393" s="147"/>
      <c r="AJ393" s="147"/>
      <c r="AK393" s="147"/>
      <c r="AL393" s="147"/>
      <c r="AM393" s="147"/>
      <c r="AN393" s="147"/>
      <c r="AO393" s="147"/>
      <c r="AP393" s="147"/>
      <c r="AQ393" s="147"/>
      <c r="AR393" s="147"/>
      <c r="AS393" s="147"/>
      <c r="AT393" s="147"/>
      <c r="AU393" s="147"/>
      <c r="AV393" s="147"/>
      <c r="AW393" s="147"/>
      <c r="AX393" s="147"/>
      <c r="AY393" s="147"/>
      <c r="AZ393" s="147"/>
      <c r="BA393" s="147"/>
      <c r="BB393" s="147"/>
      <c r="BC393" s="147"/>
      <c r="BD393" s="147"/>
      <c r="BE393" s="147"/>
      <c r="BF393" s="147"/>
      <c r="BG393" s="147"/>
      <c r="BH393" s="147"/>
    </row>
    <row r="394" spans="1:60" outlineLevel="3" x14ac:dyDescent="0.2">
      <c r="A394" s="154"/>
      <c r="B394" s="155"/>
      <c r="C394" s="193" t="s">
        <v>935</v>
      </c>
      <c r="D394" s="160"/>
      <c r="E394" s="161">
        <v>41.56</v>
      </c>
      <c r="F394" s="158"/>
      <c r="G394" s="158"/>
      <c r="H394" s="158"/>
      <c r="I394" s="158"/>
      <c r="J394" s="158"/>
      <c r="K394" s="158"/>
      <c r="L394" s="158"/>
      <c r="M394" s="158"/>
      <c r="N394" s="157"/>
      <c r="O394" s="157"/>
      <c r="P394" s="157"/>
      <c r="Q394" s="157"/>
      <c r="R394" s="158"/>
      <c r="S394" s="158"/>
      <c r="T394" s="158"/>
      <c r="U394" s="158"/>
      <c r="V394" s="158"/>
      <c r="W394" s="158"/>
      <c r="X394" s="158"/>
      <c r="Y394" s="158"/>
      <c r="Z394" s="147"/>
      <c r="AA394" s="147"/>
      <c r="AB394" s="147"/>
      <c r="AC394" s="147"/>
      <c r="AD394" s="147"/>
      <c r="AE394" s="147"/>
      <c r="AF394" s="147"/>
      <c r="AG394" s="147" t="s">
        <v>279</v>
      </c>
      <c r="AH394" s="147">
        <v>0</v>
      </c>
      <c r="AI394" s="147"/>
      <c r="AJ394" s="147"/>
      <c r="AK394" s="147"/>
      <c r="AL394" s="147"/>
      <c r="AM394" s="147"/>
      <c r="AN394" s="147"/>
      <c r="AO394" s="147"/>
      <c r="AP394" s="147"/>
      <c r="AQ394" s="147"/>
      <c r="AR394" s="147"/>
      <c r="AS394" s="147"/>
      <c r="AT394" s="147"/>
      <c r="AU394" s="147"/>
      <c r="AV394" s="147"/>
      <c r="AW394" s="147"/>
      <c r="AX394" s="147"/>
      <c r="AY394" s="147"/>
      <c r="AZ394" s="147"/>
      <c r="BA394" s="147"/>
      <c r="BB394" s="147"/>
      <c r="BC394" s="147"/>
      <c r="BD394" s="147"/>
      <c r="BE394" s="147"/>
      <c r="BF394" s="147"/>
      <c r="BG394" s="147"/>
      <c r="BH394" s="147"/>
    </row>
    <row r="395" spans="1:60" outlineLevel="3" x14ac:dyDescent="0.2">
      <c r="A395" s="154"/>
      <c r="B395" s="155"/>
      <c r="C395" s="193" t="s">
        <v>936</v>
      </c>
      <c r="D395" s="160"/>
      <c r="E395" s="161">
        <v>21.4</v>
      </c>
      <c r="F395" s="158"/>
      <c r="G395" s="158"/>
      <c r="H395" s="158"/>
      <c r="I395" s="158"/>
      <c r="J395" s="158"/>
      <c r="K395" s="158"/>
      <c r="L395" s="158"/>
      <c r="M395" s="158"/>
      <c r="N395" s="157"/>
      <c r="O395" s="157"/>
      <c r="P395" s="157"/>
      <c r="Q395" s="157"/>
      <c r="R395" s="158"/>
      <c r="S395" s="158"/>
      <c r="T395" s="158"/>
      <c r="U395" s="158"/>
      <c r="V395" s="158"/>
      <c r="W395" s="158"/>
      <c r="X395" s="158"/>
      <c r="Y395" s="158"/>
      <c r="Z395" s="147"/>
      <c r="AA395" s="147"/>
      <c r="AB395" s="147"/>
      <c r="AC395" s="147"/>
      <c r="AD395" s="147"/>
      <c r="AE395" s="147"/>
      <c r="AF395" s="147"/>
      <c r="AG395" s="147" t="s">
        <v>279</v>
      </c>
      <c r="AH395" s="147">
        <v>0</v>
      </c>
      <c r="AI395" s="147"/>
      <c r="AJ395" s="147"/>
      <c r="AK395" s="147"/>
      <c r="AL395" s="147"/>
      <c r="AM395" s="147"/>
      <c r="AN395" s="147"/>
      <c r="AO395" s="147"/>
      <c r="AP395" s="147"/>
      <c r="AQ395" s="147"/>
      <c r="AR395" s="147"/>
      <c r="AS395" s="147"/>
      <c r="AT395" s="147"/>
      <c r="AU395" s="147"/>
      <c r="AV395" s="147"/>
      <c r="AW395" s="147"/>
      <c r="AX395" s="147"/>
      <c r="AY395" s="147"/>
      <c r="AZ395" s="147"/>
      <c r="BA395" s="147"/>
      <c r="BB395" s="147"/>
      <c r="BC395" s="147"/>
      <c r="BD395" s="147"/>
      <c r="BE395" s="147"/>
      <c r="BF395" s="147"/>
      <c r="BG395" s="147"/>
      <c r="BH395" s="147"/>
    </row>
    <row r="396" spans="1:60" outlineLevel="3" x14ac:dyDescent="0.2">
      <c r="A396" s="154"/>
      <c r="B396" s="155"/>
      <c r="C396" s="193" t="s">
        <v>937</v>
      </c>
      <c r="D396" s="160"/>
      <c r="E396" s="161">
        <v>24</v>
      </c>
      <c r="F396" s="158"/>
      <c r="G396" s="158"/>
      <c r="H396" s="158"/>
      <c r="I396" s="158"/>
      <c r="J396" s="158"/>
      <c r="K396" s="158"/>
      <c r="L396" s="158"/>
      <c r="M396" s="158"/>
      <c r="N396" s="157"/>
      <c r="O396" s="157"/>
      <c r="P396" s="157"/>
      <c r="Q396" s="157"/>
      <c r="R396" s="158"/>
      <c r="S396" s="158"/>
      <c r="T396" s="158"/>
      <c r="U396" s="158"/>
      <c r="V396" s="158"/>
      <c r="W396" s="158"/>
      <c r="X396" s="158"/>
      <c r="Y396" s="158"/>
      <c r="Z396" s="147"/>
      <c r="AA396" s="147"/>
      <c r="AB396" s="147"/>
      <c r="AC396" s="147"/>
      <c r="AD396" s="147"/>
      <c r="AE396" s="147"/>
      <c r="AF396" s="147"/>
      <c r="AG396" s="147" t="s">
        <v>279</v>
      </c>
      <c r="AH396" s="147">
        <v>0</v>
      </c>
      <c r="AI396" s="147"/>
      <c r="AJ396" s="147"/>
      <c r="AK396" s="147"/>
      <c r="AL396" s="147"/>
      <c r="AM396" s="147"/>
      <c r="AN396" s="147"/>
      <c r="AO396" s="147"/>
      <c r="AP396" s="147"/>
      <c r="AQ396" s="147"/>
      <c r="AR396" s="147"/>
      <c r="AS396" s="147"/>
      <c r="AT396" s="147"/>
      <c r="AU396" s="147"/>
      <c r="AV396" s="147"/>
      <c r="AW396" s="147"/>
      <c r="AX396" s="147"/>
      <c r="AY396" s="147"/>
      <c r="AZ396" s="147"/>
      <c r="BA396" s="147"/>
      <c r="BB396" s="147"/>
      <c r="BC396" s="147"/>
      <c r="BD396" s="147"/>
      <c r="BE396" s="147"/>
      <c r="BF396" s="147"/>
      <c r="BG396" s="147"/>
      <c r="BH396" s="147"/>
    </row>
    <row r="397" spans="1:60" outlineLevel="1" x14ac:dyDescent="0.2">
      <c r="A397" s="175">
        <v>122</v>
      </c>
      <c r="B397" s="176" t="s">
        <v>938</v>
      </c>
      <c r="C397" s="192" t="s">
        <v>939</v>
      </c>
      <c r="D397" s="177" t="s">
        <v>294</v>
      </c>
      <c r="E397" s="178">
        <v>145.102</v>
      </c>
      <c r="F397" s="179"/>
      <c r="G397" s="180">
        <f>ROUND(E397*F397,2)</f>
        <v>0</v>
      </c>
      <c r="H397" s="179"/>
      <c r="I397" s="180">
        <f>ROUND(E397*H397,2)</f>
        <v>0</v>
      </c>
      <c r="J397" s="179"/>
      <c r="K397" s="180">
        <f>ROUND(E397*J397,2)</f>
        <v>0</v>
      </c>
      <c r="L397" s="180">
        <v>21</v>
      </c>
      <c r="M397" s="180">
        <f>G397*(1+L397/100)</f>
        <v>0</v>
      </c>
      <c r="N397" s="178">
        <v>6.6949999999999996E-2</v>
      </c>
      <c r="O397" s="178">
        <f>ROUND(E397*N397,2)</f>
        <v>9.7100000000000009</v>
      </c>
      <c r="P397" s="178">
        <v>0</v>
      </c>
      <c r="Q397" s="178">
        <f>ROUND(E397*P397,2)</f>
        <v>0</v>
      </c>
      <c r="R397" s="180" t="s">
        <v>386</v>
      </c>
      <c r="S397" s="180" t="s">
        <v>272</v>
      </c>
      <c r="T397" s="181" t="s">
        <v>272</v>
      </c>
      <c r="U397" s="158">
        <v>1.3799399999999999</v>
      </c>
      <c r="V397" s="158">
        <f>ROUND(E397*U397,2)</f>
        <v>200.23</v>
      </c>
      <c r="W397" s="158"/>
      <c r="X397" s="158" t="s">
        <v>387</v>
      </c>
      <c r="Y397" s="158" t="s">
        <v>274</v>
      </c>
      <c r="Z397" s="147"/>
      <c r="AA397" s="147"/>
      <c r="AB397" s="147"/>
      <c r="AC397" s="147"/>
      <c r="AD397" s="147"/>
      <c r="AE397" s="147"/>
      <c r="AF397" s="147"/>
      <c r="AG397" s="147" t="s">
        <v>388</v>
      </c>
      <c r="AH397" s="147"/>
      <c r="AI397" s="147"/>
      <c r="AJ397" s="147"/>
      <c r="AK397" s="147"/>
      <c r="AL397" s="147"/>
      <c r="AM397" s="147"/>
      <c r="AN397" s="147"/>
      <c r="AO397" s="147"/>
      <c r="AP397" s="147"/>
      <c r="AQ397" s="147"/>
      <c r="AR397" s="147"/>
      <c r="AS397" s="147"/>
      <c r="AT397" s="147"/>
      <c r="AU397" s="147"/>
      <c r="AV397" s="147"/>
      <c r="AW397" s="147"/>
      <c r="AX397" s="147"/>
      <c r="AY397" s="147"/>
      <c r="AZ397" s="147"/>
      <c r="BA397" s="147"/>
      <c r="BB397" s="147"/>
      <c r="BC397" s="147"/>
      <c r="BD397" s="147"/>
      <c r="BE397" s="147"/>
      <c r="BF397" s="147"/>
      <c r="BG397" s="147"/>
      <c r="BH397" s="147"/>
    </row>
    <row r="398" spans="1:60" outlineLevel="2" x14ac:dyDescent="0.2">
      <c r="A398" s="154"/>
      <c r="B398" s="155"/>
      <c r="C398" s="266" t="s">
        <v>940</v>
      </c>
      <c r="D398" s="267"/>
      <c r="E398" s="267"/>
      <c r="F398" s="267"/>
      <c r="G398" s="267"/>
      <c r="H398" s="158"/>
      <c r="I398" s="158"/>
      <c r="J398" s="158"/>
      <c r="K398" s="158"/>
      <c r="L398" s="158"/>
      <c r="M398" s="158"/>
      <c r="N398" s="157"/>
      <c r="O398" s="157"/>
      <c r="P398" s="157"/>
      <c r="Q398" s="157"/>
      <c r="R398" s="158"/>
      <c r="S398" s="158"/>
      <c r="T398" s="158"/>
      <c r="U398" s="158"/>
      <c r="V398" s="158"/>
      <c r="W398" s="158"/>
      <c r="X398" s="158"/>
      <c r="Y398" s="158"/>
      <c r="Z398" s="147"/>
      <c r="AA398" s="147"/>
      <c r="AB398" s="147"/>
      <c r="AC398" s="147"/>
      <c r="AD398" s="147"/>
      <c r="AE398" s="147"/>
      <c r="AF398" s="147"/>
      <c r="AG398" s="147" t="s">
        <v>277</v>
      </c>
      <c r="AH398" s="147"/>
      <c r="AI398" s="147"/>
      <c r="AJ398" s="147"/>
      <c r="AK398" s="147"/>
      <c r="AL398" s="147"/>
      <c r="AM398" s="147"/>
      <c r="AN398" s="147"/>
      <c r="AO398" s="147"/>
      <c r="AP398" s="147"/>
      <c r="AQ398" s="147"/>
      <c r="AR398" s="147"/>
      <c r="AS398" s="147"/>
      <c r="AT398" s="147"/>
      <c r="AU398" s="147"/>
      <c r="AV398" s="147"/>
      <c r="AW398" s="147"/>
      <c r="AX398" s="147"/>
      <c r="AY398" s="147"/>
      <c r="AZ398" s="147"/>
      <c r="BA398" s="189" t="str">
        <f>C398</f>
        <v>z dlaždic keramických kladených do malty, včetně spárování a podílu práce v omezeném prostoru a na malých plochách.</v>
      </c>
      <c r="BB398" s="147"/>
      <c r="BC398" s="147"/>
      <c r="BD398" s="147"/>
      <c r="BE398" s="147"/>
      <c r="BF398" s="147"/>
      <c r="BG398" s="147"/>
      <c r="BH398" s="147"/>
    </row>
    <row r="399" spans="1:60" outlineLevel="2" x14ac:dyDescent="0.2">
      <c r="A399" s="154"/>
      <c r="B399" s="155"/>
      <c r="C399" s="193" t="s">
        <v>941</v>
      </c>
      <c r="D399" s="160"/>
      <c r="E399" s="161">
        <v>15.826000000000001</v>
      </c>
      <c r="F399" s="158"/>
      <c r="G399" s="158"/>
      <c r="H399" s="158"/>
      <c r="I399" s="158"/>
      <c r="J399" s="158"/>
      <c r="K399" s="158"/>
      <c r="L399" s="158"/>
      <c r="M399" s="158"/>
      <c r="N399" s="157"/>
      <c r="O399" s="157"/>
      <c r="P399" s="157"/>
      <c r="Q399" s="157"/>
      <c r="R399" s="158"/>
      <c r="S399" s="158"/>
      <c r="T399" s="158"/>
      <c r="U399" s="158"/>
      <c r="V399" s="158"/>
      <c r="W399" s="158"/>
      <c r="X399" s="158"/>
      <c r="Y399" s="158"/>
      <c r="Z399" s="147"/>
      <c r="AA399" s="147"/>
      <c r="AB399" s="147"/>
      <c r="AC399" s="147"/>
      <c r="AD399" s="147"/>
      <c r="AE399" s="147"/>
      <c r="AF399" s="147"/>
      <c r="AG399" s="147" t="s">
        <v>279</v>
      </c>
      <c r="AH399" s="147">
        <v>0</v>
      </c>
      <c r="AI399" s="147"/>
      <c r="AJ399" s="147"/>
      <c r="AK399" s="147"/>
      <c r="AL399" s="147"/>
      <c r="AM399" s="147"/>
      <c r="AN399" s="147"/>
      <c r="AO399" s="147"/>
      <c r="AP399" s="147"/>
      <c r="AQ399" s="147"/>
      <c r="AR399" s="147"/>
      <c r="AS399" s="147"/>
      <c r="AT399" s="147"/>
      <c r="AU399" s="147"/>
      <c r="AV399" s="147"/>
      <c r="AW399" s="147"/>
      <c r="AX399" s="147"/>
      <c r="AY399" s="147"/>
      <c r="AZ399" s="147"/>
      <c r="BA399" s="147"/>
      <c r="BB399" s="147"/>
      <c r="BC399" s="147"/>
      <c r="BD399" s="147"/>
      <c r="BE399" s="147"/>
      <c r="BF399" s="147"/>
      <c r="BG399" s="147"/>
      <c r="BH399" s="147"/>
    </row>
    <row r="400" spans="1:60" outlineLevel="3" x14ac:dyDescent="0.2">
      <c r="A400" s="154"/>
      <c r="B400" s="155"/>
      <c r="C400" s="193" t="s">
        <v>942</v>
      </c>
      <c r="D400" s="160"/>
      <c r="E400" s="161">
        <v>6.3780000000000001</v>
      </c>
      <c r="F400" s="158"/>
      <c r="G400" s="158"/>
      <c r="H400" s="158"/>
      <c r="I400" s="158"/>
      <c r="J400" s="158"/>
      <c r="K400" s="158"/>
      <c r="L400" s="158"/>
      <c r="M400" s="158"/>
      <c r="N400" s="157"/>
      <c r="O400" s="157"/>
      <c r="P400" s="157"/>
      <c r="Q400" s="157"/>
      <c r="R400" s="158"/>
      <c r="S400" s="158"/>
      <c r="T400" s="158"/>
      <c r="U400" s="158"/>
      <c r="V400" s="158"/>
      <c r="W400" s="158"/>
      <c r="X400" s="158"/>
      <c r="Y400" s="158"/>
      <c r="Z400" s="147"/>
      <c r="AA400" s="147"/>
      <c r="AB400" s="147"/>
      <c r="AC400" s="147"/>
      <c r="AD400" s="147"/>
      <c r="AE400" s="147"/>
      <c r="AF400" s="147"/>
      <c r="AG400" s="147" t="s">
        <v>279</v>
      </c>
      <c r="AH400" s="147">
        <v>0</v>
      </c>
      <c r="AI400" s="147"/>
      <c r="AJ400" s="147"/>
      <c r="AK400" s="147"/>
      <c r="AL400" s="147"/>
      <c r="AM400" s="147"/>
      <c r="AN400" s="147"/>
      <c r="AO400" s="147"/>
      <c r="AP400" s="147"/>
      <c r="AQ400" s="147"/>
      <c r="AR400" s="147"/>
      <c r="AS400" s="147"/>
      <c r="AT400" s="147"/>
      <c r="AU400" s="147"/>
      <c r="AV400" s="147"/>
      <c r="AW400" s="147"/>
      <c r="AX400" s="147"/>
      <c r="AY400" s="147"/>
      <c r="AZ400" s="147"/>
      <c r="BA400" s="147"/>
      <c r="BB400" s="147"/>
      <c r="BC400" s="147"/>
      <c r="BD400" s="147"/>
      <c r="BE400" s="147"/>
      <c r="BF400" s="147"/>
      <c r="BG400" s="147"/>
      <c r="BH400" s="147"/>
    </row>
    <row r="401" spans="1:60" outlineLevel="3" x14ac:dyDescent="0.2">
      <c r="A401" s="154"/>
      <c r="B401" s="155"/>
      <c r="C401" s="193" t="s">
        <v>943</v>
      </c>
      <c r="D401" s="160"/>
      <c r="E401" s="161">
        <v>45.408000000000001</v>
      </c>
      <c r="F401" s="158"/>
      <c r="G401" s="158"/>
      <c r="H401" s="158"/>
      <c r="I401" s="158"/>
      <c r="J401" s="158"/>
      <c r="K401" s="158"/>
      <c r="L401" s="158"/>
      <c r="M401" s="158"/>
      <c r="N401" s="157"/>
      <c r="O401" s="157"/>
      <c r="P401" s="157"/>
      <c r="Q401" s="157"/>
      <c r="R401" s="158"/>
      <c r="S401" s="158"/>
      <c r="T401" s="158"/>
      <c r="U401" s="158"/>
      <c r="V401" s="158"/>
      <c r="W401" s="158"/>
      <c r="X401" s="158"/>
      <c r="Y401" s="158"/>
      <c r="Z401" s="147"/>
      <c r="AA401" s="147"/>
      <c r="AB401" s="147"/>
      <c r="AC401" s="147"/>
      <c r="AD401" s="147"/>
      <c r="AE401" s="147"/>
      <c r="AF401" s="147"/>
      <c r="AG401" s="147" t="s">
        <v>279</v>
      </c>
      <c r="AH401" s="147">
        <v>0</v>
      </c>
      <c r="AI401" s="147"/>
      <c r="AJ401" s="147"/>
      <c r="AK401" s="147"/>
      <c r="AL401" s="147"/>
      <c r="AM401" s="147"/>
      <c r="AN401" s="147"/>
      <c r="AO401" s="147"/>
      <c r="AP401" s="147"/>
      <c r="AQ401" s="147"/>
      <c r="AR401" s="147"/>
      <c r="AS401" s="147"/>
      <c r="AT401" s="147"/>
      <c r="AU401" s="147"/>
      <c r="AV401" s="147"/>
      <c r="AW401" s="147"/>
      <c r="AX401" s="147"/>
      <c r="AY401" s="147"/>
      <c r="AZ401" s="147"/>
      <c r="BA401" s="147"/>
      <c r="BB401" s="147"/>
      <c r="BC401" s="147"/>
      <c r="BD401" s="147"/>
      <c r="BE401" s="147"/>
      <c r="BF401" s="147"/>
      <c r="BG401" s="147"/>
      <c r="BH401" s="147"/>
    </row>
    <row r="402" spans="1:60" outlineLevel="3" x14ac:dyDescent="0.2">
      <c r="A402" s="154"/>
      <c r="B402" s="155"/>
      <c r="C402" s="193" t="s">
        <v>944</v>
      </c>
      <c r="D402" s="160"/>
      <c r="E402" s="161">
        <v>35.49</v>
      </c>
      <c r="F402" s="158"/>
      <c r="G402" s="158"/>
      <c r="H402" s="158"/>
      <c r="I402" s="158"/>
      <c r="J402" s="158"/>
      <c r="K402" s="158"/>
      <c r="L402" s="158"/>
      <c r="M402" s="158"/>
      <c r="N402" s="157"/>
      <c r="O402" s="157"/>
      <c r="P402" s="157"/>
      <c r="Q402" s="157"/>
      <c r="R402" s="158"/>
      <c r="S402" s="158"/>
      <c r="T402" s="158"/>
      <c r="U402" s="158"/>
      <c r="V402" s="158"/>
      <c r="W402" s="158"/>
      <c r="X402" s="158"/>
      <c r="Y402" s="158"/>
      <c r="Z402" s="147"/>
      <c r="AA402" s="147"/>
      <c r="AB402" s="147"/>
      <c r="AC402" s="147"/>
      <c r="AD402" s="147"/>
      <c r="AE402" s="147"/>
      <c r="AF402" s="147"/>
      <c r="AG402" s="147" t="s">
        <v>279</v>
      </c>
      <c r="AH402" s="147">
        <v>0</v>
      </c>
      <c r="AI402" s="147"/>
      <c r="AJ402" s="147"/>
      <c r="AK402" s="147"/>
      <c r="AL402" s="147"/>
      <c r="AM402" s="147"/>
      <c r="AN402" s="147"/>
      <c r="AO402" s="147"/>
      <c r="AP402" s="147"/>
      <c r="AQ402" s="147"/>
      <c r="AR402" s="147"/>
      <c r="AS402" s="147"/>
      <c r="AT402" s="147"/>
      <c r="AU402" s="147"/>
      <c r="AV402" s="147"/>
      <c r="AW402" s="147"/>
      <c r="AX402" s="147"/>
      <c r="AY402" s="147"/>
      <c r="AZ402" s="147"/>
      <c r="BA402" s="147"/>
      <c r="BB402" s="147"/>
      <c r="BC402" s="147"/>
      <c r="BD402" s="147"/>
      <c r="BE402" s="147"/>
      <c r="BF402" s="147"/>
      <c r="BG402" s="147"/>
      <c r="BH402" s="147"/>
    </row>
    <row r="403" spans="1:60" outlineLevel="3" x14ac:dyDescent="0.2">
      <c r="A403" s="154"/>
      <c r="B403" s="155"/>
      <c r="C403" s="193" t="s">
        <v>945</v>
      </c>
      <c r="D403" s="160"/>
      <c r="E403" s="161">
        <v>42</v>
      </c>
      <c r="F403" s="158"/>
      <c r="G403" s="158"/>
      <c r="H403" s="158"/>
      <c r="I403" s="158"/>
      <c r="J403" s="158"/>
      <c r="K403" s="158"/>
      <c r="L403" s="158"/>
      <c r="M403" s="158"/>
      <c r="N403" s="157"/>
      <c r="O403" s="157"/>
      <c r="P403" s="157"/>
      <c r="Q403" s="157"/>
      <c r="R403" s="158"/>
      <c r="S403" s="158"/>
      <c r="T403" s="158"/>
      <c r="U403" s="158"/>
      <c r="V403" s="158"/>
      <c r="W403" s="158"/>
      <c r="X403" s="158"/>
      <c r="Y403" s="158"/>
      <c r="Z403" s="147"/>
      <c r="AA403" s="147"/>
      <c r="AB403" s="147"/>
      <c r="AC403" s="147"/>
      <c r="AD403" s="147"/>
      <c r="AE403" s="147"/>
      <c r="AF403" s="147"/>
      <c r="AG403" s="147" t="s">
        <v>279</v>
      </c>
      <c r="AH403" s="147">
        <v>0</v>
      </c>
      <c r="AI403" s="147"/>
      <c r="AJ403" s="147"/>
      <c r="AK403" s="147"/>
      <c r="AL403" s="147"/>
      <c r="AM403" s="147"/>
      <c r="AN403" s="147"/>
      <c r="AO403" s="147"/>
      <c r="AP403" s="147"/>
      <c r="AQ403" s="147"/>
      <c r="AR403" s="147"/>
      <c r="AS403" s="147"/>
      <c r="AT403" s="147"/>
      <c r="AU403" s="147"/>
      <c r="AV403" s="147"/>
      <c r="AW403" s="147"/>
      <c r="AX403" s="147"/>
      <c r="AY403" s="147"/>
      <c r="AZ403" s="147"/>
      <c r="BA403" s="147"/>
      <c r="BB403" s="147"/>
      <c r="BC403" s="147"/>
      <c r="BD403" s="147"/>
      <c r="BE403" s="147"/>
      <c r="BF403" s="147"/>
      <c r="BG403" s="147"/>
      <c r="BH403" s="147"/>
    </row>
    <row r="404" spans="1:60" ht="22.5" outlineLevel="1" x14ac:dyDescent="0.2">
      <c r="A404" s="175">
        <v>123</v>
      </c>
      <c r="B404" s="176" t="s">
        <v>946</v>
      </c>
      <c r="C404" s="192" t="s">
        <v>947</v>
      </c>
      <c r="D404" s="177" t="s">
        <v>294</v>
      </c>
      <c r="E404" s="178">
        <v>156.71016</v>
      </c>
      <c r="F404" s="179"/>
      <c r="G404" s="180">
        <f>ROUND(E404*F404,2)</f>
        <v>0</v>
      </c>
      <c r="H404" s="179"/>
      <c r="I404" s="180">
        <f>ROUND(E404*H404,2)</f>
        <v>0</v>
      </c>
      <c r="J404" s="179"/>
      <c r="K404" s="180">
        <f>ROUND(E404*J404,2)</f>
        <v>0</v>
      </c>
      <c r="L404" s="180">
        <v>21</v>
      </c>
      <c r="M404" s="180">
        <f>G404*(1+L404/100)</f>
        <v>0</v>
      </c>
      <c r="N404" s="178">
        <v>1.3599999999999999E-2</v>
      </c>
      <c r="O404" s="178">
        <f>ROUND(E404*N404,2)</f>
        <v>2.13</v>
      </c>
      <c r="P404" s="178">
        <v>0</v>
      </c>
      <c r="Q404" s="178">
        <f>ROUND(E404*P404,2)</f>
        <v>0</v>
      </c>
      <c r="R404" s="180" t="s">
        <v>283</v>
      </c>
      <c r="S404" s="180" t="s">
        <v>272</v>
      </c>
      <c r="T404" s="181" t="s">
        <v>272</v>
      </c>
      <c r="U404" s="158">
        <v>0</v>
      </c>
      <c r="V404" s="158">
        <f>ROUND(E404*U404,2)</f>
        <v>0</v>
      </c>
      <c r="W404" s="158"/>
      <c r="X404" s="158" t="s">
        <v>284</v>
      </c>
      <c r="Y404" s="158" t="s">
        <v>274</v>
      </c>
      <c r="Z404" s="147"/>
      <c r="AA404" s="147"/>
      <c r="AB404" s="147"/>
      <c r="AC404" s="147"/>
      <c r="AD404" s="147"/>
      <c r="AE404" s="147"/>
      <c r="AF404" s="147"/>
      <c r="AG404" s="147" t="s">
        <v>285</v>
      </c>
      <c r="AH404" s="147"/>
      <c r="AI404" s="147"/>
      <c r="AJ404" s="147"/>
      <c r="AK404" s="147"/>
      <c r="AL404" s="147"/>
      <c r="AM404" s="147"/>
      <c r="AN404" s="147"/>
      <c r="AO404" s="147"/>
      <c r="AP404" s="147"/>
      <c r="AQ404" s="147"/>
      <c r="AR404" s="147"/>
      <c r="AS404" s="147"/>
      <c r="AT404" s="147"/>
      <c r="AU404" s="147"/>
      <c r="AV404" s="147"/>
      <c r="AW404" s="147"/>
      <c r="AX404" s="147"/>
      <c r="AY404" s="147"/>
      <c r="AZ404" s="147"/>
      <c r="BA404" s="147"/>
      <c r="BB404" s="147"/>
      <c r="BC404" s="147"/>
      <c r="BD404" s="147"/>
      <c r="BE404" s="147"/>
      <c r="BF404" s="147"/>
      <c r="BG404" s="147"/>
      <c r="BH404" s="147"/>
    </row>
    <row r="405" spans="1:60" outlineLevel="2" x14ac:dyDescent="0.2">
      <c r="A405" s="154"/>
      <c r="B405" s="155"/>
      <c r="C405" s="193" t="s">
        <v>948</v>
      </c>
      <c r="D405" s="160"/>
      <c r="E405" s="161">
        <v>145.102</v>
      </c>
      <c r="F405" s="158"/>
      <c r="G405" s="158"/>
      <c r="H405" s="158"/>
      <c r="I405" s="158"/>
      <c r="J405" s="158"/>
      <c r="K405" s="158"/>
      <c r="L405" s="158"/>
      <c r="M405" s="158"/>
      <c r="N405" s="157"/>
      <c r="O405" s="157"/>
      <c r="P405" s="157"/>
      <c r="Q405" s="157"/>
      <c r="R405" s="158"/>
      <c r="S405" s="158"/>
      <c r="T405" s="158"/>
      <c r="U405" s="158"/>
      <c r="V405" s="158"/>
      <c r="W405" s="158"/>
      <c r="X405" s="158"/>
      <c r="Y405" s="158"/>
      <c r="Z405" s="147"/>
      <c r="AA405" s="147"/>
      <c r="AB405" s="147"/>
      <c r="AC405" s="147"/>
      <c r="AD405" s="147"/>
      <c r="AE405" s="147"/>
      <c r="AF405" s="147"/>
      <c r="AG405" s="147" t="s">
        <v>279</v>
      </c>
      <c r="AH405" s="147">
        <v>5</v>
      </c>
      <c r="AI405" s="147"/>
      <c r="AJ405" s="147"/>
      <c r="AK405" s="147"/>
      <c r="AL405" s="147"/>
      <c r="AM405" s="147"/>
      <c r="AN405" s="147"/>
      <c r="AO405" s="147"/>
      <c r="AP405" s="147"/>
      <c r="AQ405" s="147"/>
      <c r="AR405" s="147"/>
      <c r="AS405" s="147"/>
      <c r="AT405" s="147"/>
      <c r="AU405" s="147"/>
      <c r="AV405" s="147"/>
      <c r="AW405" s="147"/>
      <c r="AX405" s="147"/>
      <c r="AY405" s="147"/>
      <c r="AZ405" s="147"/>
      <c r="BA405" s="147"/>
      <c r="BB405" s="147"/>
      <c r="BC405" s="147"/>
      <c r="BD405" s="147"/>
      <c r="BE405" s="147"/>
      <c r="BF405" s="147"/>
      <c r="BG405" s="147"/>
      <c r="BH405" s="147"/>
    </row>
    <row r="406" spans="1:60" outlineLevel="3" x14ac:dyDescent="0.2">
      <c r="A406" s="154"/>
      <c r="B406" s="155"/>
      <c r="C406" s="195" t="s">
        <v>949</v>
      </c>
      <c r="D406" s="162"/>
      <c r="E406" s="163">
        <v>11.60816</v>
      </c>
      <c r="F406" s="158"/>
      <c r="G406" s="158"/>
      <c r="H406" s="158"/>
      <c r="I406" s="158"/>
      <c r="J406" s="158"/>
      <c r="K406" s="158"/>
      <c r="L406" s="158"/>
      <c r="M406" s="158"/>
      <c r="N406" s="157"/>
      <c r="O406" s="157"/>
      <c r="P406" s="157"/>
      <c r="Q406" s="157"/>
      <c r="R406" s="158"/>
      <c r="S406" s="158"/>
      <c r="T406" s="158"/>
      <c r="U406" s="158"/>
      <c r="V406" s="158"/>
      <c r="W406" s="158"/>
      <c r="X406" s="158"/>
      <c r="Y406" s="158"/>
      <c r="Z406" s="147"/>
      <c r="AA406" s="147"/>
      <c r="AB406" s="147"/>
      <c r="AC406" s="147"/>
      <c r="AD406" s="147"/>
      <c r="AE406" s="147"/>
      <c r="AF406" s="147"/>
      <c r="AG406" s="147" t="s">
        <v>279</v>
      </c>
      <c r="AH406" s="147">
        <v>4</v>
      </c>
      <c r="AI406" s="147"/>
      <c r="AJ406" s="147"/>
      <c r="AK406" s="147"/>
      <c r="AL406" s="147"/>
      <c r="AM406" s="147"/>
      <c r="AN406" s="147"/>
      <c r="AO406" s="147"/>
      <c r="AP406" s="147"/>
      <c r="AQ406" s="147"/>
      <c r="AR406" s="147"/>
      <c r="AS406" s="147"/>
      <c r="AT406" s="147"/>
      <c r="AU406" s="147"/>
      <c r="AV406" s="147"/>
      <c r="AW406" s="147"/>
      <c r="AX406" s="147"/>
      <c r="AY406" s="147"/>
      <c r="AZ406" s="147"/>
      <c r="BA406" s="147"/>
      <c r="BB406" s="147"/>
      <c r="BC406" s="147"/>
      <c r="BD406" s="147"/>
      <c r="BE406" s="147"/>
      <c r="BF406" s="147"/>
      <c r="BG406" s="147"/>
      <c r="BH406" s="147"/>
    </row>
    <row r="407" spans="1:60" outlineLevel="1" x14ac:dyDescent="0.2">
      <c r="A407" s="154">
        <v>124</v>
      </c>
      <c r="B407" s="155" t="s">
        <v>950</v>
      </c>
      <c r="C407" s="196" t="s">
        <v>951</v>
      </c>
      <c r="D407" s="156" t="s">
        <v>0</v>
      </c>
      <c r="E407" s="190"/>
      <c r="F407" s="159"/>
      <c r="G407" s="158">
        <f>ROUND(E407*F407,2)</f>
        <v>0</v>
      </c>
      <c r="H407" s="159"/>
      <c r="I407" s="158">
        <f>ROUND(E407*H407,2)</f>
        <v>0</v>
      </c>
      <c r="J407" s="159"/>
      <c r="K407" s="158">
        <f>ROUND(E407*J407,2)</f>
        <v>0</v>
      </c>
      <c r="L407" s="158">
        <v>21</v>
      </c>
      <c r="M407" s="158">
        <f>G407*(1+L407/100)</f>
        <v>0</v>
      </c>
      <c r="N407" s="157">
        <v>0</v>
      </c>
      <c r="O407" s="157">
        <f>ROUND(E407*N407,2)</f>
        <v>0</v>
      </c>
      <c r="P407" s="157">
        <v>0</v>
      </c>
      <c r="Q407" s="157">
        <f>ROUND(E407*P407,2)</f>
        <v>0</v>
      </c>
      <c r="R407" s="158" t="s">
        <v>913</v>
      </c>
      <c r="S407" s="158" t="s">
        <v>272</v>
      </c>
      <c r="T407" s="158" t="s">
        <v>272</v>
      </c>
      <c r="U407" s="158">
        <v>0</v>
      </c>
      <c r="V407" s="158">
        <f>ROUND(E407*U407,2)</f>
        <v>0</v>
      </c>
      <c r="W407" s="158"/>
      <c r="X407" s="158" t="s">
        <v>361</v>
      </c>
      <c r="Y407" s="158" t="s">
        <v>274</v>
      </c>
      <c r="Z407" s="147"/>
      <c r="AA407" s="147"/>
      <c r="AB407" s="147"/>
      <c r="AC407" s="147"/>
      <c r="AD407" s="147"/>
      <c r="AE407" s="147"/>
      <c r="AF407" s="147"/>
      <c r="AG407" s="147" t="s">
        <v>362</v>
      </c>
      <c r="AH407" s="147"/>
      <c r="AI407" s="147"/>
      <c r="AJ407" s="147"/>
      <c r="AK407" s="147"/>
      <c r="AL407" s="147"/>
      <c r="AM407" s="147"/>
      <c r="AN407" s="147"/>
      <c r="AO407" s="147"/>
      <c r="AP407" s="147"/>
      <c r="AQ407" s="147"/>
      <c r="AR407" s="147"/>
      <c r="AS407" s="147"/>
      <c r="AT407" s="147"/>
      <c r="AU407" s="147"/>
      <c r="AV407" s="147"/>
      <c r="AW407" s="147"/>
      <c r="AX407" s="147"/>
      <c r="AY407" s="147"/>
      <c r="AZ407" s="147"/>
      <c r="BA407" s="147"/>
      <c r="BB407" s="147"/>
      <c r="BC407" s="147"/>
      <c r="BD407" s="147"/>
      <c r="BE407" s="147"/>
      <c r="BF407" s="147"/>
      <c r="BG407" s="147"/>
      <c r="BH407" s="147"/>
    </row>
    <row r="408" spans="1:60" x14ac:dyDescent="0.2">
      <c r="A408" s="165" t="s">
        <v>266</v>
      </c>
      <c r="B408" s="166" t="s">
        <v>208</v>
      </c>
      <c r="C408" s="191" t="s">
        <v>209</v>
      </c>
      <c r="D408" s="167"/>
      <c r="E408" s="168"/>
      <c r="F408" s="169"/>
      <c r="G408" s="169">
        <f>SUMIF(AG409:AG417,"&lt;&gt;NOR",G409:G417)</f>
        <v>0</v>
      </c>
      <c r="H408" s="169"/>
      <c r="I408" s="169">
        <f>SUM(I409:I417)</f>
        <v>0</v>
      </c>
      <c r="J408" s="169"/>
      <c r="K408" s="169">
        <f>SUM(K409:K417)</f>
        <v>0</v>
      </c>
      <c r="L408" s="169"/>
      <c r="M408" s="169">
        <f>SUM(M409:M417)</f>
        <v>0</v>
      </c>
      <c r="N408" s="168"/>
      <c r="O408" s="168">
        <f>SUM(O409:O417)</f>
        <v>0</v>
      </c>
      <c r="P408" s="168"/>
      <c r="Q408" s="168">
        <f>SUM(Q409:Q417)</f>
        <v>0</v>
      </c>
      <c r="R408" s="169"/>
      <c r="S408" s="169"/>
      <c r="T408" s="170"/>
      <c r="U408" s="164"/>
      <c r="V408" s="164">
        <f>SUM(V409:V417)</f>
        <v>8.51</v>
      </c>
      <c r="W408" s="164"/>
      <c r="X408" s="164"/>
      <c r="Y408" s="164"/>
      <c r="AG408" t="s">
        <v>267</v>
      </c>
    </row>
    <row r="409" spans="1:60" outlineLevel="1" x14ac:dyDescent="0.2">
      <c r="A409" s="175">
        <v>125</v>
      </c>
      <c r="B409" s="176" t="s">
        <v>952</v>
      </c>
      <c r="C409" s="192" t="s">
        <v>953</v>
      </c>
      <c r="D409" s="177" t="s">
        <v>294</v>
      </c>
      <c r="E409" s="178">
        <v>7.5</v>
      </c>
      <c r="F409" s="179"/>
      <c r="G409" s="180">
        <f>ROUND(E409*F409,2)</f>
        <v>0</v>
      </c>
      <c r="H409" s="179"/>
      <c r="I409" s="180">
        <f>ROUND(E409*H409,2)</f>
        <v>0</v>
      </c>
      <c r="J409" s="179"/>
      <c r="K409" s="180">
        <f>ROUND(E409*J409,2)</f>
        <v>0</v>
      </c>
      <c r="L409" s="180">
        <v>21</v>
      </c>
      <c r="M409" s="180">
        <f>G409*(1+L409/100)</f>
        <v>0</v>
      </c>
      <c r="N409" s="178">
        <v>4.2000000000000002E-4</v>
      </c>
      <c r="O409" s="178">
        <f>ROUND(E409*N409,2)</f>
        <v>0</v>
      </c>
      <c r="P409" s="178">
        <v>0</v>
      </c>
      <c r="Q409" s="178">
        <f>ROUND(E409*P409,2)</f>
        <v>0</v>
      </c>
      <c r="R409" s="180" t="s">
        <v>954</v>
      </c>
      <c r="S409" s="180" t="s">
        <v>272</v>
      </c>
      <c r="T409" s="181" t="s">
        <v>272</v>
      </c>
      <c r="U409" s="158">
        <v>0.28699999999999998</v>
      </c>
      <c r="V409" s="158">
        <f>ROUND(E409*U409,2)</f>
        <v>2.15</v>
      </c>
      <c r="W409" s="158"/>
      <c r="X409" s="158" t="s">
        <v>273</v>
      </c>
      <c r="Y409" s="158" t="s">
        <v>274</v>
      </c>
      <c r="Z409" s="147"/>
      <c r="AA409" s="147"/>
      <c r="AB409" s="147"/>
      <c r="AC409" s="147"/>
      <c r="AD409" s="147"/>
      <c r="AE409" s="147"/>
      <c r="AF409" s="147"/>
      <c r="AG409" s="147" t="s">
        <v>275</v>
      </c>
      <c r="AH409" s="147"/>
      <c r="AI409" s="147"/>
      <c r="AJ409" s="147"/>
      <c r="AK409" s="147"/>
      <c r="AL409" s="147"/>
      <c r="AM409" s="147"/>
      <c r="AN409" s="147"/>
      <c r="AO409" s="147"/>
      <c r="AP409" s="147"/>
      <c r="AQ409" s="147"/>
      <c r="AR409" s="147"/>
      <c r="AS409" s="147"/>
      <c r="AT409" s="147"/>
      <c r="AU409" s="147"/>
      <c r="AV409" s="147"/>
      <c r="AW409" s="147"/>
      <c r="AX409" s="147"/>
      <c r="AY409" s="147"/>
      <c r="AZ409" s="147"/>
      <c r="BA409" s="147"/>
      <c r="BB409" s="147"/>
      <c r="BC409" s="147"/>
      <c r="BD409" s="147"/>
      <c r="BE409" s="147"/>
      <c r="BF409" s="147"/>
      <c r="BG409" s="147"/>
      <c r="BH409" s="147"/>
    </row>
    <row r="410" spans="1:60" outlineLevel="2" x14ac:dyDescent="0.2">
      <c r="A410" s="154"/>
      <c r="B410" s="155"/>
      <c r="C410" s="193" t="s">
        <v>955</v>
      </c>
      <c r="D410" s="160"/>
      <c r="E410" s="161">
        <v>7.5</v>
      </c>
      <c r="F410" s="158"/>
      <c r="G410" s="158"/>
      <c r="H410" s="158"/>
      <c r="I410" s="158"/>
      <c r="J410" s="158"/>
      <c r="K410" s="158"/>
      <c r="L410" s="158"/>
      <c r="M410" s="158"/>
      <c r="N410" s="157"/>
      <c r="O410" s="157"/>
      <c r="P410" s="157"/>
      <c r="Q410" s="157"/>
      <c r="R410" s="158"/>
      <c r="S410" s="158"/>
      <c r="T410" s="158"/>
      <c r="U410" s="158"/>
      <c r="V410" s="158"/>
      <c r="W410" s="158"/>
      <c r="X410" s="158"/>
      <c r="Y410" s="158"/>
      <c r="Z410" s="147"/>
      <c r="AA410" s="147"/>
      <c r="AB410" s="147"/>
      <c r="AC410" s="147"/>
      <c r="AD410" s="147"/>
      <c r="AE410" s="147"/>
      <c r="AF410" s="147"/>
      <c r="AG410" s="147" t="s">
        <v>279</v>
      </c>
      <c r="AH410" s="147">
        <v>0</v>
      </c>
      <c r="AI410" s="147"/>
      <c r="AJ410" s="147"/>
      <c r="AK410" s="147"/>
      <c r="AL410" s="147"/>
      <c r="AM410" s="147"/>
      <c r="AN410" s="147"/>
      <c r="AO410" s="147"/>
      <c r="AP410" s="147"/>
      <c r="AQ410" s="147"/>
      <c r="AR410" s="147"/>
      <c r="AS410" s="147"/>
      <c r="AT410" s="147"/>
      <c r="AU410" s="147"/>
      <c r="AV410" s="147"/>
      <c r="AW410" s="147"/>
      <c r="AX410" s="147"/>
      <c r="AY410" s="147"/>
      <c r="AZ410" s="147"/>
      <c r="BA410" s="147"/>
      <c r="BB410" s="147"/>
      <c r="BC410" s="147"/>
      <c r="BD410" s="147"/>
      <c r="BE410" s="147"/>
      <c r="BF410" s="147"/>
      <c r="BG410" s="147"/>
      <c r="BH410" s="147"/>
    </row>
    <row r="411" spans="1:60" outlineLevel="1" x14ac:dyDescent="0.2">
      <c r="A411" s="175">
        <v>126</v>
      </c>
      <c r="B411" s="176" t="s">
        <v>956</v>
      </c>
      <c r="C411" s="192" t="s">
        <v>957</v>
      </c>
      <c r="D411" s="177" t="s">
        <v>294</v>
      </c>
      <c r="E411" s="178">
        <v>11.331300000000001</v>
      </c>
      <c r="F411" s="179"/>
      <c r="G411" s="180">
        <f>ROUND(E411*F411,2)</f>
        <v>0</v>
      </c>
      <c r="H411" s="179"/>
      <c r="I411" s="180">
        <f>ROUND(E411*H411,2)</f>
        <v>0</v>
      </c>
      <c r="J411" s="179"/>
      <c r="K411" s="180">
        <f>ROUND(E411*J411,2)</f>
        <v>0</v>
      </c>
      <c r="L411" s="180">
        <v>21</v>
      </c>
      <c r="M411" s="180">
        <f>G411*(1+L411/100)</f>
        <v>0</v>
      </c>
      <c r="N411" s="178">
        <v>4.2000000000000002E-4</v>
      </c>
      <c r="O411" s="178">
        <f>ROUND(E411*N411,2)</f>
        <v>0</v>
      </c>
      <c r="P411" s="178">
        <v>0</v>
      </c>
      <c r="Q411" s="178">
        <f>ROUND(E411*P411,2)</f>
        <v>0</v>
      </c>
      <c r="R411" s="180" t="s">
        <v>954</v>
      </c>
      <c r="S411" s="180" t="s">
        <v>272</v>
      </c>
      <c r="T411" s="181" t="s">
        <v>272</v>
      </c>
      <c r="U411" s="158">
        <v>0.13200000000000001</v>
      </c>
      <c r="V411" s="158">
        <f>ROUND(E411*U411,2)</f>
        <v>1.5</v>
      </c>
      <c r="W411" s="158"/>
      <c r="X411" s="158" t="s">
        <v>273</v>
      </c>
      <c r="Y411" s="158" t="s">
        <v>274</v>
      </c>
      <c r="Z411" s="147"/>
      <c r="AA411" s="147"/>
      <c r="AB411" s="147"/>
      <c r="AC411" s="147"/>
      <c r="AD411" s="147"/>
      <c r="AE411" s="147"/>
      <c r="AF411" s="147"/>
      <c r="AG411" s="147" t="s">
        <v>275</v>
      </c>
      <c r="AH411" s="147"/>
      <c r="AI411" s="147"/>
      <c r="AJ411" s="147"/>
      <c r="AK411" s="147"/>
      <c r="AL411" s="147"/>
      <c r="AM411" s="147"/>
      <c r="AN411" s="147"/>
      <c r="AO411" s="147"/>
      <c r="AP411" s="147"/>
      <c r="AQ411" s="147"/>
      <c r="AR411" s="147"/>
      <c r="AS411" s="147"/>
      <c r="AT411" s="147"/>
      <c r="AU411" s="147"/>
      <c r="AV411" s="147"/>
      <c r="AW411" s="147"/>
      <c r="AX411" s="147"/>
      <c r="AY411" s="147"/>
      <c r="AZ411" s="147"/>
      <c r="BA411" s="147"/>
      <c r="BB411" s="147"/>
      <c r="BC411" s="147"/>
      <c r="BD411" s="147"/>
      <c r="BE411" s="147"/>
      <c r="BF411" s="147"/>
      <c r="BG411" s="147"/>
      <c r="BH411" s="147"/>
    </row>
    <row r="412" spans="1:60" outlineLevel="2" x14ac:dyDescent="0.2">
      <c r="A412" s="154"/>
      <c r="B412" s="155"/>
      <c r="C412" s="266" t="s">
        <v>958</v>
      </c>
      <c r="D412" s="267"/>
      <c r="E412" s="267"/>
      <c r="F412" s="267"/>
      <c r="G412" s="267"/>
      <c r="H412" s="158"/>
      <c r="I412" s="158"/>
      <c r="J412" s="158"/>
      <c r="K412" s="158"/>
      <c r="L412" s="158"/>
      <c r="M412" s="158"/>
      <c r="N412" s="157"/>
      <c r="O412" s="157"/>
      <c r="P412" s="157"/>
      <c r="Q412" s="157"/>
      <c r="R412" s="158"/>
      <c r="S412" s="158"/>
      <c r="T412" s="158"/>
      <c r="U412" s="158"/>
      <c r="V412" s="158"/>
      <c r="W412" s="158"/>
      <c r="X412" s="158"/>
      <c r="Y412" s="158"/>
      <c r="Z412" s="147"/>
      <c r="AA412" s="147"/>
      <c r="AB412" s="147"/>
      <c r="AC412" s="147"/>
      <c r="AD412" s="147"/>
      <c r="AE412" s="147"/>
      <c r="AF412" s="147"/>
      <c r="AG412" s="147" t="s">
        <v>277</v>
      </c>
      <c r="AH412" s="147"/>
      <c r="AI412" s="147"/>
      <c r="AJ412" s="147"/>
      <c r="AK412" s="147"/>
      <c r="AL412" s="147"/>
      <c r="AM412" s="147"/>
      <c r="AN412" s="147"/>
      <c r="AO412" s="147"/>
      <c r="AP412" s="147"/>
      <c r="AQ412" s="147"/>
      <c r="AR412" s="147"/>
      <c r="AS412" s="147"/>
      <c r="AT412" s="147"/>
      <c r="AU412" s="147"/>
      <c r="AV412" s="147"/>
      <c r="AW412" s="147"/>
      <c r="AX412" s="147"/>
      <c r="AY412" s="147"/>
      <c r="AZ412" s="147"/>
      <c r="BA412" s="147"/>
      <c r="BB412" s="147"/>
      <c r="BC412" s="147"/>
      <c r="BD412" s="147"/>
      <c r="BE412" s="147"/>
      <c r="BF412" s="147"/>
      <c r="BG412" s="147"/>
      <c r="BH412" s="147"/>
    </row>
    <row r="413" spans="1:60" outlineLevel="2" x14ac:dyDescent="0.2">
      <c r="A413" s="154"/>
      <c r="B413" s="155"/>
      <c r="C413" s="193" t="s">
        <v>959</v>
      </c>
      <c r="D413" s="160"/>
      <c r="E413" s="161">
        <v>11.331300000000001</v>
      </c>
      <c r="F413" s="158"/>
      <c r="G413" s="158"/>
      <c r="H413" s="158"/>
      <c r="I413" s="158"/>
      <c r="J413" s="158"/>
      <c r="K413" s="158"/>
      <c r="L413" s="158"/>
      <c r="M413" s="158"/>
      <c r="N413" s="157"/>
      <c r="O413" s="157"/>
      <c r="P413" s="157"/>
      <c r="Q413" s="157"/>
      <c r="R413" s="158"/>
      <c r="S413" s="158"/>
      <c r="T413" s="158"/>
      <c r="U413" s="158"/>
      <c r="V413" s="158"/>
      <c r="W413" s="158"/>
      <c r="X413" s="158"/>
      <c r="Y413" s="158"/>
      <c r="Z413" s="147"/>
      <c r="AA413" s="147"/>
      <c r="AB413" s="147"/>
      <c r="AC413" s="147"/>
      <c r="AD413" s="147"/>
      <c r="AE413" s="147"/>
      <c r="AF413" s="147"/>
      <c r="AG413" s="147" t="s">
        <v>279</v>
      </c>
      <c r="AH413" s="147">
        <v>0</v>
      </c>
      <c r="AI413" s="147"/>
      <c r="AJ413" s="147"/>
      <c r="AK413" s="147"/>
      <c r="AL413" s="147"/>
      <c r="AM413" s="147"/>
      <c r="AN413" s="147"/>
      <c r="AO413" s="147"/>
      <c r="AP413" s="147"/>
      <c r="AQ413" s="147"/>
      <c r="AR413" s="147"/>
      <c r="AS413" s="147"/>
      <c r="AT413" s="147"/>
      <c r="AU413" s="147"/>
      <c r="AV413" s="147"/>
      <c r="AW413" s="147"/>
      <c r="AX413" s="147"/>
      <c r="AY413" s="147"/>
      <c r="AZ413" s="147"/>
      <c r="BA413" s="147"/>
      <c r="BB413" s="147"/>
      <c r="BC413" s="147"/>
      <c r="BD413" s="147"/>
      <c r="BE413" s="147"/>
      <c r="BF413" s="147"/>
      <c r="BG413" s="147"/>
      <c r="BH413" s="147"/>
    </row>
    <row r="414" spans="1:60" ht="22.5" outlineLevel="1" x14ac:dyDescent="0.2">
      <c r="A414" s="175">
        <v>127</v>
      </c>
      <c r="B414" s="176" t="s">
        <v>960</v>
      </c>
      <c r="C414" s="192" t="s">
        <v>961</v>
      </c>
      <c r="D414" s="177" t="s">
        <v>294</v>
      </c>
      <c r="E414" s="178">
        <v>25.175999999999998</v>
      </c>
      <c r="F414" s="179"/>
      <c r="G414" s="180">
        <f>ROUND(E414*F414,2)</f>
        <v>0</v>
      </c>
      <c r="H414" s="179"/>
      <c r="I414" s="180">
        <f>ROUND(E414*H414,2)</f>
        <v>0</v>
      </c>
      <c r="J414" s="179"/>
      <c r="K414" s="180">
        <f>ROUND(E414*J414,2)</f>
        <v>0</v>
      </c>
      <c r="L414" s="180">
        <v>21</v>
      </c>
      <c r="M414" s="180">
        <f>G414*(1+L414/100)</f>
        <v>0</v>
      </c>
      <c r="N414" s="178">
        <v>1.6000000000000001E-4</v>
      </c>
      <c r="O414" s="178">
        <f>ROUND(E414*N414,2)</f>
        <v>0</v>
      </c>
      <c r="P414" s="178">
        <v>0</v>
      </c>
      <c r="Q414" s="178">
        <f>ROUND(E414*P414,2)</f>
        <v>0</v>
      </c>
      <c r="R414" s="180" t="s">
        <v>954</v>
      </c>
      <c r="S414" s="180" t="s">
        <v>272</v>
      </c>
      <c r="T414" s="181" t="s">
        <v>272</v>
      </c>
      <c r="U414" s="158">
        <v>0.15</v>
      </c>
      <c r="V414" s="158">
        <f>ROUND(E414*U414,2)</f>
        <v>3.78</v>
      </c>
      <c r="W414" s="158"/>
      <c r="X414" s="158" t="s">
        <v>273</v>
      </c>
      <c r="Y414" s="158" t="s">
        <v>274</v>
      </c>
      <c r="Z414" s="147"/>
      <c r="AA414" s="147"/>
      <c r="AB414" s="147"/>
      <c r="AC414" s="147"/>
      <c r="AD414" s="147"/>
      <c r="AE414" s="147"/>
      <c r="AF414" s="147"/>
      <c r="AG414" s="147" t="s">
        <v>275</v>
      </c>
      <c r="AH414" s="147"/>
      <c r="AI414" s="147"/>
      <c r="AJ414" s="147"/>
      <c r="AK414" s="147"/>
      <c r="AL414" s="147"/>
      <c r="AM414" s="147"/>
      <c r="AN414" s="147"/>
      <c r="AO414" s="147"/>
      <c r="AP414" s="147"/>
      <c r="AQ414" s="147"/>
      <c r="AR414" s="147"/>
      <c r="AS414" s="147"/>
      <c r="AT414" s="147"/>
      <c r="AU414" s="147"/>
      <c r="AV414" s="147"/>
      <c r="AW414" s="147"/>
      <c r="AX414" s="147"/>
      <c r="AY414" s="147"/>
      <c r="AZ414" s="147"/>
      <c r="BA414" s="147"/>
      <c r="BB414" s="147"/>
      <c r="BC414" s="147"/>
      <c r="BD414" s="147"/>
      <c r="BE414" s="147"/>
      <c r="BF414" s="147"/>
      <c r="BG414" s="147"/>
      <c r="BH414" s="147"/>
    </row>
    <row r="415" spans="1:60" outlineLevel="2" x14ac:dyDescent="0.2">
      <c r="A415" s="154"/>
      <c r="B415" s="155"/>
      <c r="C415" s="193" t="s">
        <v>962</v>
      </c>
      <c r="D415" s="160"/>
      <c r="E415" s="161">
        <v>25.175999999999998</v>
      </c>
      <c r="F415" s="158"/>
      <c r="G415" s="158"/>
      <c r="H415" s="158"/>
      <c r="I415" s="158"/>
      <c r="J415" s="158"/>
      <c r="K415" s="158"/>
      <c r="L415" s="158"/>
      <c r="M415" s="158"/>
      <c r="N415" s="157"/>
      <c r="O415" s="157"/>
      <c r="P415" s="157"/>
      <c r="Q415" s="157"/>
      <c r="R415" s="158"/>
      <c r="S415" s="158"/>
      <c r="T415" s="158"/>
      <c r="U415" s="158"/>
      <c r="V415" s="158"/>
      <c r="W415" s="158"/>
      <c r="X415" s="158"/>
      <c r="Y415" s="158"/>
      <c r="Z415" s="147"/>
      <c r="AA415" s="147"/>
      <c r="AB415" s="147"/>
      <c r="AC415" s="147"/>
      <c r="AD415" s="147"/>
      <c r="AE415" s="147"/>
      <c r="AF415" s="147"/>
      <c r="AG415" s="147" t="s">
        <v>279</v>
      </c>
      <c r="AH415" s="147">
        <v>0</v>
      </c>
      <c r="AI415" s="147"/>
      <c r="AJ415" s="147"/>
      <c r="AK415" s="147"/>
      <c r="AL415" s="147"/>
      <c r="AM415" s="147"/>
      <c r="AN415" s="147"/>
      <c r="AO415" s="147"/>
      <c r="AP415" s="147"/>
      <c r="AQ415" s="147"/>
      <c r="AR415" s="147"/>
      <c r="AS415" s="147"/>
      <c r="AT415" s="147"/>
      <c r="AU415" s="147"/>
      <c r="AV415" s="147"/>
      <c r="AW415" s="147"/>
      <c r="AX415" s="147"/>
      <c r="AY415" s="147"/>
      <c r="AZ415" s="147"/>
      <c r="BA415" s="147"/>
      <c r="BB415" s="147"/>
      <c r="BC415" s="147"/>
      <c r="BD415" s="147"/>
      <c r="BE415" s="147"/>
      <c r="BF415" s="147"/>
      <c r="BG415" s="147"/>
      <c r="BH415" s="147"/>
    </row>
    <row r="416" spans="1:60" outlineLevel="1" x14ac:dyDescent="0.2">
      <c r="A416" s="175">
        <v>128</v>
      </c>
      <c r="B416" s="176" t="s">
        <v>963</v>
      </c>
      <c r="C416" s="192" t="s">
        <v>964</v>
      </c>
      <c r="D416" s="177" t="s">
        <v>294</v>
      </c>
      <c r="E416" s="178">
        <v>7.5</v>
      </c>
      <c r="F416" s="179"/>
      <c r="G416" s="180">
        <f>ROUND(E416*F416,2)</f>
        <v>0</v>
      </c>
      <c r="H416" s="179"/>
      <c r="I416" s="180">
        <f>ROUND(E416*H416,2)</f>
        <v>0</v>
      </c>
      <c r="J416" s="179"/>
      <c r="K416" s="180">
        <f>ROUND(E416*J416,2)</f>
        <v>0</v>
      </c>
      <c r="L416" s="180">
        <v>21</v>
      </c>
      <c r="M416" s="180">
        <f>G416*(1+L416/100)</f>
        <v>0</v>
      </c>
      <c r="N416" s="178">
        <v>6.9999999999999994E-5</v>
      </c>
      <c r="O416" s="178">
        <f>ROUND(E416*N416,2)</f>
        <v>0</v>
      </c>
      <c r="P416" s="178">
        <v>0</v>
      </c>
      <c r="Q416" s="178">
        <f>ROUND(E416*P416,2)</f>
        <v>0</v>
      </c>
      <c r="R416" s="180" t="s">
        <v>954</v>
      </c>
      <c r="S416" s="180" t="s">
        <v>272</v>
      </c>
      <c r="T416" s="181" t="s">
        <v>272</v>
      </c>
      <c r="U416" s="158">
        <v>0.14399999999999999</v>
      </c>
      <c r="V416" s="158">
        <f>ROUND(E416*U416,2)</f>
        <v>1.08</v>
      </c>
      <c r="W416" s="158"/>
      <c r="X416" s="158" t="s">
        <v>273</v>
      </c>
      <c r="Y416" s="158" t="s">
        <v>274</v>
      </c>
      <c r="Z416" s="147"/>
      <c r="AA416" s="147"/>
      <c r="AB416" s="147"/>
      <c r="AC416" s="147"/>
      <c r="AD416" s="147"/>
      <c r="AE416" s="147"/>
      <c r="AF416" s="147"/>
      <c r="AG416" s="147" t="s">
        <v>275</v>
      </c>
      <c r="AH416" s="147"/>
      <c r="AI416" s="147"/>
      <c r="AJ416" s="147"/>
      <c r="AK416" s="147"/>
      <c r="AL416" s="147"/>
      <c r="AM416" s="147"/>
      <c r="AN416" s="147"/>
      <c r="AO416" s="147"/>
      <c r="AP416" s="147"/>
      <c r="AQ416" s="147"/>
      <c r="AR416" s="147"/>
      <c r="AS416" s="147"/>
      <c r="AT416" s="147"/>
      <c r="AU416" s="147"/>
      <c r="AV416" s="147"/>
      <c r="AW416" s="147"/>
      <c r="AX416" s="147"/>
      <c r="AY416" s="147"/>
      <c r="AZ416" s="147"/>
      <c r="BA416" s="147"/>
      <c r="BB416" s="147"/>
      <c r="BC416" s="147"/>
      <c r="BD416" s="147"/>
      <c r="BE416" s="147"/>
      <c r="BF416" s="147"/>
      <c r="BG416" s="147"/>
      <c r="BH416" s="147"/>
    </row>
    <row r="417" spans="1:60" outlineLevel="2" x14ac:dyDescent="0.2">
      <c r="A417" s="154"/>
      <c r="B417" s="155"/>
      <c r="C417" s="193" t="s">
        <v>965</v>
      </c>
      <c r="D417" s="160"/>
      <c r="E417" s="161">
        <v>7.5</v>
      </c>
      <c r="F417" s="158"/>
      <c r="G417" s="158"/>
      <c r="H417" s="158"/>
      <c r="I417" s="158"/>
      <c r="J417" s="158"/>
      <c r="K417" s="158"/>
      <c r="L417" s="158"/>
      <c r="M417" s="158"/>
      <c r="N417" s="157"/>
      <c r="O417" s="157"/>
      <c r="P417" s="157"/>
      <c r="Q417" s="157"/>
      <c r="R417" s="158"/>
      <c r="S417" s="158"/>
      <c r="T417" s="158"/>
      <c r="U417" s="158"/>
      <c r="V417" s="158"/>
      <c r="W417" s="158"/>
      <c r="X417" s="158"/>
      <c r="Y417" s="158"/>
      <c r="Z417" s="147"/>
      <c r="AA417" s="147"/>
      <c r="AB417" s="147"/>
      <c r="AC417" s="147"/>
      <c r="AD417" s="147"/>
      <c r="AE417" s="147"/>
      <c r="AF417" s="147"/>
      <c r="AG417" s="147" t="s">
        <v>279</v>
      </c>
      <c r="AH417" s="147">
        <v>0</v>
      </c>
      <c r="AI417" s="147"/>
      <c r="AJ417" s="147"/>
      <c r="AK417" s="147"/>
      <c r="AL417" s="147"/>
      <c r="AM417" s="147"/>
      <c r="AN417" s="147"/>
      <c r="AO417" s="147"/>
      <c r="AP417" s="147"/>
      <c r="AQ417" s="147"/>
      <c r="AR417" s="147"/>
      <c r="AS417" s="147"/>
      <c r="AT417" s="147"/>
      <c r="AU417" s="147"/>
      <c r="AV417" s="147"/>
      <c r="AW417" s="147"/>
      <c r="AX417" s="147"/>
      <c r="AY417" s="147"/>
      <c r="AZ417" s="147"/>
      <c r="BA417" s="147"/>
      <c r="BB417" s="147"/>
      <c r="BC417" s="147"/>
      <c r="BD417" s="147"/>
      <c r="BE417" s="147"/>
      <c r="BF417" s="147"/>
      <c r="BG417" s="147"/>
      <c r="BH417" s="147"/>
    </row>
    <row r="418" spans="1:60" x14ac:dyDescent="0.2">
      <c r="A418" s="165" t="s">
        <v>266</v>
      </c>
      <c r="B418" s="166" t="s">
        <v>210</v>
      </c>
      <c r="C418" s="191" t="s">
        <v>211</v>
      </c>
      <c r="D418" s="167"/>
      <c r="E418" s="168"/>
      <c r="F418" s="169"/>
      <c r="G418" s="169">
        <f>SUMIF(AG419:AG423,"&lt;&gt;NOR",G419:G423)</f>
        <v>0</v>
      </c>
      <c r="H418" s="169"/>
      <c r="I418" s="169">
        <f>SUM(I419:I423)</f>
        <v>0</v>
      </c>
      <c r="J418" s="169"/>
      <c r="K418" s="169">
        <f>SUM(K419:K423)</f>
        <v>0</v>
      </c>
      <c r="L418" s="169"/>
      <c r="M418" s="169">
        <f>SUM(M419:M423)</f>
        <v>0</v>
      </c>
      <c r="N418" s="168"/>
      <c r="O418" s="168">
        <f>SUM(O419:O423)</f>
        <v>0.13</v>
      </c>
      <c r="P418" s="168"/>
      <c r="Q418" s="168">
        <f>SUM(Q419:Q423)</f>
        <v>0</v>
      </c>
      <c r="R418" s="169"/>
      <c r="S418" s="169"/>
      <c r="T418" s="170"/>
      <c r="U418" s="164"/>
      <c r="V418" s="164">
        <f>SUM(V419:V423)</f>
        <v>39.549999999999997</v>
      </c>
      <c r="W418" s="164"/>
      <c r="X418" s="164"/>
      <c r="Y418" s="164"/>
      <c r="AG418" t="s">
        <v>267</v>
      </c>
    </row>
    <row r="419" spans="1:60" outlineLevel="1" x14ac:dyDescent="0.2">
      <c r="A419" s="175">
        <v>129</v>
      </c>
      <c r="B419" s="176" t="s">
        <v>966</v>
      </c>
      <c r="C419" s="192" t="s">
        <v>967</v>
      </c>
      <c r="D419" s="177" t="s">
        <v>294</v>
      </c>
      <c r="E419" s="178">
        <v>279.44650000000001</v>
      </c>
      <c r="F419" s="179"/>
      <c r="G419" s="180">
        <f>ROUND(E419*F419,2)</f>
        <v>0</v>
      </c>
      <c r="H419" s="179"/>
      <c r="I419" s="180">
        <f>ROUND(E419*H419,2)</f>
        <v>0</v>
      </c>
      <c r="J419" s="179"/>
      <c r="K419" s="180">
        <f>ROUND(E419*J419,2)</f>
        <v>0</v>
      </c>
      <c r="L419" s="180">
        <v>21</v>
      </c>
      <c r="M419" s="180">
        <f>G419*(1+L419/100)</f>
        <v>0</v>
      </c>
      <c r="N419" s="178">
        <v>1.2999999999999999E-4</v>
      </c>
      <c r="O419" s="178">
        <f>ROUND(E419*N419,2)</f>
        <v>0.04</v>
      </c>
      <c r="P419" s="178">
        <v>0</v>
      </c>
      <c r="Q419" s="178">
        <f>ROUND(E419*P419,2)</f>
        <v>0</v>
      </c>
      <c r="R419" s="180" t="s">
        <v>968</v>
      </c>
      <c r="S419" s="180" t="s">
        <v>272</v>
      </c>
      <c r="T419" s="181" t="s">
        <v>272</v>
      </c>
      <c r="U419" s="158">
        <v>3.2480000000000002E-2</v>
      </c>
      <c r="V419" s="158">
        <f>ROUND(E419*U419,2)</f>
        <v>9.08</v>
      </c>
      <c r="W419" s="158"/>
      <c r="X419" s="158" t="s">
        <v>273</v>
      </c>
      <c r="Y419" s="158" t="s">
        <v>274</v>
      </c>
      <c r="Z419" s="147"/>
      <c r="AA419" s="147"/>
      <c r="AB419" s="147"/>
      <c r="AC419" s="147"/>
      <c r="AD419" s="147"/>
      <c r="AE419" s="147"/>
      <c r="AF419" s="147"/>
      <c r="AG419" s="147" t="s">
        <v>275</v>
      </c>
      <c r="AH419" s="147"/>
      <c r="AI419" s="147"/>
      <c r="AJ419" s="147"/>
      <c r="AK419" s="147"/>
      <c r="AL419" s="147"/>
      <c r="AM419" s="147"/>
      <c r="AN419" s="147"/>
      <c r="AO419" s="147"/>
      <c r="AP419" s="147"/>
      <c r="AQ419" s="147"/>
      <c r="AR419" s="147"/>
      <c r="AS419" s="147"/>
      <c r="AT419" s="147"/>
      <c r="AU419" s="147"/>
      <c r="AV419" s="147"/>
      <c r="AW419" s="147"/>
      <c r="AX419" s="147"/>
      <c r="AY419" s="147"/>
      <c r="AZ419" s="147"/>
      <c r="BA419" s="147"/>
      <c r="BB419" s="147"/>
      <c r="BC419" s="147"/>
      <c r="BD419" s="147"/>
      <c r="BE419" s="147"/>
      <c r="BF419" s="147"/>
      <c r="BG419" s="147"/>
      <c r="BH419" s="147"/>
    </row>
    <row r="420" spans="1:60" outlineLevel="2" x14ac:dyDescent="0.2">
      <c r="A420" s="154"/>
      <c r="B420" s="155"/>
      <c r="C420" s="193" t="s">
        <v>969</v>
      </c>
      <c r="D420" s="160"/>
      <c r="E420" s="161">
        <v>105.51</v>
      </c>
      <c r="F420" s="158"/>
      <c r="G420" s="158"/>
      <c r="H420" s="158"/>
      <c r="I420" s="158"/>
      <c r="J420" s="158"/>
      <c r="K420" s="158"/>
      <c r="L420" s="158"/>
      <c r="M420" s="158"/>
      <c r="N420" s="157"/>
      <c r="O420" s="157"/>
      <c r="P420" s="157"/>
      <c r="Q420" s="157"/>
      <c r="R420" s="158"/>
      <c r="S420" s="158"/>
      <c r="T420" s="158"/>
      <c r="U420" s="158"/>
      <c r="V420" s="158"/>
      <c r="W420" s="158"/>
      <c r="X420" s="158"/>
      <c r="Y420" s="158"/>
      <c r="Z420" s="147"/>
      <c r="AA420" s="147"/>
      <c r="AB420" s="147"/>
      <c r="AC420" s="147"/>
      <c r="AD420" s="147"/>
      <c r="AE420" s="147"/>
      <c r="AF420" s="147"/>
      <c r="AG420" s="147" t="s">
        <v>279</v>
      </c>
      <c r="AH420" s="147">
        <v>5</v>
      </c>
      <c r="AI420" s="147"/>
      <c r="AJ420" s="147"/>
      <c r="AK420" s="147"/>
      <c r="AL420" s="147"/>
      <c r="AM420" s="147"/>
      <c r="AN420" s="147"/>
      <c r="AO420" s="147"/>
      <c r="AP420" s="147"/>
      <c r="AQ420" s="147"/>
      <c r="AR420" s="147"/>
      <c r="AS420" s="147"/>
      <c r="AT420" s="147"/>
      <c r="AU420" s="147"/>
      <c r="AV420" s="147"/>
      <c r="AW420" s="147"/>
      <c r="AX420" s="147"/>
      <c r="AY420" s="147"/>
      <c r="AZ420" s="147"/>
      <c r="BA420" s="147"/>
      <c r="BB420" s="147"/>
      <c r="BC420" s="147"/>
      <c r="BD420" s="147"/>
      <c r="BE420" s="147"/>
      <c r="BF420" s="147"/>
      <c r="BG420" s="147"/>
      <c r="BH420" s="147"/>
    </row>
    <row r="421" spans="1:60" outlineLevel="3" x14ac:dyDescent="0.2">
      <c r="A421" s="154"/>
      <c r="B421" s="155"/>
      <c r="C421" s="193" t="s">
        <v>970</v>
      </c>
      <c r="D421" s="160"/>
      <c r="E421" s="161">
        <v>173.9365</v>
      </c>
      <c r="F421" s="158"/>
      <c r="G421" s="158"/>
      <c r="H421" s="158"/>
      <c r="I421" s="158"/>
      <c r="J421" s="158"/>
      <c r="K421" s="158"/>
      <c r="L421" s="158"/>
      <c r="M421" s="158"/>
      <c r="N421" s="157"/>
      <c r="O421" s="157"/>
      <c r="P421" s="157"/>
      <c r="Q421" s="157"/>
      <c r="R421" s="158"/>
      <c r="S421" s="158"/>
      <c r="T421" s="158"/>
      <c r="U421" s="158"/>
      <c r="V421" s="158"/>
      <c r="W421" s="158"/>
      <c r="X421" s="158"/>
      <c r="Y421" s="158"/>
      <c r="Z421" s="147"/>
      <c r="AA421" s="147"/>
      <c r="AB421" s="147"/>
      <c r="AC421" s="147"/>
      <c r="AD421" s="147"/>
      <c r="AE421" s="147"/>
      <c r="AF421" s="147"/>
      <c r="AG421" s="147" t="s">
        <v>279</v>
      </c>
      <c r="AH421" s="147">
        <v>5</v>
      </c>
      <c r="AI421" s="147"/>
      <c r="AJ421" s="147"/>
      <c r="AK421" s="147"/>
      <c r="AL421" s="147"/>
      <c r="AM421" s="147"/>
      <c r="AN421" s="147"/>
      <c r="AO421" s="147"/>
      <c r="AP421" s="147"/>
      <c r="AQ421" s="147"/>
      <c r="AR421" s="147"/>
      <c r="AS421" s="147"/>
      <c r="AT421" s="147"/>
      <c r="AU421" s="147"/>
      <c r="AV421" s="147"/>
      <c r="AW421" s="147"/>
      <c r="AX421" s="147"/>
      <c r="AY421" s="147"/>
      <c r="AZ421" s="147"/>
      <c r="BA421" s="147"/>
      <c r="BB421" s="147"/>
      <c r="BC421" s="147"/>
      <c r="BD421" s="147"/>
      <c r="BE421" s="147"/>
      <c r="BF421" s="147"/>
      <c r="BG421" s="147"/>
      <c r="BH421" s="147"/>
    </row>
    <row r="422" spans="1:60" outlineLevel="1" x14ac:dyDescent="0.2">
      <c r="A422" s="175">
        <v>130</v>
      </c>
      <c r="B422" s="176" t="s">
        <v>971</v>
      </c>
      <c r="C422" s="192" t="s">
        <v>972</v>
      </c>
      <c r="D422" s="177" t="s">
        <v>294</v>
      </c>
      <c r="E422" s="178">
        <v>279.44650000000001</v>
      </c>
      <c r="F422" s="179"/>
      <c r="G422" s="180">
        <f>ROUND(E422*F422,2)</f>
        <v>0</v>
      </c>
      <c r="H422" s="179"/>
      <c r="I422" s="180">
        <f>ROUND(E422*H422,2)</f>
        <v>0</v>
      </c>
      <c r="J422" s="179"/>
      <c r="K422" s="180">
        <f>ROUND(E422*J422,2)</f>
        <v>0</v>
      </c>
      <c r="L422" s="180">
        <v>21</v>
      </c>
      <c r="M422" s="180">
        <f>G422*(1+L422/100)</f>
        <v>0</v>
      </c>
      <c r="N422" s="178">
        <v>3.1E-4</v>
      </c>
      <c r="O422" s="178">
        <f>ROUND(E422*N422,2)</f>
        <v>0.09</v>
      </c>
      <c r="P422" s="178">
        <v>0</v>
      </c>
      <c r="Q422" s="178">
        <f>ROUND(E422*P422,2)</f>
        <v>0</v>
      </c>
      <c r="R422" s="180" t="s">
        <v>968</v>
      </c>
      <c r="S422" s="180" t="s">
        <v>272</v>
      </c>
      <c r="T422" s="181" t="s">
        <v>272</v>
      </c>
      <c r="U422" s="158">
        <v>0.10902000000000001</v>
      </c>
      <c r="V422" s="158">
        <f>ROUND(E422*U422,2)</f>
        <v>30.47</v>
      </c>
      <c r="W422" s="158"/>
      <c r="X422" s="158" t="s">
        <v>273</v>
      </c>
      <c r="Y422" s="158" t="s">
        <v>274</v>
      </c>
      <c r="Z422" s="147"/>
      <c r="AA422" s="147"/>
      <c r="AB422" s="147"/>
      <c r="AC422" s="147"/>
      <c r="AD422" s="147"/>
      <c r="AE422" s="147"/>
      <c r="AF422" s="147"/>
      <c r="AG422" s="147" t="s">
        <v>275</v>
      </c>
      <c r="AH422" s="147"/>
      <c r="AI422" s="147"/>
      <c r="AJ422" s="147"/>
      <c r="AK422" s="147"/>
      <c r="AL422" s="147"/>
      <c r="AM422" s="147"/>
      <c r="AN422" s="147"/>
      <c r="AO422" s="147"/>
      <c r="AP422" s="147"/>
      <c r="AQ422" s="147"/>
      <c r="AR422" s="147"/>
      <c r="AS422" s="147"/>
      <c r="AT422" s="147"/>
      <c r="AU422" s="147"/>
      <c r="AV422" s="147"/>
      <c r="AW422" s="147"/>
      <c r="AX422" s="147"/>
      <c r="AY422" s="147"/>
      <c r="AZ422" s="147"/>
      <c r="BA422" s="147"/>
      <c r="BB422" s="147"/>
      <c r="BC422" s="147"/>
      <c r="BD422" s="147"/>
      <c r="BE422" s="147"/>
      <c r="BF422" s="147"/>
      <c r="BG422" s="147"/>
      <c r="BH422" s="147"/>
    </row>
    <row r="423" spans="1:60" outlineLevel="2" x14ac:dyDescent="0.2">
      <c r="A423" s="154"/>
      <c r="B423" s="155"/>
      <c r="C423" s="193" t="s">
        <v>973</v>
      </c>
      <c r="D423" s="160"/>
      <c r="E423" s="161">
        <v>279.44650000000001</v>
      </c>
      <c r="F423" s="158"/>
      <c r="G423" s="158"/>
      <c r="H423" s="158"/>
      <c r="I423" s="158"/>
      <c r="J423" s="158"/>
      <c r="K423" s="158"/>
      <c r="L423" s="158"/>
      <c r="M423" s="158"/>
      <c r="N423" s="157"/>
      <c r="O423" s="157"/>
      <c r="P423" s="157"/>
      <c r="Q423" s="157"/>
      <c r="R423" s="158"/>
      <c r="S423" s="158"/>
      <c r="T423" s="158"/>
      <c r="U423" s="158"/>
      <c r="V423" s="158"/>
      <c r="W423" s="158"/>
      <c r="X423" s="158"/>
      <c r="Y423" s="158"/>
      <c r="Z423" s="147"/>
      <c r="AA423" s="147"/>
      <c r="AB423" s="147"/>
      <c r="AC423" s="147"/>
      <c r="AD423" s="147"/>
      <c r="AE423" s="147"/>
      <c r="AF423" s="147"/>
      <c r="AG423" s="147" t="s">
        <v>279</v>
      </c>
      <c r="AH423" s="147">
        <v>5</v>
      </c>
      <c r="AI423" s="147"/>
      <c r="AJ423" s="147"/>
      <c r="AK423" s="147"/>
      <c r="AL423" s="147"/>
      <c r="AM423" s="147"/>
      <c r="AN423" s="147"/>
      <c r="AO423" s="147"/>
      <c r="AP423" s="147"/>
      <c r="AQ423" s="147"/>
      <c r="AR423" s="147"/>
      <c r="AS423" s="147"/>
      <c r="AT423" s="147"/>
      <c r="AU423" s="147"/>
      <c r="AV423" s="147"/>
      <c r="AW423" s="147"/>
      <c r="AX423" s="147"/>
      <c r="AY423" s="147"/>
      <c r="AZ423" s="147"/>
      <c r="BA423" s="147"/>
      <c r="BB423" s="147"/>
      <c r="BC423" s="147"/>
      <c r="BD423" s="147"/>
      <c r="BE423" s="147"/>
      <c r="BF423" s="147"/>
      <c r="BG423" s="147"/>
      <c r="BH423" s="147"/>
    </row>
    <row r="424" spans="1:60" x14ac:dyDescent="0.2">
      <c r="A424" s="165" t="s">
        <v>266</v>
      </c>
      <c r="B424" s="166" t="s">
        <v>237</v>
      </c>
      <c r="C424" s="191" t="s">
        <v>28</v>
      </c>
      <c r="D424" s="167"/>
      <c r="E424" s="168"/>
      <c r="F424" s="169"/>
      <c r="G424" s="169">
        <f>SUMIF(AG425:AG428,"&lt;&gt;NOR",G425:G428)</f>
        <v>0</v>
      </c>
      <c r="H424" s="169"/>
      <c r="I424" s="169">
        <f>SUM(I425:I428)</f>
        <v>0</v>
      </c>
      <c r="J424" s="169"/>
      <c r="K424" s="169">
        <f>SUM(K425:K428)</f>
        <v>0</v>
      </c>
      <c r="L424" s="169"/>
      <c r="M424" s="169">
        <f>SUM(M425:M428)</f>
        <v>0</v>
      </c>
      <c r="N424" s="168"/>
      <c r="O424" s="168">
        <f>SUM(O425:O428)</f>
        <v>0</v>
      </c>
      <c r="P424" s="168"/>
      <c r="Q424" s="168">
        <f>SUM(Q425:Q428)</f>
        <v>0</v>
      </c>
      <c r="R424" s="169"/>
      <c r="S424" s="169"/>
      <c r="T424" s="170"/>
      <c r="U424" s="164"/>
      <c r="V424" s="164">
        <f>SUM(V425:V428)</f>
        <v>0</v>
      </c>
      <c r="W424" s="164"/>
      <c r="X424" s="164"/>
      <c r="Y424" s="164"/>
      <c r="AG424" t="s">
        <v>267</v>
      </c>
    </row>
    <row r="425" spans="1:60" outlineLevel="1" x14ac:dyDescent="0.2">
      <c r="A425" s="182">
        <v>131</v>
      </c>
      <c r="B425" s="183" t="s">
        <v>974</v>
      </c>
      <c r="C425" s="194" t="s">
        <v>975</v>
      </c>
      <c r="D425" s="184" t="s">
        <v>446</v>
      </c>
      <c r="E425" s="185">
        <v>1</v>
      </c>
      <c r="F425" s="186"/>
      <c r="G425" s="187">
        <f>ROUND(E425*F425,2)</f>
        <v>0</v>
      </c>
      <c r="H425" s="186"/>
      <c r="I425" s="187">
        <f>ROUND(E425*H425,2)</f>
        <v>0</v>
      </c>
      <c r="J425" s="186"/>
      <c r="K425" s="187">
        <f>ROUND(E425*J425,2)</f>
        <v>0</v>
      </c>
      <c r="L425" s="187">
        <v>21</v>
      </c>
      <c r="M425" s="187">
        <f>G425*(1+L425/100)</f>
        <v>0</v>
      </c>
      <c r="N425" s="185">
        <v>0</v>
      </c>
      <c r="O425" s="185">
        <f>ROUND(E425*N425,2)</f>
        <v>0</v>
      </c>
      <c r="P425" s="185">
        <v>0</v>
      </c>
      <c r="Q425" s="185">
        <f>ROUND(E425*P425,2)</f>
        <v>0</v>
      </c>
      <c r="R425" s="187"/>
      <c r="S425" s="187" t="s">
        <v>272</v>
      </c>
      <c r="T425" s="188" t="s">
        <v>291</v>
      </c>
      <c r="U425" s="158">
        <v>0</v>
      </c>
      <c r="V425" s="158">
        <f>ROUND(E425*U425,2)</f>
        <v>0</v>
      </c>
      <c r="W425" s="158"/>
      <c r="X425" s="158" t="s">
        <v>447</v>
      </c>
      <c r="Y425" s="158" t="s">
        <v>274</v>
      </c>
      <c r="Z425" s="147"/>
      <c r="AA425" s="147"/>
      <c r="AB425" s="147"/>
      <c r="AC425" s="147"/>
      <c r="AD425" s="147"/>
      <c r="AE425" s="147"/>
      <c r="AF425" s="147"/>
      <c r="AG425" s="147" t="s">
        <v>451</v>
      </c>
      <c r="AH425" s="147"/>
      <c r="AI425" s="147"/>
      <c r="AJ425" s="147"/>
      <c r="AK425" s="147"/>
      <c r="AL425" s="147"/>
      <c r="AM425" s="147"/>
      <c r="AN425" s="147"/>
      <c r="AO425" s="147"/>
      <c r="AP425" s="147"/>
      <c r="AQ425" s="147"/>
      <c r="AR425" s="147"/>
      <c r="AS425" s="147"/>
      <c r="AT425" s="147"/>
      <c r="AU425" s="147"/>
      <c r="AV425" s="147"/>
      <c r="AW425" s="147"/>
      <c r="AX425" s="147"/>
      <c r="AY425" s="147"/>
      <c r="AZ425" s="147"/>
      <c r="BA425" s="147"/>
      <c r="BB425" s="147"/>
      <c r="BC425" s="147"/>
      <c r="BD425" s="147"/>
      <c r="BE425" s="147"/>
      <c r="BF425" s="147"/>
      <c r="BG425" s="147"/>
      <c r="BH425" s="147"/>
    </row>
    <row r="426" spans="1:60" outlineLevel="1" x14ac:dyDescent="0.2">
      <c r="A426" s="182">
        <v>132</v>
      </c>
      <c r="B426" s="183" t="s">
        <v>976</v>
      </c>
      <c r="C426" s="194" t="s">
        <v>977</v>
      </c>
      <c r="D426" s="184" t="s">
        <v>446</v>
      </c>
      <c r="E426" s="185">
        <v>1</v>
      </c>
      <c r="F426" s="186"/>
      <c r="G426" s="187">
        <f>ROUND(E426*F426,2)</f>
        <v>0</v>
      </c>
      <c r="H426" s="186"/>
      <c r="I426" s="187">
        <f>ROUND(E426*H426,2)</f>
        <v>0</v>
      </c>
      <c r="J426" s="186"/>
      <c r="K426" s="187">
        <f>ROUND(E426*J426,2)</f>
        <v>0</v>
      </c>
      <c r="L426" s="187">
        <v>21</v>
      </c>
      <c r="M426" s="187">
        <f>G426*(1+L426/100)</f>
        <v>0</v>
      </c>
      <c r="N426" s="185">
        <v>0</v>
      </c>
      <c r="O426" s="185">
        <f>ROUND(E426*N426,2)</f>
        <v>0</v>
      </c>
      <c r="P426" s="185">
        <v>0</v>
      </c>
      <c r="Q426" s="185">
        <f>ROUND(E426*P426,2)</f>
        <v>0</v>
      </c>
      <c r="R426" s="187"/>
      <c r="S426" s="187" t="s">
        <v>272</v>
      </c>
      <c r="T426" s="188" t="s">
        <v>291</v>
      </c>
      <c r="U426" s="158">
        <v>0</v>
      </c>
      <c r="V426" s="158">
        <f>ROUND(E426*U426,2)</f>
        <v>0</v>
      </c>
      <c r="W426" s="158"/>
      <c r="X426" s="158" t="s">
        <v>447</v>
      </c>
      <c r="Y426" s="158" t="s">
        <v>274</v>
      </c>
      <c r="Z426" s="147"/>
      <c r="AA426" s="147"/>
      <c r="AB426" s="147"/>
      <c r="AC426" s="147"/>
      <c r="AD426" s="147"/>
      <c r="AE426" s="147"/>
      <c r="AF426" s="147"/>
      <c r="AG426" s="147" t="s">
        <v>451</v>
      </c>
      <c r="AH426" s="147"/>
      <c r="AI426" s="147"/>
      <c r="AJ426" s="147"/>
      <c r="AK426" s="147"/>
      <c r="AL426" s="147"/>
      <c r="AM426" s="147"/>
      <c r="AN426" s="147"/>
      <c r="AO426" s="147"/>
      <c r="AP426" s="147"/>
      <c r="AQ426" s="147"/>
      <c r="AR426" s="147"/>
      <c r="AS426" s="147"/>
      <c r="AT426" s="147"/>
      <c r="AU426" s="147"/>
      <c r="AV426" s="147"/>
      <c r="AW426" s="147"/>
      <c r="AX426" s="147"/>
      <c r="AY426" s="147"/>
      <c r="AZ426" s="147"/>
      <c r="BA426" s="147"/>
      <c r="BB426" s="147"/>
      <c r="BC426" s="147"/>
      <c r="BD426" s="147"/>
      <c r="BE426" s="147"/>
      <c r="BF426" s="147"/>
      <c r="BG426" s="147"/>
      <c r="BH426" s="147"/>
    </row>
    <row r="427" spans="1:60" outlineLevel="1" x14ac:dyDescent="0.2">
      <c r="A427" s="182">
        <v>133</v>
      </c>
      <c r="B427" s="183" t="s">
        <v>444</v>
      </c>
      <c r="C427" s="194" t="s">
        <v>445</v>
      </c>
      <c r="D427" s="184" t="s">
        <v>446</v>
      </c>
      <c r="E427" s="185">
        <v>1</v>
      </c>
      <c r="F427" s="186"/>
      <c r="G427" s="187">
        <f>ROUND(E427*F427,2)</f>
        <v>0</v>
      </c>
      <c r="H427" s="186"/>
      <c r="I427" s="187">
        <f>ROUND(E427*H427,2)</f>
        <v>0</v>
      </c>
      <c r="J427" s="186"/>
      <c r="K427" s="187">
        <f>ROUND(E427*J427,2)</f>
        <v>0</v>
      </c>
      <c r="L427" s="187">
        <v>21</v>
      </c>
      <c r="M427" s="187">
        <f>G427*(1+L427/100)</f>
        <v>0</v>
      </c>
      <c r="N427" s="185">
        <v>0</v>
      </c>
      <c r="O427" s="185">
        <f>ROUND(E427*N427,2)</f>
        <v>0</v>
      </c>
      <c r="P427" s="185">
        <v>0</v>
      </c>
      <c r="Q427" s="185">
        <f>ROUND(E427*P427,2)</f>
        <v>0</v>
      </c>
      <c r="R427" s="187"/>
      <c r="S427" s="187" t="s">
        <v>272</v>
      </c>
      <c r="T427" s="188" t="s">
        <v>291</v>
      </c>
      <c r="U427" s="158">
        <v>0</v>
      </c>
      <c r="V427" s="158">
        <f>ROUND(E427*U427,2)</f>
        <v>0</v>
      </c>
      <c r="W427" s="158"/>
      <c r="X427" s="158" t="s">
        <v>447</v>
      </c>
      <c r="Y427" s="158" t="s">
        <v>274</v>
      </c>
      <c r="Z427" s="147"/>
      <c r="AA427" s="147"/>
      <c r="AB427" s="147"/>
      <c r="AC427" s="147"/>
      <c r="AD427" s="147"/>
      <c r="AE427" s="147"/>
      <c r="AF427" s="147"/>
      <c r="AG427" s="147" t="s">
        <v>448</v>
      </c>
      <c r="AH427" s="147"/>
      <c r="AI427" s="147"/>
      <c r="AJ427" s="147"/>
      <c r="AK427" s="147"/>
      <c r="AL427" s="147"/>
      <c r="AM427" s="147"/>
      <c r="AN427" s="147"/>
      <c r="AO427" s="147"/>
      <c r="AP427" s="147"/>
      <c r="AQ427" s="147"/>
      <c r="AR427" s="147"/>
      <c r="AS427" s="147"/>
      <c r="AT427" s="147"/>
      <c r="AU427" s="147"/>
      <c r="AV427" s="147"/>
      <c r="AW427" s="147"/>
      <c r="AX427" s="147"/>
      <c r="AY427" s="147"/>
      <c r="AZ427" s="147"/>
      <c r="BA427" s="147"/>
      <c r="BB427" s="147"/>
      <c r="BC427" s="147"/>
      <c r="BD427" s="147"/>
      <c r="BE427" s="147"/>
      <c r="BF427" s="147"/>
      <c r="BG427" s="147"/>
      <c r="BH427" s="147"/>
    </row>
    <row r="428" spans="1:60" outlineLevel="1" x14ac:dyDescent="0.2">
      <c r="A428" s="175">
        <v>134</v>
      </c>
      <c r="B428" s="176" t="s">
        <v>978</v>
      </c>
      <c r="C428" s="192" t="s">
        <v>979</v>
      </c>
      <c r="D428" s="177" t="s">
        <v>446</v>
      </c>
      <c r="E428" s="178">
        <v>1</v>
      </c>
      <c r="F428" s="179"/>
      <c r="G428" s="180">
        <f>ROUND(E428*F428,2)</f>
        <v>0</v>
      </c>
      <c r="H428" s="179"/>
      <c r="I428" s="180">
        <f>ROUND(E428*H428,2)</f>
        <v>0</v>
      </c>
      <c r="J428" s="179"/>
      <c r="K428" s="180">
        <f>ROUND(E428*J428,2)</f>
        <v>0</v>
      </c>
      <c r="L428" s="180">
        <v>21</v>
      </c>
      <c r="M428" s="180">
        <f>G428*(1+L428/100)</f>
        <v>0</v>
      </c>
      <c r="N428" s="178">
        <v>0</v>
      </c>
      <c r="O428" s="178">
        <f>ROUND(E428*N428,2)</f>
        <v>0</v>
      </c>
      <c r="P428" s="178">
        <v>0</v>
      </c>
      <c r="Q428" s="178">
        <f>ROUND(E428*P428,2)</f>
        <v>0</v>
      </c>
      <c r="R428" s="180"/>
      <c r="S428" s="180" t="s">
        <v>272</v>
      </c>
      <c r="T428" s="181" t="s">
        <v>291</v>
      </c>
      <c r="U428" s="158">
        <v>0</v>
      </c>
      <c r="V428" s="158">
        <f>ROUND(E428*U428,2)</f>
        <v>0</v>
      </c>
      <c r="W428" s="158"/>
      <c r="X428" s="158" t="s">
        <v>447</v>
      </c>
      <c r="Y428" s="158" t="s">
        <v>274</v>
      </c>
      <c r="Z428" s="147"/>
      <c r="AA428" s="147"/>
      <c r="AB428" s="147"/>
      <c r="AC428" s="147"/>
      <c r="AD428" s="147"/>
      <c r="AE428" s="147"/>
      <c r="AF428" s="147"/>
      <c r="AG428" s="147" t="s">
        <v>451</v>
      </c>
      <c r="AH428" s="147"/>
      <c r="AI428" s="147"/>
      <c r="AJ428" s="147"/>
      <c r="AK428" s="147"/>
      <c r="AL428" s="147"/>
      <c r="AM428" s="147"/>
      <c r="AN428" s="147"/>
      <c r="AO428" s="147"/>
      <c r="AP428" s="147"/>
      <c r="AQ428" s="147"/>
      <c r="AR428" s="147"/>
      <c r="AS428" s="147"/>
      <c r="AT428" s="147"/>
      <c r="AU428" s="147"/>
      <c r="AV428" s="147"/>
      <c r="AW428" s="147"/>
      <c r="AX428" s="147"/>
      <c r="AY428" s="147"/>
      <c r="AZ428" s="147"/>
      <c r="BA428" s="147"/>
      <c r="BB428" s="147"/>
      <c r="BC428" s="147"/>
      <c r="BD428" s="147"/>
      <c r="BE428" s="147"/>
      <c r="BF428" s="147"/>
      <c r="BG428" s="147"/>
      <c r="BH428" s="147"/>
    </row>
    <row r="429" spans="1:60" x14ac:dyDescent="0.2">
      <c r="A429" s="3"/>
      <c r="B429" s="4"/>
      <c r="C429" s="197"/>
      <c r="D429" s="6"/>
      <c r="E429" s="3"/>
      <c r="F429" s="3"/>
      <c r="G429" s="3"/>
      <c r="H429" s="3"/>
      <c r="I429" s="3"/>
      <c r="J429" s="3"/>
      <c r="K429" s="3"/>
      <c r="L429" s="3"/>
      <c r="M429" s="3"/>
      <c r="N429" s="3"/>
      <c r="O429" s="3"/>
      <c r="P429" s="3"/>
      <c r="Q429" s="3"/>
      <c r="R429" s="3"/>
      <c r="S429" s="3"/>
      <c r="T429" s="3"/>
      <c r="U429" s="3"/>
      <c r="V429" s="3"/>
      <c r="W429" s="3"/>
      <c r="X429" s="3"/>
      <c r="Y429" s="3"/>
      <c r="AE429">
        <v>15</v>
      </c>
      <c r="AF429">
        <v>21</v>
      </c>
      <c r="AG429" t="s">
        <v>252</v>
      </c>
    </row>
    <row r="430" spans="1:60" x14ac:dyDescent="0.2">
      <c r="A430" s="150"/>
      <c r="B430" s="151" t="s">
        <v>29</v>
      </c>
      <c r="C430" s="198"/>
      <c r="D430" s="152"/>
      <c r="E430" s="153"/>
      <c r="F430" s="153"/>
      <c r="G430" s="174">
        <f>G8+G53+G93+G119+G154+G168+G192+G215+G233+G245+G251+G255+G258+G268+G308+G319+G330+G349+G367+G373+G390+G408+G418+G424</f>
        <v>0</v>
      </c>
      <c r="H430" s="3"/>
      <c r="I430" s="3"/>
      <c r="J430" s="3"/>
      <c r="K430" s="3"/>
      <c r="L430" s="3"/>
      <c r="M430" s="3"/>
      <c r="N430" s="3"/>
      <c r="O430" s="3"/>
      <c r="P430" s="3"/>
      <c r="Q430" s="3"/>
      <c r="R430" s="3"/>
      <c r="S430" s="3"/>
      <c r="T430" s="3"/>
      <c r="U430" s="3"/>
      <c r="V430" s="3"/>
      <c r="W430" s="3"/>
      <c r="X430" s="3"/>
      <c r="Y430" s="3"/>
      <c r="AE430">
        <f>SUMIF(L7:L428,AE429,G7:G428)</f>
        <v>0</v>
      </c>
      <c r="AF430">
        <f>SUMIF(L7:L428,AF429,G7:G428)</f>
        <v>0</v>
      </c>
      <c r="AG430" t="s">
        <v>454</v>
      </c>
    </row>
    <row r="431" spans="1:60" x14ac:dyDescent="0.2">
      <c r="C431" s="199"/>
      <c r="D431" s="10"/>
      <c r="AG431" t="s">
        <v>455</v>
      </c>
    </row>
    <row r="432" spans="1:60"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59">
    <mergeCell ref="C13:G13"/>
    <mergeCell ref="A1:G1"/>
    <mergeCell ref="C2:G2"/>
    <mergeCell ref="C3:G3"/>
    <mergeCell ref="C4:G4"/>
    <mergeCell ref="C10:G10"/>
    <mergeCell ref="C72:G72"/>
    <mergeCell ref="C16:G16"/>
    <mergeCell ref="C19:G19"/>
    <mergeCell ref="C28:G28"/>
    <mergeCell ref="C31:G31"/>
    <mergeCell ref="C40:G40"/>
    <mergeCell ref="C49:G49"/>
    <mergeCell ref="C55:G55"/>
    <mergeCell ref="C58:G58"/>
    <mergeCell ref="C61:G61"/>
    <mergeCell ref="C64:G64"/>
    <mergeCell ref="C67:G67"/>
    <mergeCell ref="C127:G127"/>
    <mergeCell ref="C75:G75"/>
    <mergeCell ref="C80:G80"/>
    <mergeCell ref="C84:G84"/>
    <mergeCell ref="C90:G90"/>
    <mergeCell ref="C100:G100"/>
    <mergeCell ref="C104:G104"/>
    <mergeCell ref="C108:G108"/>
    <mergeCell ref="C111:G111"/>
    <mergeCell ref="C115:G115"/>
    <mergeCell ref="C123:G123"/>
    <mergeCell ref="C125:G125"/>
    <mergeCell ref="C205:G205"/>
    <mergeCell ref="C130:G130"/>
    <mergeCell ref="C133:G133"/>
    <mergeCell ref="C137:G137"/>
    <mergeCell ref="C141:G141"/>
    <mergeCell ref="C144:G144"/>
    <mergeCell ref="C163:G163"/>
    <mergeCell ref="C170:G170"/>
    <mergeCell ref="C174:G174"/>
    <mergeCell ref="C194:G194"/>
    <mergeCell ref="C198:G198"/>
    <mergeCell ref="C201:G201"/>
    <mergeCell ref="C332:G332"/>
    <mergeCell ref="C217:G217"/>
    <mergeCell ref="C222:G222"/>
    <mergeCell ref="C225:G225"/>
    <mergeCell ref="C228:G228"/>
    <mergeCell ref="C231:G231"/>
    <mergeCell ref="C257:G257"/>
    <mergeCell ref="C267:G267"/>
    <mergeCell ref="C270:G270"/>
    <mergeCell ref="C307:G307"/>
    <mergeCell ref="C318:G318"/>
    <mergeCell ref="C329:G329"/>
    <mergeCell ref="C348:G348"/>
    <mergeCell ref="C366:G366"/>
    <mergeCell ref="C389:G389"/>
    <mergeCell ref="C398:G398"/>
    <mergeCell ref="C412:G4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140" activePane="bottomLeft" state="frozen"/>
      <selection pane="bottomLeft" activeCell="C152" sqref="C152"/>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58</v>
      </c>
      <c r="C4" s="274" t="s">
        <v>59</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50" t="s">
        <v>266</v>
      </c>
      <c r="B8" s="151" t="s">
        <v>125</v>
      </c>
      <c r="C8" s="198" t="s">
        <v>180</v>
      </c>
      <c r="D8" s="171"/>
      <c r="E8" s="172"/>
      <c r="F8" s="173"/>
      <c r="G8" s="173">
        <f>SUMIF(AG9:AG38,"&lt;&gt;NOR",G9:G38)</f>
        <v>0</v>
      </c>
      <c r="H8" s="173"/>
      <c r="I8" s="173">
        <f>SUM(I9:I38)</f>
        <v>0</v>
      </c>
      <c r="J8" s="173"/>
      <c r="K8" s="173">
        <f>SUM(K9:K38)</f>
        <v>0</v>
      </c>
      <c r="L8" s="173"/>
      <c r="M8" s="173">
        <f>SUM(M9:M38)</f>
        <v>0</v>
      </c>
      <c r="N8" s="172"/>
      <c r="O8" s="172">
        <f>SUM(O9:O38)</f>
        <v>0</v>
      </c>
      <c r="P8" s="172"/>
      <c r="Q8" s="172">
        <f>SUM(Q9:Q38)</f>
        <v>0</v>
      </c>
      <c r="R8" s="173"/>
      <c r="S8" s="173"/>
      <c r="T8" s="174"/>
      <c r="U8" s="164"/>
      <c r="V8" s="164">
        <f>SUM(V9:V38)</f>
        <v>74.88000000000001</v>
      </c>
      <c r="W8" s="164"/>
      <c r="X8" s="164"/>
      <c r="Y8" s="164"/>
      <c r="AG8" t="s">
        <v>267</v>
      </c>
    </row>
    <row r="9" spans="1:60" outlineLevel="1" x14ac:dyDescent="0.2">
      <c r="A9" s="154"/>
      <c r="B9" s="155"/>
      <c r="C9" s="268" t="s">
        <v>980</v>
      </c>
      <c r="D9" s="269"/>
      <c r="E9" s="269"/>
      <c r="F9" s="269"/>
      <c r="G9" s="269"/>
      <c r="H9" s="158"/>
      <c r="I9" s="158"/>
      <c r="J9" s="158"/>
      <c r="K9" s="158"/>
      <c r="L9" s="158"/>
      <c r="M9" s="158"/>
      <c r="N9" s="157"/>
      <c r="O9" s="157"/>
      <c r="P9" s="157"/>
      <c r="Q9" s="157"/>
      <c r="R9" s="158"/>
      <c r="S9" s="158"/>
      <c r="T9" s="158"/>
      <c r="U9" s="158"/>
      <c r="V9" s="158"/>
      <c r="W9" s="158"/>
      <c r="X9" s="158"/>
      <c r="Y9" s="158"/>
      <c r="Z9" s="147"/>
      <c r="AA9" s="147"/>
      <c r="AB9" s="147"/>
      <c r="AC9" s="147"/>
      <c r="AD9" s="147"/>
      <c r="AE9" s="147"/>
      <c r="AF9" s="147"/>
      <c r="AG9" s="147" t="s">
        <v>453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1</v>
      </c>
      <c r="B10" s="183" t="s">
        <v>981</v>
      </c>
      <c r="C10" s="194" t="s">
        <v>982</v>
      </c>
      <c r="D10" s="184" t="s">
        <v>395</v>
      </c>
      <c r="E10" s="185">
        <v>20</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2</v>
      </c>
      <c r="B11" s="183" t="s">
        <v>984</v>
      </c>
      <c r="C11" s="194" t="s">
        <v>985</v>
      </c>
      <c r="D11" s="184" t="s">
        <v>395</v>
      </c>
      <c r="E11" s="185">
        <v>40</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3</v>
      </c>
      <c r="B12" s="176" t="s">
        <v>986</v>
      </c>
      <c r="C12" s="192" t="s">
        <v>987</v>
      </c>
      <c r="D12" s="177" t="s">
        <v>395</v>
      </c>
      <c r="E12" s="178">
        <v>8</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c r="S12" s="180" t="s">
        <v>272</v>
      </c>
      <c r="T12" s="181" t="s">
        <v>291</v>
      </c>
      <c r="U12" s="158">
        <v>0.55000000000000004</v>
      </c>
      <c r="V12" s="158">
        <f>ROUND(E12*U12,2)</f>
        <v>4.4000000000000004</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8" t="s">
        <v>988</v>
      </c>
      <c r="D13" s="269"/>
      <c r="E13" s="269"/>
      <c r="F13" s="269"/>
      <c r="G13" s="269"/>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453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4</v>
      </c>
      <c r="B14" s="183" t="s">
        <v>989</v>
      </c>
      <c r="C14" s="194" t="s">
        <v>990</v>
      </c>
      <c r="D14" s="184" t="s">
        <v>395</v>
      </c>
      <c r="E14" s="185">
        <v>3</v>
      </c>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272</v>
      </c>
      <c r="T14" s="188" t="s">
        <v>291</v>
      </c>
      <c r="U14" s="158">
        <v>0.32</v>
      </c>
      <c r="V14" s="158">
        <f>ROUND(E14*U14,2)</f>
        <v>0.96</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5</v>
      </c>
      <c r="B15" s="183" t="s">
        <v>991</v>
      </c>
      <c r="C15" s="194" t="s">
        <v>992</v>
      </c>
      <c r="D15" s="184" t="s">
        <v>395</v>
      </c>
      <c r="E15" s="185">
        <v>22</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272</v>
      </c>
      <c r="T15" s="188" t="s">
        <v>291</v>
      </c>
      <c r="U15" s="158">
        <v>0.35899999999999999</v>
      </c>
      <c r="V15" s="158">
        <f>ROUND(E15*U15,2)</f>
        <v>7.9</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6</v>
      </c>
      <c r="B16" s="183" t="s">
        <v>993</v>
      </c>
      <c r="C16" s="194" t="s">
        <v>994</v>
      </c>
      <c r="D16" s="184" t="s">
        <v>395</v>
      </c>
      <c r="E16" s="185">
        <v>15</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272</v>
      </c>
      <c r="T16" s="188" t="s">
        <v>291</v>
      </c>
      <c r="U16" s="158">
        <v>0.45200000000000001</v>
      </c>
      <c r="V16" s="158">
        <f>ROUND(E16*U16,2)</f>
        <v>6.78</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75">
        <v>7</v>
      </c>
      <c r="B17" s="176" t="s">
        <v>995</v>
      </c>
      <c r="C17" s="192" t="s">
        <v>996</v>
      </c>
      <c r="D17" s="177" t="s">
        <v>395</v>
      </c>
      <c r="E17" s="178">
        <v>13</v>
      </c>
      <c r="F17" s="179"/>
      <c r="G17" s="180">
        <f>ROUND(E17*F17,2)</f>
        <v>0</v>
      </c>
      <c r="H17" s="179"/>
      <c r="I17" s="180">
        <f>ROUND(E17*H17,2)</f>
        <v>0</v>
      </c>
      <c r="J17" s="179"/>
      <c r="K17" s="180">
        <f>ROUND(E17*J17,2)</f>
        <v>0</v>
      </c>
      <c r="L17" s="180">
        <v>21</v>
      </c>
      <c r="M17" s="180">
        <f>G17*(1+L17/100)</f>
        <v>0</v>
      </c>
      <c r="N17" s="178">
        <v>0</v>
      </c>
      <c r="O17" s="178">
        <f>ROUND(E17*N17,2)</f>
        <v>0</v>
      </c>
      <c r="P17" s="178">
        <v>0</v>
      </c>
      <c r="Q17" s="178">
        <f>ROUND(E17*P17,2)</f>
        <v>0</v>
      </c>
      <c r="R17" s="180"/>
      <c r="S17" s="180" t="s">
        <v>272</v>
      </c>
      <c r="T17" s="181" t="s">
        <v>291</v>
      </c>
      <c r="U17" s="158">
        <v>1.173</v>
      </c>
      <c r="V17" s="158">
        <f>ROUND(E17*U17,2)</f>
        <v>15.25</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268" t="s">
        <v>997</v>
      </c>
      <c r="D18" s="269"/>
      <c r="E18" s="269"/>
      <c r="F18" s="269"/>
      <c r="G18" s="269"/>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453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8</v>
      </c>
      <c r="B19" s="183" t="s">
        <v>998</v>
      </c>
      <c r="C19" s="194" t="s">
        <v>999</v>
      </c>
      <c r="D19" s="184" t="s">
        <v>395</v>
      </c>
      <c r="E19" s="185">
        <v>5</v>
      </c>
      <c r="F19" s="186"/>
      <c r="G19" s="187">
        <f>ROUND(E19*F19,2)</f>
        <v>0</v>
      </c>
      <c r="H19" s="186"/>
      <c r="I19" s="187">
        <f>ROUND(E19*H19,2)</f>
        <v>0</v>
      </c>
      <c r="J19" s="186"/>
      <c r="K19" s="187">
        <f>ROUND(E19*J19,2)</f>
        <v>0</v>
      </c>
      <c r="L19" s="187">
        <v>21</v>
      </c>
      <c r="M19" s="187">
        <f>G19*(1+L19/100)</f>
        <v>0</v>
      </c>
      <c r="N19" s="185">
        <v>0</v>
      </c>
      <c r="O19" s="185">
        <f>ROUND(E19*N19,2)</f>
        <v>0</v>
      </c>
      <c r="P19" s="185">
        <v>0</v>
      </c>
      <c r="Q19" s="185">
        <f>ROUND(E19*P19,2)</f>
        <v>0</v>
      </c>
      <c r="R19" s="187"/>
      <c r="S19" s="187" t="s">
        <v>272</v>
      </c>
      <c r="T19" s="188" t="s">
        <v>291</v>
      </c>
      <c r="U19" s="158">
        <v>0.79730000000000001</v>
      </c>
      <c r="V19" s="158">
        <f>ROUND(E19*U19,2)</f>
        <v>3.99</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75">
        <v>9</v>
      </c>
      <c r="B20" s="176" t="s">
        <v>1000</v>
      </c>
      <c r="C20" s="192" t="s">
        <v>996</v>
      </c>
      <c r="D20" s="177" t="s">
        <v>395</v>
      </c>
      <c r="E20" s="178">
        <v>14</v>
      </c>
      <c r="F20" s="179"/>
      <c r="G20" s="180">
        <f>ROUND(E20*F20,2)</f>
        <v>0</v>
      </c>
      <c r="H20" s="179"/>
      <c r="I20" s="180">
        <f>ROUND(E20*H20,2)</f>
        <v>0</v>
      </c>
      <c r="J20" s="179"/>
      <c r="K20" s="180">
        <f>ROUND(E20*J20,2)</f>
        <v>0</v>
      </c>
      <c r="L20" s="180">
        <v>21</v>
      </c>
      <c r="M20" s="180">
        <f>G20*(1+L20/100)</f>
        <v>0</v>
      </c>
      <c r="N20" s="178">
        <v>0</v>
      </c>
      <c r="O20" s="178">
        <f>ROUND(E20*N20,2)</f>
        <v>0</v>
      </c>
      <c r="P20" s="178">
        <v>0</v>
      </c>
      <c r="Q20" s="178">
        <f>ROUND(E20*P20,2)</f>
        <v>0</v>
      </c>
      <c r="R20" s="180"/>
      <c r="S20" s="180" t="s">
        <v>272</v>
      </c>
      <c r="T20" s="181" t="s">
        <v>291</v>
      </c>
      <c r="U20" s="158">
        <v>0.79700000000000004</v>
      </c>
      <c r="V20" s="158">
        <f>ROUND(E20*U20,2)</f>
        <v>11.16</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268" t="s">
        <v>1001</v>
      </c>
      <c r="D21" s="269"/>
      <c r="E21" s="269"/>
      <c r="F21" s="269"/>
      <c r="G21" s="269"/>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453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10</v>
      </c>
      <c r="B22" s="183" t="s">
        <v>1002</v>
      </c>
      <c r="C22" s="194" t="s">
        <v>1003</v>
      </c>
      <c r="D22" s="184" t="s">
        <v>395</v>
      </c>
      <c r="E22" s="185">
        <v>132</v>
      </c>
      <c r="F22" s="186"/>
      <c r="G22" s="187">
        <f>ROUND(E22*F22,2)</f>
        <v>0</v>
      </c>
      <c r="H22" s="186"/>
      <c r="I22" s="187">
        <f>ROUND(E22*H22,2)</f>
        <v>0</v>
      </c>
      <c r="J22" s="186"/>
      <c r="K22" s="187">
        <f>ROUND(E22*J22,2)</f>
        <v>0</v>
      </c>
      <c r="L22" s="187">
        <v>21</v>
      </c>
      <c r="M22" s="187">
        <f>G22*(1+L22/100)</f>
        <v>0</v>
      </c>
      <c r="N22" s="185">
        <v>0</v>
      </c>
      <c r="O22" s="185">
        <f>ROUND(E22*N22,2)</f>
        <v>0</v>
      </c>
      <c r="P22" s="185">
        <v>0</v>
      </c>
      <c r="Q22" s="185">
        <f>ROUND(E22*P22,2)</f>
        <v>0</v>
      </c>
      <c r="R22" s="187"/>
      <c r="S22" s="187" t="s">
        <v>272</v>
      </c>
      <c r="T22" s="188" t="s">
        <v>291</v>
      </c>
      <c r="U22" s="158">
        <v>4.8000000000000001E-2</v>
      </c>
      <c r="V22" s="158">
        <f>ROUND(E22*U22,2)</f>
        <v>6.34</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75">
        <v>11</v>
      </c>
      <c r="B23" s="176" t="s">
        <v>1004</v>
      </c>
      <c r="C23" s="192" t="s">
        <v>1005</v>
      </c>
      <c r="D23" s="177" t="s">
        <v>395</v>
      </c>
      <c r="E23" s="178">
        <v>8</v>
      </c>
      <c r="F23" s="179"/>
      <c r="G23" s="180">
        <f>ROUND(E23*F23,2)</f>
        <v>0</v>
      </c>
      <c r="H23" s="179"/>
      <c r="I23" s="180">
        <f>ROUND(E23*H23,2)</f>
        <v>0</v>
      </c>
      <c r="J23" s="179"/>
      <c r="K23" s="180">
        <f>ROUND(E23*J23,2)</f>
        <v>0</v>
      </c>
      <c r="L23" s="180">
        <v>21</v>
      </c>
      <c r="M23" s="180">
        <f>G23*(1+L23/100)</f>
        <v>0</v>
      </c>
      <c r="N23" s="178">
        <v>0</v>
      </c>
      <c r="O23" s="178">
        <f>ROUND(E23*N23,2)</f>
        <v>0</v>
      </c>
      <c r="P23" s="178">
        <v>0</v>
      </c>
      <c r="Q23" s="178">
        <f>ROUND(E23*P23,2)</f>
        <v>0</v>
      </c>
      <c r="R23" s="180"/>
      <c r="S23" s="180" t="s">
        <v>272</v>
      </c>
      <c r="T23" s="181" t="s">
        <v>291</v>
      </c>
      <c r="U23" s="158">
        <v>5.8999999999999997E-2</v>
      </c>
      <c r="V23" s="158">
        <f>ROUND(E23*U23,2)</f>
        <v>0.47</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268" t="s">
        <v>1006</v>
      </c>
      <c r="D24" s="269"/>
      <c r="E24" s="269"/>
      <c r="F24" s="269"/>
      <c r="G24" s="269"/>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453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12</v>
      </c>
      <c r="B25" s="183" t="s">
        <v>1007</v>
      </c>
      <c r="C25" s="194" t="s">
        <v>1008</v>
      </c>
      <c r="D25" s="184" t="s">
        <v>1009</v>
      </c>
      <c r="E25" s="185">
        <v>12</v>
      </c>
      <c r="F25" s="186"/>
      <c r="G25" s="187">
        <f t="shared" ref="G25:G38" si="0">ROUND(E25*F25,2)</f>
        <v>0</v>
      </c>
      <c r="H25" s="186"/>
      <c r="I25" s="187">
        <f t="shared" ref="I25:I38" si="1">ROUND(E25*H25,2)</f>
        <v>0</v>
      </c>
      <c r="J25" s="186"/>
      <c r="K25" s="187">
        <f t="shared" ref="K25:K38" si="2">ROUND(E25*J25,2)</f>
        <v>0</v>
      </c>
      <c r="L25" s="187">
        <v>21</v>
      </c>
      <c r="M25" s="187">
        <f t="shared" ref="M25:M38" si="3">G25*(1+L25/100)</f>
        <v>0</v>
      </c>
      <c r="N25" s="185">
        <v>0</v>
      </c>
      <c r="O25" s="185">
        <f t="shared" ref="O25:O38" si="4">ROUND(E25*N25,2)</f>
        <v>0</v>
      </c>
      <c r="P25" s="185">
        <v>0</v>
      </c>
      <c r="Q25" s="185">
        <f t="shared" ref="Q25:Q38" si="5">ROUND(E25*P25,2)</f>
        <v>0</v>
      </c>
      <c r="R25" s="187"/>
      <c r="S25" s="187" t="s">
        <v>272</v>
      </c>
      <c r="T25" s="188" t="s">
        <v>291</v>
      </c>
      <c r="U25" s="158">
        <v>0.157</v>
      </c>
      <c r="V25" s="158">
        <f t="shared" ref="V25:V38" si="6">ROUND(E25*U25,2)</f>
        <v>1.88</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13</v>
      </c>
      <c r="B26" s="183" t="s">
        <v>1010</v>
      </c>
      <c r="C26" s="194" t="s">
        <v>992</v>
      </c>
      <c r="D26" s="184" t="s">
        <v>1009</v>
      </c>
      <c r="E26" s="185">
        <v>12</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272</v>
      </c>
      <c r="T26" s="188" t="s">
        <v>291</v>
      </c>
      <c r="U26" s="158">
        <v>0.17399999999999999</v>
      </c>
      <c r="V26" s="158">
        <f t="shared" si="6"/>
        <v>2.09</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14</v>
      </c>
      <c r="B27" s="183" t="s">
        <v>1011</v>
      </c>
      <c r="C27" s="194" t="s">
        <v>1012</v>
      </c>
      <c r="D27" s="184" t="s">
        <v>1009</v>
      </c>
      <c r="E27" s="185">
        <v>12</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272</v>
      </c>
      <c r="T27" s="188" t="s">
        <v>291</v>
      </c>
      <c r="U27" s="158">
        <v>0.25900000000000001</v>
      </c>
      <c r="V27" s="158">
        <f t="shared" si="6"/>
        <v>3.11</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15</v>
      </c>
      <c r="B28" s="183" t="s">
        <v>1013</v>
      </c>
      <c r="C28" s="194" t="s">
        <v>1014</v>
      </c>
      <c r="D28" s="184" t="s">
        <v>1009</v>
      </c>
      <c r="E28" s="185">
        <v>2</v>
      </c>
      <c r="F28" s="186"/>
      <c r="G28" s="187">
        <f t="shared" si="0"/>
        <v>0</v>
      </c>
      <c r="H28" s="186"/>
      <c r="I28" s="187">
        <f t="shared" si="1"/>
        <v>0</v>
      </c>
      <c r="J28" s="186"/>
      <c r="K28" s="187">
        <f t="shared" si="2"/>
        <v>0</v>
      </c>
      <c r="L28" s="187">
        <v>21</v>
      </c>
      <c r="M28" s="187">
        <f t="shared" si="3"/>
        <v>0</v>
      </c>
      <c r="N28" s="185">
        <v>0</v>
      </c>
      <c r="O28" s="185">
        <f t="shared" si="4"/>
        <v>0</v>
      </c>
      <c r="P28" s="185">
        <v>0</v>
      </c>
      <c r="Q28" s="185">
        <f t="shared" si="5"/>
        <v>0</v>
      </c>
      <c r="R28" s="187"/>
      <c r="S28" s="187" t="s">
        <v>290</v>
      </c>
      <c r="T28" s="188"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16</v>
      </c>
      <c r="B29" s="183" t="s">
        <v>790</v>
      </c>
      <c r="C29" s="194" t="s">
        <v>1015</v>
      </c>
      <c r="D29" s="184" t="s">
        <v>1009</v>
      </c>
      <c r="E29" s="185">
        <v>2</v>
      </c>
      <c r="F29" s="186"/>
      <c r="G29" s="187">
        <f t="shared" si="0"/>
        <v>0</v>
      </c>
      <c r="H29" s="186"/>
      <c r="I29" s="187">
        <f t="shared" si="1"/>
        <v>0</v>
      </c>
      <c r="J29" s="186"/>
      <c r="K29" s="187">
        <f t="shared" si="2"/>
        <v>0</v>
      </c>
      <c r="L29" s="187">
        <v>21</v>
      </c>
      <c r="M29" s="187">
        <f t="shared" si="3"/>
        <v>0</v>
      </c>
      <c r="N29" s="185">
        <v>0</v>
      </c>
      <c r="O29" s="185">
        <f t="shared" si="4"/>
        <v>0</v>
      </c>
      <c r="P29" s="185">
        <v>0</v>
      </c>
      <c r="Q29" s="185">
        <f t="shared" si="5"/>
        <v>0</v>
      </c>
      <c r="R29" s="187"/>
      <c r="S29" s="187" t="s">
        <v>272</v>
      </c>
      <c r="T29" s="188" t="s">
        <v>291</v>
      </c>
      <c r="U29" s="158">
        <v>2.75E-2</v>
      </c>
      <c r="V29" s="158">
        <f t="shared" si="6"/>
        <v>0.06</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17</v>
      </c>
      <c r="B30" s="183" t="s">
        <v>1016</v>
      </c>
      <c r="C30" s="194" t="s">
        <v>1017</v>
      </c>
      <c r="D30" s="184" t="s">
        <v>1009</v>
      </c>
      <c r="E30" s="185">
        <v>2</v>
      </c>
      <c r="F30" s="186"/>
      <c r="G30" s="187">
        <f t="shared" si="0"/>
        <v>0</v>
      </c>
      <c r="H30" s="186"/>
      <c r="I30" s="187">
        <f t="shared" si="1"/>
        <v>0</v>
      </c>
      <c r="J30" s="186"/>
      <c r="K30" s="187">
        <f t="shared" si="2"/>
        <v>0</v>
      </c>
      <c r="L30" s="187">
        <v>21</v>
      </c>
      <c r="M30" s="187">
        <f t="shared" si="3"/>
        <v>0</v>
      </c>
      <c r="N30" s="185">
        <v>0</v>
      </c>
      <c r="O30" s="185">
        <f t="shared" si="4"/>
        <v>0</v>
      </c>
      <c r="P30" s="185">
        <v>0</v>
      </c>
      <c r="Q30" s="185">
        <f t="shared" si="5"/>
        <v>0</v>
      </c>
      <c r="R30" s="187"/>
      <c r="S30" s="187" t="s">
        <v>290</v>
      </c>
      <c r="T30" s="188" t="s">
        <v>291</v>
      </c>
      <c r="U30" s="158">
        <v>0</v>
      </c>
      <c r="V30" s="158">
        <f t="shared" si="6"/>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82">
        <v>18</v>
      </c>
      <c r="B31" s="183" t="s">
        <v>1018</v>
      </c>
      <c r="C31" s="194" t="s">
        <v>1019</v>
      </c>
      <c r="D31" s="184" t="s">
        <v>1009</v>
      </c>
      <c r="E31" s="185">
        <v>2</v>
      </c>
      <c r="F31" s="186"/>
      <c r="G31" s="187">
        <f t="shared" si="0"/>
        <v>0</v>
      </c>
      <c r="H31" s="186"/>
      <c r="I31" s="187">
        <f t="shared" si="1"/>
        <v>0</v>
      </c>
      <c r="J31" s="186"/>
      <c r="K31" s="187">
        <f t="shared" si="2"/>
        <v>0</v>
      </c>
      <c r="L31" s="187">
        <v>21</v>
      </c>
      <c r="M31" s="187">
        <f t="shared" si="3"/>
        <v>0</v>
      </c>
      <c r="N31" s="185">
        <v>0</v>
      </c>
      <c r="O31" s="185">
        <f t="shared" si="4"/>
        <v>0</v>
      </c>
      <c r="P31" s="185">
        <v>0</v>
      </c>
      <c r="Q31" s="185">
        <f t="shared" si="5"/>
        <v>0</v>
      </c>
      <c r="R31" s="187"/>
      <c r="S31" s="187" t="s">
        <v>290</v>
      </c>
      <c r="T31" s="188" t="s">
        <v>291</v>
      </c>
      <c r="U31" s="158">
        <v>0</v>
      </c>
      <c r="V31" s="158">
        <f t="shared" si="6"/>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19</v>
      </c>
      <c r="B32" s="183" t="s">
        <v>1020</v>
      </c>
      <c r="C32" s="194" t="s">
        <v>1021</v>
      </c>
      <c r="D32" s="184" t="s">
        <v>1009</v>
      </c>
      <c r="E32" s="185">
        <v>2</v>
      </c>
      <c r="F32" s="186"/>
      <c r="G32" s="187">
        <f t="shared" si="0"/>
        <v>0</v>
      </c>
      <c r="H32" s="186"/>
      <c r="I32" s="187">
        <f t="shared" si="1"/>
        <v>0</v>
      </c>
      <c r="J32" s="186"/>
      <c r="K32" s="187">
        <f t="shared" si="2"/>
        <v>0</v>
      </c>
      <c r="L32" s="187">
        <v>21</v>
      </c>
      <c r="M32" s="187">
        <f t="shared" si="3"/>
        <v>0</v>
      </c>
      <c r="N32" s="185">
        <v>0</v>
      </c>
      <c r="O32" s="185">
        <f t="shared" si="4"/>
        <v>0</v>
      </c>
      <c r="P32" s="185">
        <v>0</v>
      </c>
      <c r="Q32" s="185">
        <f t="shared" si="5"/>
        <v>0</v>
      </c>
      <c r="R32" s="187"/>
      <c r="S32" s="187" t="s">
        <v>272</v>
      </c>
      <c r="T32" s="188" t="s">
        <v>291</v>
      </c>
      <c r="U32" s="158">
        <v>0.246</v>
      </c>
      <c r="V32" s="158">
        <f t="shared" si="6"/>
        <v>0.49</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82">
        <v>20</v>
      </c>
      <c r="B33" s="183" t="s">
        <v>1022</v>
      </c>
      <c r="C33" s="194" t="s">
        <v>1023</v>
      </c>
      <c r="D33" s="184" t="s">
        <v>1009</v>
      </c>
      <c r="E33" s="185">
        <v>1</v>
      </c>
      <c r="F33" s="186"/>
      <c r="G33" s="187">
        <f t="shared" si="0"/>
        <v>0</v>
      </c>
      <c r="H33" s="186"/>
      <c r="I33" s="187">
        <f t="shared" si="1"/>
        <v>0</v>
      </c>
      <c r="J33" s="186"/>
      <c r="K33" s="187">
        <f t="shared" si="2"/>
        <v>0</v>
      </c>
      <c r="L33" s="187">
        <v>21</v>
      </c>
      <c r="M33" s="187">
        <f t="shared" si="3"/>
        <v>0</v>
      </c>
      <c r="N33" s="185">
        <v>0</v>
      </c>
      <c r="O33" s="185">
        <f t="shared" si="4"/>
        <v>0</v>
      </c>
      <c r="P33" s="185">
        <v>0</v>
      </c>
      <c r="Q33" s="185">
        <f t="shared" si="5"/>
        <v>0</v>
      </c>
      <c r="R33" s="187"/>
      <c r="S33" s="187" t="s">
        <v>290</v>
      </c>
      <c r="T33" s="188" t="s">
        <v>291</v>
      </c>
      <c r="U33" s="158">
        <v>0</v>
      </c>
      <c r="V33" s="158">
        <f t="shared" si="6"/>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21</v>
      </c>
      <c r="B34" s="183" t="s">
        <v>1024</v>
      </c>
      <c r="C34" s="194" t="s">
        <v>1025</v>
      </c>
      <c r="D34" s="184" t="s">
        <v>1009</v>
      </c>
      <c r="E34" s="185">
        <v>1</v>
      </c>
      <c r="F34" s="186"/>
      <c r="G34" s="187">
        <f t="shared" si="0"/>
        <v>0</v>
      </c>
      <c r="H34" s="186"/>
      <c r="I34" s="187">
        <f t="shared" si="1"/>
        <v>0</v>
      </c>
      <c r="J34" s="186"/>
      <c r="K34" s="187">
        <f t="shared" si="2"/>
        <v>0</v>
      </c>
      <c r="L34" s="187">
        <v>21</v>
      </c>
      <c r="M34" s="187">
        <f t="shared" si="3"/>
        <v>0</v>
      </c>
      <c r="N34" s="185">
        <v>0</v>
      </c>
      <c r="O34" s="185">
        <f t="shared" si="4"/>
        <v>0</v>
      </c>
      <c r="P34" s="185">
        <v>0</v>
      </c>
      <c r="Q34" s="185">
        <f t="shared" si="5"/>
        <v>0</v>
      </c>
      <c r="R34" s="187"/>
      <c r="S34" s="187" t="s">
        <v>290</v>
      </c>
      <c r="T34" s="188" t="s">
        <v>291</v>
      </c>
      <c r="U34" s="158">
        <v>0</v>
      </c>
      <c r="V34" s="158">
        <f t="shared" si="6"/>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22</v>
      </c>
      <c r="B35" s="183" t="s">
        <v>1026</v>
      </c>
      <c r="C35" s="194" t="s">
        <v>1027</v>
      </c>
      <c r="D35" s="184" t="s">
        <v>1009</v>
      </c>
      <c r="E35" s="185">
        <v>3</v>
      </c>
      <c r="F35" s="186"/>
      <c r="G35" s="187">
        <f t="shared" si="0"/>
        <v>0</v>
      </c>
      <c r="H35" s="186"/>
      <c r="I35" s="187">
        <f t="shared" si="1"/>
        <v>0</v>
      </c>
      <c r="J35" s="186"/>
      <c r="K35" s="187">
        <f t="shared" si="2"/>
        <v>0</v>
      </c>
      <c r="L35" s="187">
        <v>21</v>
      </c>
      <c r="M35" s="187">
        <f t="shared" si="3"/>
        <v>0</v>
      </c>
      <c r="N35" s="185">
        <v>0</v>
      </c>
      <c r="O35" s="185">
        <f t="shared" si="4"/>
        <v>0</v>
      </c>
      <c r="P35" s="185">
        <v>0</v>
      </c>
      <c r="Q35" s="185">
        <f t="shared" si="5"/>
        <v>0</v>
      </c>
      <c r="R35" s="187"/>
      <c r="S35" s="187" t="s">
        <v>290</v>
      </c>
      <c r="T35" s="188" t="s">
        <v>291</v>
      </c>
      <c r="U35" s="158">
        <v>0</v>
      </c>
      <c r="V35" s="158">
        <f t="shared" si="6"/>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23</v>
      </c>
      <c r="B36" s="183" t="s">
        <v>1028</v>
      </c>
      <c r="C36" s="194" t="s">
        <v>1029</v>
      </c>
      <c r="D36" s="184" t="s">
        <v>1009</v>
      </c>
      <c r="E36" s="185">
        <v>3</v>
      </c>
      <c r="F36" s="186"/>
      <c r="G36" s="187">
        <f t="shared" si="0"/>
        <v>0</v>
      </c>
      <c r="H36" s="186"/>
      <c r="I36" s="187">
        <f t="shared" si="1"/>
        <v>0</v>
      </c>
      <c r="J36" s="186"/>
      <c r="K36" s="187">
        <f t="shared" si="2"/>
        <v>0</v>
      </c>
      <c r="L36" s="187">
        <v>21</v>
      </c>
      <c r="M36" s="187">
        <f t="shared" si="3"/>
        <v>0</v>
      </c>
      <c r="N36" s="185">
        <v>0</v>
      </c>
      <c r="O36" s="185">
        <f t="shared" si="4"/>
        <v>0</v>
      </c>
      <c r="P36" s="185">
        <v>0</v>
      </c>
      <c r="Q36" s="185">
        <f t="shared" si="5"/>
        <v>0</v>
      </c>
      <c r="R36" s="187"/>
      <c r="S36" s="187" t="s">
        <v>290</v>
      </c>
      <c r="T36" s="188" t="s">
        <v>291</v>
      </c>
      <c r="U36" s="158">
        <v>0</v>
      </c>
      <c r="V36" s="158">
        <f t="shared" si="6"/>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24</v>
      </c>
      <c r="B37" s="183" t="s">
        <v>1030</v>
      </c>
      <c r="C37" s="194" t="s">
        <v>1031</v>
      </c>
      <c r="D37" s="184" t="s">
        <v>1032</v>
      </c>
      <c r="E37" s="185">
        <v>10</v>
      </c>
      <c r="F37" s="186"/>
      <c r="G37" s="187">
        <f t="shared" si="0"/>
        <v>0</v>
      </c>
      <c r="H37" s="186"/>
      <c r="I37" s="187">
        <f t="shared" si="1"/>
        <v>0</v>
      </c>
      <c r="J37" s="186"/>
      <c r="K37" s="187">
        <f t="shared" si="2"/>
        <v>0</v>
      </c>
      <c r="L37" s="187">
        <v>21</v>
      </c>
      <c r="M37" s="187">
        <f t="shared" si="3"/>
        <v>0</v>
      </c>
      <c r="N37" s="185">
        <v>0</v>
      </c>
      <c r="O37" s="185">
        <f t="shared" si="4"/>
        <v>0</v>
      </c>
      <c r="P37" s="185">
        <v>0</v>
      </c>
      <c r="Q37" s="185">
        <f t="shared" si="5"/>
        <v>0</v>
      </c>
      <c r="R37" s="187"/>
      <c r="S37" s="187" t="s">
        <v>272</v>
      </c>
      <c r="T37" s="188" t="s">
        <v>291</v>
      </c>
      <c r="U37" s="158">
        <v>1</v>
      </c>
      <c r="V37" s="158">
        <f t="shared" si="6"/>
        <v>10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25</v>
      </c>
      <c r="B38" s="183" t="s">
        <v>1033</v>
      </c>
      <c r="C38" s="194" t="s">
        <v>1034</v>
      </c>
      <c r="D38" s="184" t="s">
        <v>0</v>
      </c>
      <c r="E38" s="185">
        <v>1.85</v>
      </c>
      <c r="F38" s="186"/>
      <c r="G38" s="187">
        <f t="shared" si="0"/>
        <v>0</v>
      </c>
      <c r="H38" s="186"/>
      <c r="I38" s="187">
        <f t="shared" si="1"/>
        <v>0</v>
      </c>
      <c r="J38" s="186"/>
      <c r="K38" s="187">
        <f t="shared" si="2"/>
        <v>0</v>
      </c>
      <c r="L38" s="187">
        <v>21</v>
      </c>
      <c r="M38" s="187">
        <f t="shared" si="3"/>
        <v>0</v>
      </c>
      <c r="N38" s="185">
        <v>0</v>
      </c>
      <c r="O38" s="185">
        <f t="shared" si="4"/>
        <v>0</v>
      </c>
      <c r="P38" s="185">
        <v>0</v>
      </c>
      <c r="Q38" s="185">
        <f t="shared" si="5"/>
        <v>0</v>
      </c>
      <c r="R38" s="187"/>
      <c r="S38" s="187" t="s">
        <v>272</v>
      </c>
      <c r="T38" s="188" t="s">
        <v>291</v>
      </c>
      <c r="U38" s="158">
        <v>0</v>
      </c>
      <c r="V38" s="158">
        <f t="shared" si="6"/>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x14ac:dyDescent="0.2">
      <c r="A39" s="150" t="s">
        <v>266</v>
      </c>
      <c r="B39" s="151" t="s">
        <v>129</v>
      </c>
      <c r="C39" s="198" t="s">
        <v>182</v>
      </c>
      <c r="D39" s="171"/>
      <c r="E39" s="172"/>
      <c r="F39" s="173"/>
      <c r="G39" s="173">
        <f>SUMIF(AG40:AG83,"&lt;&gt;NOR",G40:G83)</f>
        <v>0</v>
      </c>
      <c r="H39" s="173"/>
      <c r="I39" s="173">
        <f>SUM(I40:I83)</f>
        <v>0</v>
      </c>
      <c r="J39" s="173"/>
      <c r="K39" s="173">
        <f>SUM(K40:K83)</f>
        <v>0</v>
      </c>
      <c r="L39" s="173"/>
      <c r="M39" s="173">
        <f>SUM(M40:M83)</f>
        <v>0</v>
      </c>
      <c r="N39" s="172"/>
      <c r="O39" s="172">
        <f>SUM(O40:O83)</f>
        <v>0</v>
      </c>
      <c r="P39" s="172"/>
      <c r="Q39" s="172">
        <f>SUM(Q40:Q83)</f>
        <v>0</v>
      </c>
      <c r="R39" s="173"/>
      <c r="S39" s="173"/>
      <c r="T39" s="174"/>
      <c r="U39" s="164"/>
      <c r="V39" s="164">
        <f>SUM(V40:V83)</f>
        <v>176.65000000000006</v>
      </c>
      <c r="W39" s="164"/>
      <c r="X39" s="164"/>
      <c r="Y39" s="164"/>
      <c r="AG39" t="s">
        <v>267</v>
      </c>
    </row>
    <row r="40" spans="1:60" outlineLevel="1" x14ac:dyDescent="0.2">
      <c r="A40" s="154"/>
      <c r="B40" s="155"/>
      <c r="C40" s="268" t="s">
        <v>1035</v>
      </c>
      <c r="D40" s="269"/>
      <c r="E40" s="269"/>
      <c r="F40" s="269"/>
      <c r="G40" s="269"/>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453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77" t="s">
        <v>1036</v>
      </c>
      <c r="D41" s="278"/>
      <c r="E41" s="278"/>
      <c r="F41" s="278"/>
      <c r="G41" s="27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453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26</v>
      </c>
      <c r="B42" s="183" t="s">
        <v>1037</v>
      </c>
      <c r="C42" s="194" t="s">
        <v>1038</v>
      </c>
      <c r="D42" s="184" t="s">
        <v>395</v>
      </c>
      <c r="E42" s="185">
        <v>24</v>
      </c>
      <c r="F42" s="186"/>
      <c r="G42" s="187">
        <f>ROUND(E42*F42,2)</f>
        <v>0</v>
      </c>
      <c r="H42" s="186"/>
      <c r="I42" s="187">
        <f>ROUND(E42*H42,2)</f>
        <v>0</v>
      </c>
      <c r="J42" s="186"/>
      <c r="K42" s="187">
        <f>ROUND(E42*J42,2)</f>
        <v>0</v>
      </c>
      <c r="L42" s="187">
        <v>21</v>
      </c>
      <c r="M42" s="187">
        <f>G42*(1+L42/100)</f>
        <v>0</v>
      </c>
      <c r="N42" s="185">
        <v>0</v>
      </c>
      <c r="O42" s="185">
        <f>ROUND(E42*N42,2)</f>
        <v>0</v>
      </c>
      <c r="P42" s="185">
        <v>0</v>
      </c>
      <c r="Q42" s="185">
        <f>ROUND(E42*P42,2)</f>
        <v>0</v>
      </c>
      <c r="R42" s="187"/>
      <c r="S42" s="187" t="s">
        <v>290</v>
      </c>
      <c r="T42" s="188" t="s">
        <v>291</v>
      </c>
      <c r="U42" s="158">
        <v>0</v>
      </c>
      <c r="V42" s="158">
        <f>ROUND(E42*U42,2)</f>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27</v>
      </c>
      <c r="B43" s="183" t="s">
        <v>1039</v>
      </c>
      <c r="C43" s="194" t="s">
        <v>1040</v>
      </c>
      <c r="D43" s="184" t="s">
        <v>395</v>
      </c>
      <c r="E43" s="185">
        <v>24</v>
      </c>
      <c r="F43" s="186"/>
      <c r="G43" s="187">
        <f>ROUND(E43*F43,2)</f>
        <v>0</v>
      </c>
      <c r="H43" s="186"/>
      <c r="I43" s="187">
        <f>ROUND(E43*H43,2)</f>
        <v>0</v>
      </c>
      <c r="J43" s="186"/>
      <c r="K43" s="187">
        <f>ROUND(E43*J43,2)</f>
        <v>0</v>
      </c>
      <c r="L43" s="187">
        <v>21</v>
      </c>
      <c r="M43" s="187">
        <f>G43*(1+L43/100)</f>
        <v>0</v>
      </c>
      <c r="N43" s="185">
        <v>0</v>
      </c>
      <c r="O43" s="185">
        <f>ROUND(E43*N43,2)</f>
        <v>0</v>
      </c>
      <c r="P43" s="185">
        <v>0</v>
      </c>
      <c r="Q43" s="185">
        <f>ROUND(E43*P43,2)</f>
        <v>0</v>
      </c>
      <c r="R43" s="187"/>
      <c r="S43" s="187" t="s">
        <v>272</v>
      </c>
      <c r="T43" s="188" t="s">
        <v>291</v>
      </c>
      <c r="U43" s="158">
        <v>0.23</v>
      </c>
      <c r="V43" s="158">
        <f>ROUND(E43*U43,2)</f>
        <v>5.52</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2">
        <v>28</v>
      </c>
      <c r="B44" s="183" t="s">
        <v>1041</v>
      </c>
      <c r="C44" s="194" t="s">
        <v>1042</v>
      </c>
      <c r="D44" s="184" t="s">
        <v>395</v>
      </c>
      <c r="E44" s="185">
        <v>24</v>
      </c>
      <c r="F44" s="186"/>
      <c r="G44" s="187">
        <f>ROUND(E44*F44,2)</f>
        <v>0</v>
      </c>
      <c r="H44" s="186"/>
      <c r="I44" s="187">
        <f>ROUND(E44*H44,2)</f>
        <v>0</v>
      </c>
      <c r="J44" s="186"/>
      <c r="K44" s="187">
        <f>ROUND(E44*J44,2)</f>
        <v>0</v>
      </c>
      <c r="L44" s="187">
        <v>21</v>
      </c>
      <c r="M44" s="187">
        <f>G44*(1+L44/100)</f>
        <v>0</v>
      </c>
      <c r="N44" s="185">
        <v>0</v>
      </c>
      <c r="O44" s="185">
        <f>ROUND(E44*N44,2)</f>
        <v>0</v>
      </c>
      <c r="P44" s="185">
        <v>0</v>
      </c>
      <c r="Q44" s="185">
        <f>ROUND(E44*P44,2)</f>
        <v>0</v>
      </c>
      <c r="R44" s="187"/>
      <c r="S44" s="187" t="s">
        <v>290</v>
      </c>
      <c r="T44" s="188" t="s">
        <v>291</v>
      </c>
      <c r="U44" s="158">
        <v>0</v>
      </c>
      <c r="V44" s="158">
        <f>ROUND(E44*U44,2)</f>
        <v>0</v>
      </c>
      <c r="W44" s="158"/>
      <c r="X44" s="158" t="s">
        <v>273</v>
      </c>
      <c r="Y44" s="158" t="s">
        <v>274</v>
      </c>
      <c r="Z44" s="147"/>
      <c r="AA44" s="147"/>
      <c r="AB44" s="147"/>
      <c r="AC44" s="147"/>
      <c r="AD44" s="147"/>
      <c r="AE44" s="147"/>
      <c r="AF44" s="147"/>
      <c r="AG44" s="147" t="s">
        <v>983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75">
        <v>29</v>
      </c>
      <c r="B45" s="176" t="s">
        <v>1043</v>
      </c>
      <c r="C45" s="192" t="s">
        <v>1044</v>
      </c>
      <c r="D45" s="177" t="s">
        <v>395</v>
      </c>
      <c r="E45" s="178">
        <v>9</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272</v>
      </c>
      <c r="T45" s="181" t="s">
        <v>291</v>
      </c>
      <c r="U45" s="158">
        <v>0.79649999999999999</v>
      </c>
      <c r="V45" s="158">
        <f>ROUND(E45*U45,2)</f>
        <v>7.17</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268" t="s">
        <v>1045</v>
      </c>
      <c r="D46" s="269"/>
      <c r="E46" s="269"/>
      <c r="F46" s="269"/>
      <c r="G46" s="269"/>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453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277" t="s">
        <v>1046</v>
      </c>
      <c r="D47" s="278"/>
      <c r="E47" s="278"/>
      <c r="F47" s="278"/>
      <c r="G47" s="27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453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30</v>
      </c>
      <c r="B48" s="183" t="s">
        <v>662</v>
      </c>
      <c r="C48" s="194" t="s">
        <v>1047</v>
      </c>
      <c r="D48" s="184" t="s">
        <v>395</v>
      </c>
      <c r="E48" s="185">
        <v>19</v>
      </c>
      <c r="F48" s="186"/>
      <c r="G48" s="187">
        <f t="shared" ref="G48:G54" si="7">ROUND(E48*F48,2)</f>
        <v>0</v>
      </c>
      <c r="H48" s="186"/>
      <c r="I48" s="187">
        <f t="shared" ref="I48:I54" si="8">ROUND(E48*H48,2)</f>
        <v>0</v>
      </c>
      <c r="J48" s="186"/>
      <c r="K48" s="187">
        <f t="shared" ref="K48:K54" si="9">ROUND(E48*J48,2)</f>
        <v>0</v>
      </c>
      <c r="L48" s="187">
        <v>21</v>
      </c>
      <c r="M48" s="187">
        <f t="shared" ref="M48:M54" si="10">G48*(1+L48/100)</f>
        <v>0</v>
      </c>
      <c r="N48" s="185">
        <v>0</v>
      </c>
      <c r="O48" s="185">
        <f t="shared" ref="O48:O54" si="11">ROUND(E48*N48,2)</f>
        <v>0</v>
      </c>
      <c r="P48" s="185">
        <v>0</v>
      </c>
      <c r="Q48" s="185">
        <f t="shared" ref="Q48:Q54" si="12">ROUND(E48*P48,2)</f>
        <v>0</v>
      </c>
      <c r="R48" s="187"/>
      <c r="S48" s="187" t="s">
        <v>272</v>
      </c>
      <c r="T48" s="188" t="s">
        <v>291</v>
      </c>
      <c r="U48" s="158">
        <v>1.448</v>
      </c>
      <c r="V48" s="158">
        <f t="shared" ref="V48:V54" si="13">ROUND(E48*U48,2)</f>
        <v>27.51</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31</v>
      </c>
      <c r="B49" s="183" t="s">
        <v>1048</v>
      </c>
      <c r="C49" s="194" t="s">
        <v>1049</v>
      </c>
      <c r="D49" s="184" t="s">
        <v>395</v>
      </c>
      <c r="E49" s="185">
        <v>16</v>
      </c>
      <c r="F49" s="186"/>
      <c r="G49" s="187">
        <f t="shared" si="7"/>
        <v>0</v>
      </c>
      <c r="H49" s="186"/>
      <c r="I49" s="187">
        <f t="shared" si="8"/>
        <v>0</v>
      </c>
      <c r="J49" s="186"/>
      <c r="K49" s="187">
        <f t="shared" si="9"/>
        <v>0</v>
      </c>
      <c r="L49" s="187">
        <v>21</v>
      </c>
      <c r="M49" s="187">
        <f t="shared" si="10"/>
        <v>0</v>
      </c>
      <c r="N49" s="185">
        <v>0</v>
      </c>
      <c r="O49" s="185">
        <f t="shared" si="11"/>
        <v>0</v>
      </c>
      <c r="P49" s="185">
        <v>0</v>
      </c>
      <c r="Q49" s="185">
        <f t="shared" si="12"/>
        <v>0</v>
      </c>
      <c r="R49" s="187"/>
      <c r="S49" s="187" t="s">
        <v>290</v>
      </c>
      <c r="T49" s="188" t="s">
        <v>291</v>
      </c>
      <c r="U49" s="158">
        <v>0</v>
      </c>
      <c r="V49" s="158">
        <f t="shared" si="13"/>
        <v>0</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32</v>
      </c>
      <c r="B50" s="183" t="s">
        <v>1050</v>
      </c>
      <c r="C50" s="194" t="s">
        <v>1051</v>
      </c>
      <c r="D50" s="184" t="s">
        <v>395</v>
      </c>
      <c r="E50" s="185">
        <v>7</v>
      </c>
      <c r="F50" s="186"/>
      <c r="G50" s="187">
        <f t="shared" si="7"/>
        <v>0</v>
      </c>
      <c r="H50" s="186"/>
      <c r="I50" s="187">
        <f t="shared" si="8"/>
        <v>0</v>
      </c>
      <c r="J50" s="186"/>
      <c r="K50" s="187">
        <f t="shared" si="9"/>
        <v>0</v>
      </c>
      <c r="L50" s="187">
        <v>21</v>
      </c>
      <c r="M50" s="187">
        <f t="shared" si="10"/>
        <v>0</v>
      </c>
      <c r="N50" s="185">
        <v>0</v>
      </c>
      <c r="O50" s="185">
        <f t="shared" si="11"/>
        <v>0</v>
      </c>
      <c r="P50" s="185">
        <v>0</v>
      </c>
      <c r="Q50" s="185">
        <f t="shared" si="12"/>
        <v>0</v>
      </c>
      <c r="R50" s="187"/>
      <c r="S50" s="187" t="s">
        <v>290</v>
      </c>
      <c r="T50" s="188" t="s">
        <v>291</v>
      </c>
      <c r="U50" s="158">
        <v>0</v>
      </c>
      <c r="V50" s="158">
        <f t="shared" si="13"/>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33</v>
      </c>
      <c r="B51" s="183" t="s">
        <v>1052</v>
      </c>
      <c r="C51" s="194" t="s">
        <v>1053</v>
      </c>
      <c r="D51" s="184" t="s">
        <v>395</v>
      </c>
      <c r="E51" s="185">
        <v>123</v>
      </c>
      <c r="F51" s="186"/>
      <c r="G51" s="187">
        <f t="shared" si="7"/>
        <v>0</v>
      </c>
      <c r="H51" s="186"/>
      <c r="I51" s="187">
        <f t="shared" si="8"/>
        <v>0</v>
      </c>
      <c r="J51" s="186"/>
      <c r="K51" s="187">
        <f t="shared" si="9"/>
        <v>0</v>
      </c>
      <c r="L51" s="187">
        <v>21</v>
      </c>
      <c r="M51" s="187">
        <f t="shared" si="10"/>
        <v>0</v>
      </c>
      <c r="N51" s="185">
        <v>0</v>
      </c>
      <c r="O51" s="185">
        <f t="shared" si="11"/>
        <v>0</v>
      </c>
      <c r="P51" s="185">
        <v>0</v>
      </c>
      <c r="Q51" s="185">
        <f t="shared" si="12"/>
        <v>0</v>
      </c>
      <c r="R51" s="187"/>
      <c r="S51" s="187" t="s">
        <v>272</v>
      </c>
      <c r="T51" s="188" t="s">
        <v>291</v>
      </c>
      <c r="U51" s="158">
        <v>2.9000000000000001E-2</v>
      </c>
      <c r="V51" s="158">
        <f t="shared" si="13"/>
        <v>3.57</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34</v>
      </c>
      <c r="B52" s="183" t="s">
        <v>1054</v>
      </c>
      <c r="C52" s="194" t="s">
        <v>1055</v>
      </c>
      <c r="D52" s="184" t="s">
        <v>395</v>
      </c>
      <c r="E52" s="185">
        <v>123</v>
      </c>
      <c r="F52" s="186"/>
      <c r="G52" s="187">
        <f t="shared" si="7"/>
        <v>0</v>
      </c>
      <c r="H52" s="186"/>
      <c r="I52" s="187">
        <f t="shared" si="8"/>
        <v>0</v>
      </c>
      <c r="J52" s="186"/>
      <c r="K52" s="187">
        <f t="shared" si="9"/>
        <v>0</v>
      </c>
      <c r="L52" s="187">
        <v>21</v>
      </c>
      <c r="M52" s="187">
        <f t="shared" si="10"/>
        <v>0</v>
      </c>
      <c r="N52" s="185">
        <v>0</v>
      </c>
      <c r="O52" s="185">
        <f t="shared" si="11"/>
        <v>0</v>
      </c>
      <c r="P52" s="185">
        <v>0</v>
      </c>
      <c r="Q52" s="185">
        <f t="shared" si="12"/>
        <v>0</v>
      </c>
      <c r="R52" s="187"/>
      <c r="S52" s="187" t="s">
        <v>272</v>
      </c>
      <c r="T52" s="188" t="s">
        <v>291</v>
      </c>
      <c r="U52" s="158">
        <v>6.2E-2</v>
      </c>
      <c r="V52" s="158">
        <f t="shared" si="13"/>
        <v>7.63</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35</v>
      </c>
      <c r="B53" s="183" t="s">
        <v>1056</v>
      </c>
      <c r="C53" s="194" t="s">
        <v>1057</v>
      </c>
      <c r="D53" s="184" t="s">
        <v>1009</v>
      </c>
      <c r="E53" s="185">
        <v>47</v>
      </c>
      <c r="F53" s="186"/>
      <c r="G53" s="187">
        <f t="shared" si="7"/>
        <v>0</v>
      </c>
      <c r="H53" s="186"/>
      <c r="I53" s="187">
        <f t="shared" si="8"/>
        <v>0</v>
      </c>
      <c r="J53" s="186"/>
      <c r="K53" s="187">
        <f t="shared" si="9"/>
        <v>0</v>
      </c>
      <c r="L53" s="187">
        <v>21</v>
      </c>
      <c r="M53" s="187">
        <f t="shared" si="10"/>
        <v>0</v>
      </c>
      <c r="N53" s="185">
        <v>0</v>
      </c>
      <c r="O53" s="185">
        <f t="shared" si="11"/>
        <v>0</v>
      </c>
      <c r="P53" s="185">
        <v>0</v>
      </c>
      <c r="Q53" s="185">
        <f t="shared" si="12"/>
        <v>0</v>
      </c>
      <c r="R53" s="187"/>
      <c r="S53" s="187" t="s">
        <v>272</v>
      </c>
      <c r="T53" s="188" t="s">
        <v>291</v>
      </c>
      <c r="U53" s="158">
        <v>0.42499999999999999</v>
      </c>
      <c r="V53" s="158">
        <f t="shared" si="13"/>
        <v>19.98</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75">
        <v>36</v>
      </c>
      <c r="B54" s="176" t="s">
        <v>1058</v>
      </c>
      <c r="C54" s="192" t="s">
        <v>1059</v>
      </c>
      <c r="D54" s="177" t="s">
        <v>1009</v>
      </c>
      <c r="E54" s="178">
        <v>47</v>
      </c>
      <c r="F54" s="179"/>
      <c r="G54" s="180">
        <f t="shared" si="7"/>
        <v>0</v>
      </c>
      <c r="H54" s="179"/>
      <c r="I54" s="180">
        <f t="shared" si="8"/>
        <v>0</v>
      </c>
      <c r="J54" s="179"/>
      <c r="K54" s="180">
        <f t="shared" si="9"/>
        <v>0</v>
      </c>
      <c r="L54" s="180">
        <v>21</v>
      </c>
      <c r="M54" s="180">
        <f t="shared" si="10"/>
        <v>0</v>
      </c>
      <c r="N54" s="178">
        <v>0</v>
      </c>
      <c r="O54" s="178">
        <f t="shared" si="11"/>
        <v>0</v>
      </c>
      <c r="P54" s="178">
        <v>0</v>
      </c>
      <c r="Q54" s="178">
        <f t="shared" si="12"/>
        <v>0</v>
      </c>
      <c r="R54" s="180"/>
      <c r="S54" s="180" t="s">
        <v>272</v>
      </c>
      <c r="T54" s="181" t="s">
        <v>291</v>
      </c>
      <c r="U54" s="158">
        <v>0.254</v>
      </c>
      <c r="V54" s="158">
        <f t="shared" si="13"/>
        <v>11.94</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8" t="s">
        <v>1060</v>
      </c>
      <c r="D55" s="269"/>
      <c r="E55" s="269"/>
      <c r="F55" s="269"/>
      <c r="G55" s="269"/>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453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3" x14ac:dyDescent="0.2">
      <c r="A56" s="154"/>
      <c r="B56" s="155"/>
      <c r="C56" s="277" t="s">
        <v>1061</v>
      </c>
      <c r="D56" s="278"/>
      <c r="E56" s="278"/>
      <c r="F56" s="278"/>
      <c r="G56" s="27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453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2">
        <v>37</v>
      </c>
      <c r="B57" s="183" t="s">
        <v>1062</v>
      </c>
      <c r="C57" s="194" t="s">
        <v>1063</v>
      </c>
      <c r="D57" s="184" t="s">
        <v>1009</v>
      </c>
      <c r="E57" s="185">
        <v>4</v>
      </c>
      <c r="F57" s="186"/>
      <c r="G57" s="187">
        <f>ROUND(E57*F57,2)</f>
        <v>0</v>
      </c>
      <c r="H57" s="186"/>
      <c r="I57" s="187">
        <f>ROUND(E57*H57,2)</f>
        <v>0</v>
      </c>
      <c r="J57" s="186"/>
      <c r="K57" s="187">
        <f>ROUND(E57*J57,2)</f>
        <v>0</v>
      </c>
      <c r="L57" s="187">
        <v>21</v>
      </c>
      <c r="M57" s="187">
        <f>G57*(1+L57/100)</f>
        <v>0</v>
      </c>
      <c r="N57" s="185">
        <v>0</v>
      </c>
      <c r="O57" s="185">
        <f>ROUND(E57*N57,2)</f>
        <v>0</v>
      </c>
      <c r="P57" s="185">
        <v>0</v>
      </c>
      <c r="Q57" s="185">
        <f>ROUND(E57*P57,2)</f>
        <v>0</v>
      </c>
      <c r="R57" s="187"/>
      <c r="S57" s="187" t="s">
        <v>272</v>
      </c>
      <c r="T57" s="188" t="s">
        <v>291</v>
      </c>
      <c r="U57" s="158">
        <v>0.57299999999999995</v>
      </c>
      <c r="V57" s="158">
        <f>ROUND(E57*U57,2)</f>
        <v>2.29</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5">
        <v>38</v>
      </c>
      <c r="B58" s="176" t="s">
        <v>1064</v>
      </c>
      <c r="C58" s="192" t="s">
        <v>1065</v>
      </c>
      <c r="D58" s="177" t="s">
        <v>1009</v>
      </c>
      <c r="E58" s="178">
        <v>4</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290</v>
      </c>
      <c r="T58" s="181" t="s">
        <v>291</v>
      </c>
      <c r="U58" s="158">
        <v>0</v>
      </c>
      <c r="V58" s="158">
        <f>ROUND(E58*U58,2)</f>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68" t="s">
        <v>1066</v>
      </c>
      <c r="D59" s="269"/>
      <c r="E59" s="269"/>
      <c r="F59" s="269"/>
      <c r="G59" s="269"/>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75">
        <v>39</v>
      </c>
      <c r="B60" s="176" t="s">
        <v>1067</v>
      </c>
      <c r="C60" s="192" t="s">
        <v>1068</v>
      </c>
      <c r="D60" s="177" t="s">
        <v>1009</v>
      </c>
      <c r="E60" s="178">
        <v>8</v>
      </c>
      <c r="F60" s="179"/>
      <c r="G60" s="180">
        <f>ROUND(E60*F60,2)</f>
        <v>0</v>
      </c>
      <c r="H60" s="179"/>
      <c r="I60" s="180">
        <f>ROUND(E60*H60,2)</f>
        <v>0</v>
      </c>
      <c r="J60" s="179"/>
      <c r="K60" s="180">
        <f>ROUND(E60*J60,2)</f>
        <v>0</v>
      </c>
      <c r="L60" s="180">
        <v>21</v>
      </c>
      <c r="M60" s="180">
        <f>G60*(1+L60/100)</f>
        <v>0</v>
      </c>
      <c r="N60" s="178">
        <v>0</v>
      </c>
      <c r="O60" s="178">
        <f>ROUND(E60*N60,2)</f>
        <v>0</v>
      </c>
      <c r="P60" s="178">
        <v>0</v>
      </c>
      <c r="Q60" s="178">
        <f>ROUND(E60*P60,2)</f>
        <v>0</v>
      </c>
      <c r="R60" s="180"/>
      <c r="S60" s="180" t="s">
        <v>272</v>
      </c>
      <c r="T60" s="181" t="s">
        <v>291</v>
      </c>
      <c r="U60" s="158">
        <v>0.14499999999999999</v>
      </c>
      <c r="V60" s="158">
        <f>ROUND(E60*U60,2)</f>
        <v>1.1599999999999999</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268" t="s">
        <v>1069</v>
      </c>
      <c r="D61" s="269"/>
      <c r="E61" s="269"/>
      <c r="F61" s="269"/>
      <c r="G61" s="269"/>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453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3" x14ac:dyDescent="0.2">
      <c r="A62" s="154"/>
      <c r="B62" s="155"/>
      <c r="C62" s="277" t="s">
        <v>1070</v>
      </c>
      <c r="D62" s="278"/>
      <c r="E62" s="278"/>
      <c r="F62" s="278"/>
      <c r="G62" s="27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453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40</v>
      </c>
      <c r="B63" s="183" t="s">
        <v>1071</v>
      </c>
      <c r="C63" s="194" t="s">
        <v>1072</v>
      </c>
      <c r="D63" s="184" t="s">
        <v>1009</v>
      </c>
      <c r="E63" s="185">
        <v>1</v>
      </c>
      <c r="F63" s="186"/>
      <c r="G63" s="187">
        <f>ROUND(E63*F63,2)</f>
        <v>0</v>
      </c>
      <c r="H63" s="186"/>
      <c r="I63" s="187">
        <f>ROUND(E63*H63,2)</f>
        <v>0</v>
      </c>
      <c r="J63" s="186"/>
      <c r="K63" s="187">
        <f>ROUND(E63*J63,2)</f>
        <v>0</v>
      </c>
      <c r="L63" s="187">
        <v>21</v>
      </c>
      <c r="M63" s="187">
        <f>G63*(1+L63/100)</f>
        <v>0</v>
      </c>
      <c r="N63" s="185">
        <v>0</v>
      </c>
      <c r="O63" s="185">
        <f>ROUND(E63*N63,2)</f>
        <v>0</v>
      </c>
      <c r="P63" s="185">
        <v>0</v>
      </c>
      <c r="Q63" s="185">
        <f>ROUND(E63*P63,2)</f>
        <v>0</v>
      </c>
      <c r="R63" s="187"/>
      <c r="S63" s="187" t="s">
        <v>290</v>
      </c>
      <c r="T63" s="188" t="s">
        <v>291</v>
      </c>
      <c r="U63" s="158">
        <v>0</v>
      </c>
      <c r="V63" s="158">
        <f>ROUND(E63*U63,2)</f>
        <v>0</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41</v>
      </c>
      <c r="B64" s="183" t="s">
        <v>1073</v>
      </c>
      <c r="C64" s="194" t="s">
        <v>1074</v>
      </c>
      <c r="D64" s="184" t="s">
        <v>1009</v>
      </c>
      <c r="E64" s="185">
        <v>3</v>
      </c>
      <c r="F64" s="186"/>
      <c r="G64" s="187">
        <f>ROUND(E64*F64,2)</f>
        <v>0</v>
      </c>
      <c r="H64" s="186"/>
      <c r="I64" s="187">
        <f>ROUND(E64*H64,2)</f>
        <v>0</v>
      </c>
      <c r="J64" s="186"/>
      <c r="K64" s="187">
        <f>ROUND(E64*J64,2)</f>
        <v>0</v>
      </c>
      <c r="L64" s="187">
        <v>21</v>
      </c>
      <c r="M64" s="187">
        <f>G64*(1+L64/100)</f>
        <v>0</v>
      </c>
      <c r="N64" s="185">
        <v>0</v>
      </c>
      <c r="O64" s="185">
        <f>ROUND(E64*N64,2)</f>
        <v>0</v>
      </c>
      <c r="P64" s="185">
        <v>0</v>
      </c>
      <c r="Q64" s="185">
        <f>ROUND(E64*P64,2)</f>
        <v>0</v>
      </c>
      <c r="R64" s="187"/>
      <c r="S64" s="187" t="s">
        <v>272</v>
      </c>
      <c r="T64" s="188" t="s">
        <v>291</v>
      </c>
      <c r="U64" s="158">
        <v>18.175000000000001</v>
      </c>
      <c r="V64" s="158">
        <f>ROUND(E64*U64,2)</f>
        <v>54.53</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5">
        <v>42</v>
      </c>
      <c r="B65" s="176" t="s">
        <v>1075</v>
      </c>
      <c r="C65" s="192" t="s">
        <v>1076</v>
      </c>
      <c r="D65" s="177" t="s">
        <v>1009</v>
      </c>
      <c r="E65" s="178">
        <v>1</v>
      </c>
      <c r="F65" s="179"/>
      <c r="G65" s="180">
        <f>ROUND(E65*F65,2)</f>
        <v>0</v>
      </c>
      <c r="H65" s="179"/>
      <c r="I65" s="180">
        <f>ROUND(E65*H65,2)</f>
        <v>0</v>
      </c>
      <c r="J65" s="179"/>
      <c r="K65" s="180">
        <f>ROUND(E65*J65,2)</f>
        <v>0</v>
      </c>
      <c r="L65" s="180">
        <v>21</v>
      </c>
      <c r="M65" s="180">
        <f>G65*(1+L65/100)</f>
        <v>0</v>
      </c>
      <c r="N65" s="178">
        <v>0</v>
      </c>
      <c r="O65" s="178">
        <f>ROUND(E65*N65,2)</f>
        <v>0</v>
      </c>
      <c r="P65" s="178">
        <v>0</v>
      </c>
      <c r="Q65" s="178">
        <f>ROUND(E65*P65,2)</f>
        <v>0</v>
      </c>
      <c r="R65" s="180"/>
      <c r="S65" s="180" t="s">
        <v>290</v>
      </c>
      <c r="T65" s="181" t="s">
        <v>291</v>
      </c>
      <c r="U65" s="158">
        <v>0</v>
      </c>
      <c r="V65" s="158">
        <f>ROUND(E65*U65,2)</f>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68" t="s">
        <v>1077</v>
      </c>
      <c r="D66" s="269"/>
      <c r="E66" s="269"/>
      <c r="F66" s="269"/>
      <c r="G66" s="269"/>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453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43</v>
      </c>
      <c r="B67" s="183" t="s">
        <v>1078</v>
      </c>
      <c r="C67" s="194" t="s">
        <v>1079</v>
      </c>
      <c r="D67" s="184" t="s">
        <v>1009</v>
      </c>
      <c r="E67" s="185">
        <v>1</v>
      </c>
      <c r="F67" s="186"/>
      <c r="G67" s="187">
        <f>ROUND(E67*F67,2)</f>
        <v>0</v>
      </c>
      <c r="H67" s="186"/>
      <c r="I67" s="187">
        <f>ROUND(E67*H67,2)</f>
        <v>0</v>
      </c>
      <c r="J67" s="186"/>
      <c r="K67" s="187">
        <f>ROUND(E67*J67,2)</f>
        <v>0</v>
      </c>
      <c r="L67" s="187">
        <v>21</v>
      </c>
      <c r="M67" s="187">
        <f>G67*(1+L67/100)</f>
        <v>0</v>
      </c>
      <c r="N67" s="185">
        <v>0</v>
      </c>
      <c r="O67" s="185">
        <f>ROUND(E67*N67,2)</f>
        <v>0</v>
      </c>
      <c r="P67" s="185">
        <v>0</v>
      </c>
      <c r="Q67" s="185">
        <f>ROUND(E67*P67,2)</f>
        <v>0</v>
      </c>
      <c r="R67" s="187"/>
      <c r="S67" s="187" t="s">
        <v>290</v>
      </c>
      <c r="T67" s="188" t="s">
        <v>291</v>
      </c>
      <c r="U67" s="158">
        <v>0</v>
      </c>
      <c r="V67" s="158">
        <f>ROUND(E67*U67,2)</f>
        <v>0</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44</v>
      </c>
      <c r="B68" s="176" t="s">
        <v>321</v>
      </c>
      <c r="C68" s="192" t="s">
        <v>1074</v>
      </c>
      <c r="D68" s="177" t="s">
        <v>1009</v>
      </c>
      <c r="E68" s="178">
        <v>1</v>
      </c>
      <c r="F68" s="179"/>
      <c r="G68" s="180">
        <f>ROUND(E68*F68,2)</f>
        <v>0</v>
      </c>
      <c r="H68" s="179"/>
      <c r="I68" s="180">
        <f>ROUND(E68*H68,2)</f>
        <v>0</v>
      </c>
      <c r="J68" s="179"/>
      <c r="K68" s="180">
        <f>ROUND(E68*J68,2)</f>
        <v>0</v>
      </c>
      <c r="L68" s="180">
        <v>21</v>
      </c>
      <c r="M68" s="180">
        <f>G68*(1+L68/100)</f>
        <v>0</v>
      </c>
      <c r="N68" s="178">
        <v>0</v>
      </c>
      <c r="O68" s="178">
        <f>ROUND(E68*N68,2)</f>
        <v>0</v>
      </c>
      <c r="P68" s="178">
        <v>0</v>
      </c>
      <c r="Q68" s="178">
        <f>ROUND(E68*P68,2)</f>
        <v>0</v>
      </c>
      <c r="R68" s="180"/>
      <c r="S68" s="180" t="s">
        <v>272</v>
      </c>
      <c r="T68" s="181" t="s">
        <v>291</v>
      </c>
      <c r="U68" s="158">
        <v>5.867</v>
      </c>
      <c r="V68" s="158">
        <f>ROUND(E68*U68,2)</f>
        <v>5.87</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8" t="s">
        <v>1080</v>
      </c>
      <c r="D69" s="269"/>
      <c r="E69" s="269"/>
      <c r="F69" s="269"/>
      <c r="G69" s="269"/>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453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ht="22.5" outlineLevel="1" x14ac:dyDescent="0.2">
      <c r="A70" s="175">
        <v>45</v>
      </c>
      <c r="B70" s="176" t="s">
        <v>608</v>
      </c>
      <c r="C70" s="192" t="s">
        <v>1081</v>
      </c>
      <c r="D70" s="177" t="s">
        <v>1009</v>
      </c>
      <c r="E70" s="178">
        <v>1</v>
      </c>
      <c r="F70" s="179"/>
      <c r="G70" s="180">
        <f>ROUND(E70*F70,2)</f>
        <v>0</v>
      </c>
      <c r="H70" s="179"/>
      <c r="I70" s="180">
        <f>ROUND(E70*H70,2)</f>
        <v>0</v>
      </c>
      <c r="J70" s="179"/>
      <c r="K70" s="180">
        <f>ROUND(E70*J70,2)</f>
        <v>0</v>
      </c>
      <c r="L70" s="180">
        <v>21</v>
      </c>
      <c r="M70" s="180">
        <f>G70*(1+L70/100)</f>
        <v>0</v>
      </c>
      <c r="N70" s="178">
        <v>0</v>
      </c>
      <c r="O70" s="178">
        <f>ROUND(E70*N70,2)</f>
        <v>0</v>
      </c>
      <c r="P70" s="178">
        <v>0</v>
      </c>
      <c r="Q70" s="178">
        <f>ROUND(E70*P70,2)</f>
        <v>0</v>
      </c>
      <c r="R70" s="180"/>
      <c r="S70" s="180" t="s">
        <v>272</v>
      </c>
      <c r="T70" s="181" t="s">
        <v>291</v>
      </c>
      <c r="U70" s="158">
        <v>2.3039999999999998</v>
      </c>
      <c r="V70" s="158">
        <f>ROUND(E70*U70,2)</f>
        <v>2.2999999999999998</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8" t="s">
        <v>1082</v>
      </c>
      <c r="D71" s="269"/>
      <c r="E71" s="269"/>
      <c r="F71" s="269"/>
      <c r="G71" s="269"/>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453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46</v>
      </c>
      <c r="B72" s="183" t="s">
        <v>1083</v>
      </c>
      <c r="C72" s="194" t="s">
        <v>1084</v>
      </c>
      <c r="D72" s="184" t="s">
        <v>1009</v>
      </c>
      <c r="E72" s="185">
        <v>1</v>
      </c>
      <c r="F72" s="186"/>
      <c r="G72" s="187">
        <f t="shared" ref="G72:G83" si="14">ROUND(E72*F72,2)</f>
        <v>0</v>
      </c>
      <c r="H72" s="186"/>
      <c r="I72" s="187">
        <f t="shared" ref="I72:I83" si="15">ROUND(E72*H72,2)</f>
        <v>0</v>
      </c>
      <c r="J72" s="186"/>
      <c r="K72" s="187">
        <f t="shared" ref="K72:K83" si="16">ROUND(E72*J72,2)</f>
        <v>0</v>
      </c>
      <c r="L72" s="187">
        <v>21</v>
      </c>
      <c r="M72" s="187">
        <f t="shared" ref="M72:M83" si="17">G72*(1+L72/100)</f>
        <v>0</v>
      </c>
      <c r="N72" s="185">
        <v>0</v>
      </c>
      <c r="O72" s="185">
        <f t="shared" ref="O72:O83" si="18">ROUND(E72*N72,2)</f>
        <v>0</v>
      </c>
      <c r="P72" s="185">
        <v>0</v>
      </c>
      <c r="Q72" s="185">
        <f t="shared" ref="Q72:Q83" si="19">ROUND(E72*P72,2)</f>
        <v>0</v>
      </c>
      <c r="R72" s="187"/>
      <c r="S72" s="187" t="s">
        <v>272</v>
      </c>
      <c r="T72" s="188" t="s">
        <v>291</v>
      </c>
      <c r="U72" s="158">
        <v>0.16500000000000001</v>
      </c>
      <c r="V72" s="158">
        <f t="shared" ref="V72:V83" si="20">ROUND(E72*U72,2)</f>
        <v>0.17</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47</v>
      </c>
      <c r="B73" s="183" t="s">
        <v>1085</v>
      </c>
      <c r="C73" s="194" t="s">
        <v>1086</v>
      </c>
      <c r="D73" s="184" t="s">
        <v>1009</v>
      </c>
      <c r="E73" s="185">
        <v>2</v>
      </c>
      <c r="F73" s="186"/>
      <c r="G73" s="187">
        <f t="shared" si="14"/>
        <v>0</v>
      </c>
      <c r="H73" s="186"/>
      <c r="I73" s="187">
        <f t="shared" si="15"/>
        <v>0</v>
      </c>
      <c r="J73" s="186"/>
      <c r="K73" s="187">
        <f t="shared" si="16"/>
        <v>0</v>
      </c>
      <c r="L73" s="187">
        <v>21</v>
      </c>
      <c r="M73" s="187">
        <f t="shared" si="17"/>
        <v>0</v>
      </c>
      <c r="N73" s="185">
        <v>0</v>
      </c>
      <c r="O73" s="185">
        <f t="shared" si="18"/>
        <v>0</v>
      </c>
      <c r="P73" s="185">
        <v>0</v>
      </c>
      <c r="Q73" s="185">
        <f t="shared" si="19"/>
        <v>0</v>
      </c>
      <c r="R73" s="187"/>
      <c r="S73" s="187" t="s">
        <v>272</v>
      </c>
      <c r="T73" s="188" t="s">
        <v>291</v>
      </c>
      <c r="U73" s="158">
        <v>0.20699999999999999</v>
      </c>
      <c r="V73" s="158">
        <f t="shared" si="20"/>
        <v>0.41</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48</v>
      </c>
      <c r="B74" s="183" t="s">
        <v>1087</v>
      </c>
      <c r="C74" s="194" t="s">
        <v>1088</v>
      </c>
      <c r="D74" s="184" t="s">
        <v>1009</v>
      </c>
      <c r="E74" s="185">
        <v>4</v>
      </c>
      <c r="F74" s="186"/>
      <c r="G74" s="187">
        <f t="shared" si="14"/>
        <v>0</v>
      </c>
      <c r="H74" s="186"/>
      <c r="I74" s="187">
        <f t="shared" si="15"/>
        <v>0</v>
      </c>
      <c r="J74" s="186"/>
      <c r="K74" s="187">
        <f t="shared" si="16"/>
        <v>0</v>
      </c>
      <c r="L74" s="187">
        <v>21</v>
      </c>
      <c r="M74" s="187">
        <f t="shared" si="17"/>
        <v>0</v>
      </c>
      <c r="N74" s="185">
        <v>0</v>
      </c>
      <c r="O74" s="185">
        <f t="shared" si="18"/>
        <v>0</v>
      </c>
      <c r="P74" s="185">
        <v>0</v>
      </c>
      <c r="Q74" s="185">
        <f t="shared" si="19"/>
        <v>0</v>
      </c>
      <c r="R74" s="187"/>
      <c r="S74" s="187" t="s">
        <v>272</v>
      </c>
      <c r="T74" s="188" t="s">
        <v>291</v>
      </c>
      <c r="U74" s="158">
        <v>0.22700000000000001</v>
      </c>
      <c r="V74" s="158">
        <f t="shared" si="20"/>
        <v>0.91</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49</v>
      </c>
      <c r="B75" s="183" t="s">
        <v>1089</v>
      </c>
      <c r="C75" s="194" t="s">
        <v>1090</v>
      </c>
      <c r="D75" s="184" t="s">
        <v>1009</v>
      </c>
      <c r="E75" s="185">
        <v>1</v>
      </c>
      <c r="F75" s="186"/>
      <c r="G75" s="187">
        <f t="shared" si="14"/>
        <v>0</v>
      </c>
      <c r="H75" s="186"/>
      <c r="I75" s="187">
        <f t="shared" si="15"/>
        <v>0</v>
      </c>
      <c r="J75" s="186"/>
      <c r="K75" s="187">
        <f t="shared" si="16"/>
        <v>0</v>
      </c>
      <c r="L75" s="187">
        <v>21</v>
      </c>
      <c r="M75" s="187">
        <f t="shared" si="17"/>
        <v>0</v>
      </c>
      <c r="N75" s="185">
        <v>0</v>
      </c>
      <c r="O75" s="185">
        <f t="shared" si="18"/>
        <v>0</v>
      </c>
      <c r="P75" s="185">
        <v>0</v>
      </c>
      <c r="Q75" s="185">
        <f t="shared" si="19"/>
        <v>0</v>
      </c>
      <c r="R75" s="187"/>
      <c r="S75" s="187" t="s">
        <v>272</v>
      </c>
      <c r="T75" s="188" t="s">
        <v>291</v>
      </c>
      <c r="U75" s="158">
        <v>0.26900000000000002</v>
      </c>
      <c r="V75" s="158">
        <f t="shared" si="20"/>
        <v>0.27</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ht="22.5" outlineLevel="1" x14ac:dyDescent="0.2">
      <c r="A76" s="182">
        <v>50</v>
      </c>
      <c r="B76" s="183" t="s">
        <v>1091</v>
      </c>
      <c r="C76" s="194" t="s">
        <v>1092</v>
      </c>
      <c r="D76" s="184" t="s">
        <v>1009</v>
      </c>
      <c r="E76" s="185">
        <v>1</v>
      </c>
      <c r="F76" s="186"/>
      <c r="G76" s="187">
        <f t="shared" si="14"/>
        <v>0</v>
      </c>
      <c r="H76" s="186"/>
      <c r="I76" s="187">
        <f t="shared" si="15"/>
        <v>0</v>
      </c>
      <c r="J76" s="186"/>
      <c r="K76" s="187">
        <f t="shared" si="16"/>
        <v>0</v>
      </c>
      <c r="L76" s="187">
        <v>21</v>
      </c>
      <c r="M76" s="187">
        <f t="shared" si="17"/>
        <v>0</v>
      </c>
      <c r="N76" s="185">
        <v>0</v>
      </c>
      <c r="O76" s="185">
        <f t="shared" si="18"/>
        <v>0</v>
      </c>
      <c r="P76" s="185">
        <v>0</v>
      </c>
      <c r="Q76" s="185">
        <f t="shared" si="19"/>
        <v>0</v>
      </c>
      <c r="R76" s="187"/>
      <c r="S76" s="187" t="s">
        <v>290</v>
      </c>
      <c r="T76" s="188" t="s">
        <v>291</v>
      </c>
      <c r="U76" s="158">
        <v>0</v>
      </c>
      <c r="V76" s="158">
        <f t="shared" si="20"/>
        <v>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82">
        <v>51</v>
      </c>
      <c r="B77" s="183" t="s">
        <v>1093</v>
      </c>
      <c r="C77" s="194" t="s">
        <v>1094</v>
      </c>
      <c r="D77" s="184" t="s">
        <v>1009</v>
      </c>
      <c r="E77" s="185">
        <v>1</v>
      </c>
      <c r="F77" s="186"/>
      <c r="G77" s="187">
        <f t="shared" si="14"/>
        <v>0</v>
      </c>
      <c r="H77" s="186"/>
      <c r="I77" s="187">
        <f t="shared" si="15"/>
        <v>0</v>
      </c>
      <c r="J77" s="186"/>
      <c r="K77" s="187">
        <f t="shared" si="16"/>
        <v>0</v>
      </c>
      <c r="L77" s="187">
        <v>21</v>
      </c>
      <c r="M77" s="187">
        <f t="shared" si="17"/>
        <v>0</v>
      </c>
      <c r="N77" s="185">
        <v>0</v>
      </c>
      <c r="O77" s="185">
        <f t="shared" si="18"/>
        <v>0</v>
      </c>
      <c r="P77" s="185">
        <v>0</v>
      </c>
      <c r="Q77" s="185">
        <f t="shared" si="19"/>
        <v>0</v>
      </c>
      <c r="R77" s="187"/>
      <c r="S77" s="187" t="s">
        <v>272</v>
      </c>
      <c r="T77" s="188" t="s">
        <v>291</v>
      </c>
      <c r="U77" s="158">
        <v>6.9</v>
      </c>
      <c r="V77" s="158">
        <f t="shared" si="20"/>
        <v>6.9</v>
      </c>
      <c r="W77" s="158"/>
      <c r="X77" s="158" t="s">
        <v>273</v>
      </c>
      <c r="Y77" s="158" t="s">
        <v>274</v>
      </c>
      <c r="Z77" s="147"/>
      <c r="AA77" s="147"/>
      <c r="AB77" s="147"/>
      <c r="AC77" s="147"/>
      <c r="AD77" s="147"/>
      <c r="AE77" s="147"/>
      <c r="AF77" s="147"/>
      <c r="AG77" s="147" t="s">
        <v>983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82">
        <v>52</v>
      </c>
      <c r="B78" s="183" t="s">
        <v>1093</v>
      </c>
      <c r="C78" s="194" t="s">
        <v>1094</v>
      </c>
      <c r="D78" s="184" t="s">
        <v>1009</v>
      </c>
      <c r="E78" s="185">
        <v>1</v>
      </c>
      <c r="F78" s="186"/>
      <c r="G78" s="187">
        <f t="shared" si="14"/>
        <v>0</v>
      </c>
      <c r="H78" s="186"/>
      <c r="I78" s="187">
        <f t="shared" si="15"/>
        <v>0</v>
      </c>
      <c r="J78" s="186"/>
      <c r="K78" s="187">
        <f t="shared" si="16"/>
        <v>0</v>
      </c>
      <c r="L78" s="187">
        <v>21</v>
      </c>
      <c r="M78" s="187">
        <f t="shared" si="17"/>
        <v>0</v>
      </c>
      <c r="N78" s="185">
        <v>0</v>
      </c>
      <c r="O78" s="185">
        <f t="shared" si="18"/>
        <v>0</v>
      </c>
      <c r="P78" s="185">
        <v>0</v>
      </c>
      <c r="Q78" s="185">
        <f t="shared" si="19"/>
        <v>0</v>
      </c>
      <c r="R78" s="187"/>
      <c r="S78" s="187" t="s">
        <v>272</v>
      </c>
      <c r="T78" s="188" t="s">
        <v>291</v>
      </c>
      <c r="U78" s="158">
        <v>6.9</v>
      </c>
      <c r="V78" s="158">
        <f t="shared" si="20"/>
        <v>6.9</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2">
        <v>53</v>
      </c>
      <c r="B79" s="183" t="s">
        <v>1095</v>
      </c>
      <c r="C79" s="194" t="s">
        <v>1096</v>
      </c>
      <c r="D79" s="184" t="s">
        <v>1009</v>
      </c>
      <c r="E79" s="185">
        <v>1</v>
      </c>
      <c r="F79" s="186"/>
      <c r="G79" s="187">
        <f t="shared" si="14"/>
        <v>0</v>
      </c>
      <c r="H79" s="186"/>
      <c r="I79" s="187">
        <f t="shared" si="15"/>
        <v>0</v>
      </c>
      <c r="J79" s="186"/>
      <c r="K79" s="187">
        <f t="shared" si="16"/>
        <v>0</v>
      </c>
      <c r="L79" s="187">
        <v>21</v>
      </c>
      <c r="M79" s="187">
        <f t="shared" si="17"/>
        <v>0</v>
      </c>
      <c r="N79" s="185">
        <v>0</v>
      </c>
      <c r="O79" s="185">
        <f t="shared" si="18"/>
        <v>0</v>
      </c>
      <c r="P79" s="185">
        <v>0</v>
      </c>
      <c r="Q79" s="185">
        <f t="shared" si="19"/>
        <v>0</v>
      </c>
      <c r="R79" s="187"/>
      <c r="S79" s="187" t="s">
        <v>272</v>
      </c>
      <c r="T79" s="188" t="s">
        <v>291</v>
      </c>
      <c r="U79" s="158">
        <v>0.26600000000000001</v>
      </c>
      <c r="V79" s="158">
        <f t="shared" si="20"/>
        <v>0.27</v>
      </c>
      <c r="W79" s="158"/>
      <c r="X79" s="158" t="s">
        <v>273</v>
      </c>
      <c r="Y79" s="158" t="s">
        <v>274</v>
      </c>
      <c r="Z79" s="147"/>
      <c r="AA79" s="147"/>
      <c r="AB79" s="147"/>
      <c r="AC79" s="147"/>
      <c r="AD79" s="147"/>
      <c r="AE79" s="147"/>
      <c r="AF79" s="147"/>
      <c r="AG79" s="147" t="s">
        <v>983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54</v>
      </c>
      <c r="B80" s="183" t="s">
        <v>1097</v>
      </c>
      <c r="C80" s="194" t="s">
        <v>1098</v>
      </c>
      <c r="D80" s="184" t="s">
        <v>1009</v>
      </c>
      <c r="E80" s="185">
        <v>2</v>
      </c>
      <c r="F80" s="186"/>
      <c r="G80" s="187">
        <f t="shared" si="14"/>
        <v>0</v>
      </c>
      <c r="H80" s="186"/>
      <c r="I80" s="187">
        <f t="shared" si="15"/>
        <v>0</v>
      </c>
      <c r="J80" s="186"/>
      <c r="K80" s="187">
        <f t="shared" si="16"/>
        <v>0</v>
      </c>
      <c r="L80" s="187">
        <v>21</v>
      </c>
      <c r="M80" s="187">
        <f t="shared" si="17"/>
        <v>0</v>
      </c>
      <c r="N80" s="185">
        <v>0</v>
      </c>
      <c r="O80" s="185">
        <f t="shared" si="18"/>
        <v>0</v>
      </c>
      <c r="P80" s="185">
        <v>0</v>
      </c>
      <c r="Q80" s="185">
        <f t="shared" si="19"/>
        <v>0</v>
      </c>
      <c r="R80" s="187"/>
      <c r="S80" s="187" t="s">
        <v>272</v>
      </c>
      <c r="T80" s="188" t="s">
        <v>291</v>
      </c>
      <c r="U80" s="158">
        <v>0.37</v>
      </c>
      <c r="V80" s="158">
        <f t="shared" si="20"/>
        <v>0.74</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55</v>
      </c>
      <c r="B81" s="183" t="s">
        <v>1030</v>
      </c>
      <c r="C81" s="194" t="s">
        <v>1031</v>
      </c>
      <c r="D81" s="184" t="s">
        <v>1032</v>
      </c>
      <c r="E81" s="185">
        <v>10</v>
      </c>
      <c r="F81" s="186"/>
      <c r="G81" s="187">
        <f t="shared" si="14"/>
        <v>0</v>
      </c>
      <c r="H81" s="186"/>
      <c r="I81" s="187">
        <f t="shared" si="15"/>
        <v>0</v>
      </c>
      <c r="J81" s="186"/>
      <c r="K81" s="187">
        <f t="shared" si="16"/>
        <v>0</v>
      </c>
      <c r="L81" s="187">
        <v>21</v>
      </c>
      <c r="M81" s="187">
        <f t="shared" si="17"/>
        <v>0</v>
      </c>
      <c r="N81" s="185">
        <v>0</v>
      </c>
      <c r="O81" s="185">
        <f t="shared" si="18"/>
        <v>0</v>
      </c>
      <c r="P81" s="185">
        <v>0</v>
      </c>
      <c r="Q81" s="185">
        <f t="shared" si="19"/>
        <v>0</v>
      </c>
      <c r="R81" s="187"/>
      <c r="S81" s="187" t="s">
        <v>272</v>
      </c>
      <c r="T81" s="188" t="s">
        <v>291</v>
      </c>
      <c r="U81" s="158">
        <v>1</v>
      </c>
      <c r="V81" s="158">
        <f t="shared" si="20"/>
        <v>10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2">
        <v>56</v>
      </c>
      <c r="B82" s="183" t="s">
        <v>341</v>
      </c>
      <c r="C82" s="194" t="s">
        <v>1099</v>
      </c>
      <c r="D82" s="184" t="s">
        <v>1100</v>
      </c>
      <c r="E82" s="185">
        <v>1</v>
      </c>
      <c r="F82" s="186"/>
      <c r="G82" s="187">
        <f t="shared" si="14"/>
        <v>0</v>
      </c>
      <c r="H82" s="186"/>
      <c r="I82" s="187">
        <f t="shared" si="15"/>
        <v>0</v>
      </c>
      <c r="J82" s="186"/>
      <c r="K82" s="187">
        <f t="shared" si="16"/>
        <v>0</v>
      </c>
      <c r="L82" s="187">
        <v>21</v>
      </c>
      <c r="M82" s="187">
        <f t="shared" si="17"/>
        <v>0</v>
      </c>
      <c r="N82" s="185">
        <v>0</v>
      </c>
      <c r="O82" s="185">
        <f t="shared" si="18"/>
        <v>0</v>
      </c>
      <c r="P82" s="185">
        <v>0</v>
      </c>
      <c r="Q82" s="185">
        <f t="shared" si="19"/>
        <v>0</v>
      </c>
      <c r="R82" s="187"/>
      <c r="S82" s="187" t="s">
        <v>272</v>
      </c>
      <c r="T82" s="188" t="s">
        <v>291</v>
      </c>
      <c r="U82" s="158">
        <v>0.61199999999999999</v>
      </c>
      <c r="V82" s="158">
        <f t="shared" si="20"/>
        <v>0.61</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82">
        <v>57</v>
      </c>
      <c r="B83" s="183" t="s">
        <v>1101</v>
      </c>
      <c r="C83" s="194" t="s">
        <v>1102</v>
      </c>
      <c r="D83" s="184" t="s">
        <v>0</v>
      </c>
      <c r="E83" s="185">
        <v>1.3</v>
      </c>
      <c r="F83" s="186"/>
      <c r="G83" s="187">
        <f t="shared" si="14"/>
        <v>0</v>
      </c>
      <c r="H83" s="186"/>
      <c r="I83" s="187">
        <f t="shared" si="15"/>
        <v>0</v>
      </c>
      <c r="J83" s="186"/>
      <c r="K83" s="187">
        <f t="shared" si="16"/>
        <v>0</v>
      </c>
      <c r="L83" s="187">
        <v>21</v>
      </c>
      <c r="M83" s="187">
        <f t="shared" si="17"/>
        <v>0</v>
      </c>
      <c r="N83" s="185">
        <v>0</v>
      </c>
      <c r="O83" s="185">
        <f t="shared" si="18"/>
        <v>0</v>
      </c>
      <c r="P83" s="185">
        <v>0</v>
      </c>
      <c r="Q83" s="185">
        <f t="shared" si="19"/>
        <v>0</v>
      </c>
      <c r="R83" s="187"/>
      <c r="S83" s="187" t="s">
        <v>272</v>
      </c>
      <c r="T83" s="188" t="s">
        <v>291</v>
      </c>
      <c r="U83" s="158">
        <v>0</v>
      </c>
      <c r="V83" s="158">
        <f t="shared" si="20"/>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x14ac:dyDescent="0.2">
      <c r="A84" s="150" t="s">
        <v>266</v>
      </c>
      <c r="B84" s="151" t="s">
        <v>132</v>
      </c>
      <c r="C84" s="198" t="s">
        <v>184</v>
      </c>
      <c r="D84" s="171"/>
      <c r="E84" s="172"/>
      <c r="F84" s="173"/>
      <c r="G84" s="173">
        <f>SUMIF(AG85:AG165,"&lt;&gt;NOR",G85:G165)</f>
        <v>0</v>
      </c>
      <c r="H84" s="173"/>
      <c r="I84" s="173">
        <f>SUM(I85:I165)</f>
        <v>0</v>
      </c>
      <c r="J84" s="173"/>
      <c r="K84" s="173">
        <f>SUM(K85:K165)</f>
        <v>0</v>
      </c>
      <c r="L84" s="173"/>
      <c r="M84" s="173">
        <f>SUM(M85:M165)</f>
        <v>0</v>
      </c>
      <c r="N84" s="172"/>
      <c r="O84" s="172">
        <f>SUM(O85:O165)</f>
        <v>0</v>
      </c>
      <c r="P84" s="172"/>
      <c r="Q84" s="172">
        <f>SUM(Q85:Q165)</f>
        <v>0</v>
      </c>
      <c r="R84" s="173"/>
      <c r="S84" s="173"/>
      <c r="T84" s="174"/>
      <c r="U84" s="164"/>
      <c r="V84" s="164">
        <f>SUM(V85:V165)</f>
        <v>1101.22</v>
      </c>
      <c r="W84" s="164"/>
      <c r="X84" s="164"/>
      <c r="Y84" s="164"/>
      <c r="AG84" t="s">
        <v>267</v>
      </c>
    </row>
    <row r="85" spans="1:60" outlineLevel="1" x14ac:dyDescent="0.2">
      <c r="A85" s="154"/>
      <c r="B85" s="155"/>
      <c r="C85" s="268" t="s">
        <v>1103</v>
      </c>
      <c r="D85" s="269"/>
      <c r="E85" s="269"/>
      <c r="F85" s="269"/>
      <c r="G85" s="269"/>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277" t="s">
        <v>1104</v>
      </c>
      <c r="D86" s="278"/>
      <c r="E86" s="278"/>
      <c r="F86" s="278"/>
      <c r="G86" s="27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453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2">
        <v>58</v>
      </c>
      <c r="B87" s="183" t="s">
        <v>1105</v>
      </c>
      <c r="C87" s="194" t="s">
        <v>1106</v>
      </c>
      <c r="D87" s="184"/>
      <c r="E87" s="185">
        <v>0</v>
      </c>
      <c r="F87" s="186"/>
      <c r="G87" s="187">
        <f>ROUND(E87*F87,2)</f>
        <v>0</v>
      </c>
      <c r="H87" s="186"/>
      <c r="I87" s="187">
        <f>ROUND(E87*H87,2)</f>
        <v>0</v>
      </c>
      <c r="J87" s="186"/>
      <c r="K87" s="187">
        <f>ROUND(E87*J87,2)</f>
        <v>0</v>
      </c>
      <c r="L87" s="187">
        <v>21</v>
      </c>
      <c r="M87" s="187">
        <f>G87*(1+L87/100)</f>
        <v>0</v>
      </c>
      <c r="N87" s="185">
        <v>0</v>
      </c>
      <c r="O87" s="185">
        <f>ROUND(E87*N87,2)</f>
        <v>0</v>
      </c>
      <c r="P87" s="185">
        <v>0</v>
      </c>
      <c r="Q87" s="185">
        <f>ROUND(E87*P87,2)</f>
        <v>0</v>
      </c>
      <c r="R87" s="187"/>
      <c r="S87" s="187" t="s">
        <v>272</v>
      </c>
      <c r="T87" s="188" t="s">
        <v>291</v>
      </c>
      <c r="U87" s="158">
        <v>0.28499999999999998</v>
      </c>
      <c r="V87" s="158">
        <f>ROUND(E87*U87,2)</f>
        <v>0</v>
      </c>
      <c r="W87" s="158"/>
      <c r="X87" s="158" t="s">
        <v>273</v>
      </c>
      <c r="Y87" s="158" t="s">
        <v>274</v>
      </c>
      <c r="Z87" s="147"/>
      <c r="AA87" s="147"/>
      <c r="AB87" s="147"/>
      <c r="AC87" s="147"/>
      <c r="AD87" s="147"/>
      <c r="AE87" s="147"/>
      <c r="AF87" s="147"/>
      <c r="AG87" s="147" t="s">
        <v>983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82">
        <v>59</v>
      </c>
      <c r="B88" s="183" t="s">
        <v>1107</v>
      </c>
      <c r="C88" s="194" t="s">
        <v>2016</v>
      </c>
      <c r="D88" s="184" t="s">
        <v>1009</v>
      </c>
      <c r="E88" s="185">
        <v>10</v>
      </c>
      <c r="F88" s="186"/>
      <c r="G88" s="187">
        <f>ROUND(E88*F88,2)</f>
        <v>0</v>
      </c>
      <c r="H88" s="186"/>
      <c r="I88" s="187">
        <f>ROUND(E88*H88,2)</f>
        <v>0</v>
      </c>
      <c r="J88" s="186"/>
      <c r="K88" s="187">
        <f>ROUND(E88*J88,2)</f>
        <v>0</v>
      </c>
      <c r="L88" s="187">
        <v>21</v>
      </c>
      <c r="M88" s="187">
        <f>G88*(1+L88/100)</f>
        <v>0</v>
      </c>
      <c r="N88" s="185">
        <v>0</v>
      </c>
      <c r="O88" s="185">
        <f>ROUND(E88*N88,2)</f>
        <v>0</v>
      </c>
      <c r="P88" s="185">
        <v>0</v>
      </c>
      <c r="Q88" s="185">
        <f>ROUND(E88*P88,2)</f>
        <v>0</v>
      </c>
      <c r="R88" s="187"/>
      <c r="S88" s="187" t="s">
        <v>272</v>
      </c>
      <c r="T88" s="188" t="s">
        <v>291</v>
      </c>
      <c r="U88" s="158">
        <v>16.579999999999998</v>
      </c>
      <c r="V88" s="158">
        <f>ROUND(E88*U88,2)</f>
        <v>165.8</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60</v>
      </c>
      <c r="B89" s="183" t="s">
        <v>1108</v>
      </c>
      <c r="C89" s="194" t="s">
        <v>1109</v>
      </c>
      <c r="D89" s="184" t="s">
        <v>1009</v>
      </c>
      <c r="E89" s="185">
        <v>10</v>
      </c>
      <c r="F89" s="186"/>
      <c r="G89" s="187">
        <f>ROUND(E89*F89,2)</f>
        <v>0</v>
      </c>
      <c r="H89" s="186"/>
      <c r="I89" s="187">
        <f>ROUND(E89*H89,2)</f>
        <v>0</v>
      </c>
      <c r="J89" s="186"/>
      <c r="K89" s="187">
        <f>ROUND(E89*J89,2)</f>
        <v>0</v>
      </c>
      <c r="L89" s="187">
        <v>21</v>
      </c>
      <c r="M89" s="187">
        <f>G89*(1+L89/100)</f>
        <v>0</v>
      </c>
      <c r="N89" s="185">
        <v>0</v>
      </c>
      <c r="O89" s="185">
        <f>ROUND(E89*N89,2)</f>
        <v>0</v>
      </c>
      <c r="P89" s="185">
        <v>0</v>
      </c>
      <c r="Q89" s="185">
        <f>ROUND(E89*P89,2)</f>
        <v>0</v>
      </c>
      <c r="R89" s="187"/>
      <c r="S89" s="187" t="s">
        <v>272</v>
      </c>
      <c r="T89" s="188" t="s">
        <v>291</v>
      </c>
      <c r="U89" s="158">
        <v>0.93300000000000005</v>
      </c>
      <c r="V89" s="158">
        <f>ROUND(E89*U89,2)</f>
        <v>9.33</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61</v>
      </c>
      <c r="B90" s="183" t="s">
        <v>538</v>
      </c>
      <c r="C90" s="194" t="s">
        <v>1110</v>
      </c>
      <c r="D90" s="184" t="s">
        <v>1009</v>
      </c>
      <c r="E90" s="185">
        <v>10</v>
      </c>
      <c r="F90" s="186"/>
      <c r="G90" s="187">
        <f>ROUND(E90*F90,2)</f>
        <v>0</v>
      </c>
      <c r="H90" s="186"/>
      <c r="I90" s="187">
        <f>ROUND(E90*H90,2)</f>
        <v>0</v>
      </c>
      <c r="J90" s="186"/>
      <c r="K90" s="187">
        <f>ROUND(E90*J90,2)</f>
        <v>0</v>
      </c>
      <c r="L90" s="187">
        <v>21</v>
      </c>
      <c r="M90" s="187">
        <f>G90*(1+L90/100)</f>
        <v>0</v>
      </c>
      <c r="N90" s="185">
        <v>0</v>
      </c>
      <c r="O90" s="185">
        <f>ROUND(E90*N90,2)</f>
        <v>0</v>
      </c>
      <c r="P90" s="185">
        <v>0</v>
      </c>
      <c r="Q90" s="185">
        <f>ROUND(E90*P90,2)</f>
        <v>0</v>
      </c>
      <c r="R90" s="187"/>
      <c r="S90" s="187" t="s">
        <v>272</v>
      </c>
      <c r="T90" s="188" t="s">
        <v>291</v>
      </c>
      <c r="U90" s="158">
        <v>1.0999999999999999E-2</v>
      </c>
      <c r="V90" s="158">
        <f>ROUND(E90*U90,2)</f>
        <v>0.11</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75">
        <v>62</v>
      </c>
      <c r="B91" s="176" t="s">
        <v>1107</v>
      </c>
      <c r="C91" s="192" t="s">
        <v>1199</v>
      </c>
      <c r="D91" s="177" t="s">
        <v>1009</v>
      </c>
      <c r="E91" s="178">
        <v>10</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c r="S91" s="180" t="s">
        <v>272</v>
      </c>
      <c r="T91" s="181" t="s">
        <v>291</v>
      </c>
      <c r="U91" s="158">
        <v>16.579999999999998</v>
      </c>
      <c r="V91" s="158">
        <f>ROUND(E91*U91,2)</f>
        <v>165.8</v>
      </c>
      <c r="W91" s="158"/>
      <c r="X91" s="158" t="s">
        <v>273</v>
      </c>
      <c r="Y91" s="158" t="s">
        <v>274</v>
      </c>
      <c r="Z91" s="147"/>
      <c r="AA91" s="147"/>
      <c r="AB91" s="147"/>
      <c r="AC91" s="147"/>
      <c r="AD91" s="147"/>
      <c r="AE91" s="147"/>
      <c r="AF91" s="147"/>
      <c r="AG91" s="147" t="s">
        <v>983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8" t="s">
        <v>1111</v>
      </c>
      <c r="D92" s="269"/>
      <c r="E92" s="269"/>
      <c r="F92" s="269"/>
      <c r="G92" s="269"/>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453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ht="22.5" outlineLevel="1" x14ac:dyDescent="0.2">
      <c r="A93" s="182">
        <v>63</v>
      </c>
      <c r="B93" s="183" t="s">
        <v>1107</v>
      </c>
      <c r="C93" s="194" t="s">
        <v>2017</v>
      </c>
      <c r="D93" s="184" t="s">
        <v>1009</v>
      </c>
      <c r="E93" s="185">
        <v>10</v>
      </c>
      <c r="F93" s="186"/>
      <c r="G93" s="187">
        <f>ROUND(E93*F93,2)</f>
        <v>0</v>
      </c>
      <c r="H93" s="186"/>
      <c r="I93" s="187">
        <f>ROUND(E93*H93,2)</f>
        <v>0</v>
      </c>
      <c r="J93" s="186"/>
      <c r="K93" s="187">
        <f>ROUND(E93*J93,2)</f>
        <v>0</v>
      </c>
      <c r="L93" s="187">
        <v>21</v>
      </c>
      <c r="M93" s="187">
        <f>G93*(1+L93/100)</f>
        <v>0</v>
      </c>
      <c r="N93" s="185">
        <v>0</v>
      </c>
      <c r="O93" s="185">
        <f>ROUND(E93*N93,2)</f>
        <v>0</v>
      </c>
      <c r="P93" s="185">
        <v>0</v>
      </c>
      <c r="Q93" s="185">
        <f>ROUND(E93*P93,2)</f>
        <v>0</v>
      </c>
      <c r="R93" s="187"/>
      <c r="S93" s="187" t="s">
        <v>272</v>
      </c>
      <c r="T93" s="188" t="s">
        <v>291</v>
      </c>
      <c r="U93" s="158">
        <v>16.579999999999998</v>
      </c>
      <c r="V93" s="158">
        <f>ROUND(E93*U93,2)</f>
        <v>165.8</v>
      </c>
      <c r="W93" s="158"/>
      <c r="X93" s="158" t="s">
        <v>273</v>
      </c>
      <c r="Y93" s="158" t="s">
        <v>274</v>
      </c>
      <c r="Z93" s="147"/>
      <c r="AA93" s="147"/>
      <c r="AB93" s="147"/>
      <c r="AC93" s="147"/>
      <c r="AD93" s="147"/>
      <c r="AE93" s="147"/>
      <c r="AF93" s="147"/>
      <c r="AG93" s="147" t="s">
        <v>983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82">
        <v>64</v>
      </c>
      <c r="B94" s="183" t="s">
        <v>1107</v>
      </c>
      <c r="C94" s="194" t="s">
        <v>1203</v>
      </c>
      <c r="D94" s="184" t="s">
        <v>1009</v>
      </c>
      <c r="E94" s="185">
        <v>20</v>
      </c>
      <c r="F94" s="186"/>
      <c r="G94" s="187">
        <f>ROUND(E94*F94,2)</f>
        <v>0</v>
      </c>
      <c r="H94" s="186"/>
      <c r="I94" s="187">
        <f>ROUND(E94*H94,2)</f>
        <v>0</v>
      </c>
      <c r="J94" s="186"/>
      <c r="K94" s="187">
        <f>ROUND(E94*J94,2)</f>
        <v>0</v>
      </c>
      <c r="L94" s="187">
        <v>21</v>
      </c>
      <c r="M94" s="187">
        <f>G94*(1+L94/100)</f>
        <v>0</v>
      </c>
      <c r="N94" s="185">
        <v>0</v>
      </c>
      <c r="O94" s="185">
        <f>ROUND(E94*N94,2)</f>
        <v>0</v>
      </c>
      <c r="P94" s="185">
        <v>0</v>
      </c>
      <c r="Q94" s="185">
        <f>ROUND(E94*P94,2)</f>
        <v>0</v>
      </c>
      <c r="R94" s="187"/>
      <c r="S94" s="187" t="s">
        <v>272</v>
      </c>
      <c r="T94" s="188" t="s">
        <v>291</v>
      </c>
      <c r="U94" s="158">
        <v>16.579999999999998</v>
      </c>
      <c r="V94" s="158">
        <f>ROUND(E94*U94,2)</f>
        <v>331.6</v>
      </c>
      <c r="W94" s="158"/>
      <c r="X94" s="158" t="s">
        <v>273</v>
      </c>
      <c r="Y94" s="158" t="s">
        <v>274</v>
      </c>
      <c r="Z94" s="147"/>
      <c r="AA94" s="147"/>
      <c r="AB94" s="147"/>
      <c r="AC94" s="147"/>
      <c r="AD94" s="147"/>
      <c r="AE94" s="147"/>
      <c r="AF94" s="147"/>
      <c r="AG94" s="147" t="s">
        <v>983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82">
        <v>65</v>
      </c>
      <c r="B95" s="183" t="s">
        <v>1112</v>
      </c>
      <c r="C95" s="194" t="s">
        <v>1113</v>
      </c>
      <c r="D95" s="184" t="s">
        <v>1009</v>
      </c>
      <c r="E95" s="185">
        <v>10</v>
      </c>
      <c r="F95" s="186"/>
      <c r="G95" s="187">
        <f>ROUND(E95*F95,2)</f>
        <v>0</v>
      </c>
      <c r="H95" s="186"/>
      <c r="I95" s="187">
        <f>ROUND(E95*H95,2)</f>
        <v>0</v>
      </c>
      <c r="J95" s="186"/>
      <c r="K95" s="187">
        <f>ROUND(E95*J95,2)</f>
        <v>0</v>
      </c>
      <c r="L95" s="187">
        <v>21</v>
      </c>
      <c r="M95" s="187">
        <f>G95*(1+L95/100)</f>
        <v>0</v>
      </c>
      <c r="N95" s="185">
        <v>0</v>
      </c>
      <c r="O95" s="185">
        <f>ROUND(E95*N95,2)</f>
        <v>0</v>
      </c>
      <c r="P95" s="185">
        <v>0</v>
      </c>
      <c r="Q95" s="185">
        <f>ROUND(E95*P95,2)</f>
        <v>0</v>
      </c>
      <c r="R95" s="187"/>
      <c r="S95" s="187" t="s">
        <v>272</v>
      </c>
      <c r="T95" s="188" t="s">
        <v>291</v>
      </c>
      <c r="U95" s="158">
        <v>1.575</v>
      </c>
      <c r="V95" s="158">
        <f>ROUND(E95*U95,2)</f>
        <v>15.75</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66</v>
      </c>
      <c r="B96" s="183" t="s">
        <v>1114</v>
      </c>
      <c r="C96" s="194" t="s">
        <v>1115</v>
      </c>
      <c r="D96" s="184" t="s">
        <v>1009</v>
      </c>
      <c r="E96" s="185">
        <v>10</v>
      </c>
      <c r="F96" s="186"/>
      <c r="G96" s="187">
        <f>ROUND(E96*F96,2)</f>
        <v>0</v>
      </c>
      <c r="H96" s="186"/>
      <c r="I96" s="187">
        <f>ROUND(E96*H96,2)</f>
        <v>0</v>
      </c>
      <c r="J96" s="186"/>
      <c r="K96" s="187">
        <f>ROUND(E96*J96,2)</f>
        <v>0</v>
      </c>
      <c r="L96" s="187">
        <v>21</v>
      </c>
      <c r="M96" s="187">
        <f>G96*(1+L96/100)</f>
        <v>0</v>
      </c>
      <c r="N96" s="185">
        <v>0</v>
      </c>
      <c r="O96" s="185">
        <f>ROUND(E96*N96,2)</f>
        <v>0</v>
      </c>
      <c r="P96" s="185">
        <v>0</v>
      </c>
      <c r="Q96" s="185">
        <f>ROUND(E96*P96,2)</f>
        <v>0</v>
      </c>
      <c r="R96" s="187"/>
      <c r="S96" s="187" t="s">
        <v>272</v>
      </c>
      <c r="T96" s="188" t="s">
        <v>291</v>
      </c>
      <c r="U96" s="158">
        <v>0.44500000000000001</v>
      </c>
      <c r="V96" s="158">
        <f>ROUND(E96*U96,2)</f>
        <v>4.45</v>
      </c>
      <c r="W96" s="158"/>
      <c r="X96" s="158" t="s">
        <v>273</v>
      </c>
      <c r="Y96" s="158" t="s">
        <v>274</v>
      </c>
      <c r="Z96" s="147"/>
      <c r="AA96" s="147"/>
      <c r="AB96" s="147"/>
      <c r="AC96" s="147"/>
      <c r="AD96" s="147"/>
      <c r="AE96" s="147"/>
      <c r="AF96" s="147"/>
      <c r="AG96" s="147" t="s">
        <v>983</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5">
        <v>67</v>
      </c>
      <c r="B97" s="176" t="s">
        <v>1116</v>
      </c>
      <c r="C97" s="192" t="s">
        <v>1117</v>
      </c>
      <c r="D97" s="177" t="s">
        <v>1009</v>
      </c>
      <c r="E97" s="178">
        <v>20</v>
      </c>
      <c r="F97" s="179"/>
      <c r="G97" s="180">
        <f>ROUND(E97*F97,2)</f>
        <v>0</v>
      </c>
      <c r="H97" s="179"/>
      <c r="I97" s="180">
        <f>ROUND(E97*H97,2)</f>
        <v>0</v>
      </c>
      <c r="J97" s="179"/>
      <c r="K97" s="180">
        <f>ROUND(E97*J97,2)</f>
        <v>0</v>
      </c>
      <c r="L97" s="180">
        <v>21</v>
      </c>
      <c r="M97" s="180">
        <f>G97*(1+L97/100)</f>
        <v>0</v>
      </c>
      <c r="N97" s="178">
        <v>0</v>
      </c>
      <c r="O97" s="178">
        <f>ROUND(E97*N97,2)</f>
        <v>0</v>
      </c>
      <c r="P97" s="178">
        <v>0</v>
      </c>
      <c r="Q97" s="178">
        <f>ROUND(E97*P97,2)</f>
        <v>0</v>
      </c>
      <c r="R97" s="180"/>
      <c r="S97" s="180" t="s">
        <v>272</v>
      </c>
      <c r="T97" s="181" t="s">
        <v>291</v>
      </c>
      <c r="U97" s="158">
        <v>0.28999999999999998</v>
      </c>
      <c r="V97" s="158">
        <f>ROUND(E97*U97,2)</f>
        <v>5.8</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268" t="s">
        <v>1118</v>
      </c>
      <c r="D98" s="269"/>
      <c r="E98" s="269"/>
      <c r="F98" s="269"/>
      <c r="G98" s="269"/>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453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3" x14ac:dyDescent="0.2">
      <c r="A99" s="154"/>
      <c r="B99" s="155"/>
      <c r="C99" s="277" t="s">
        <v>1119</v>
      </c>
      <c r="D99" s="278"/>
      <c r="E99" s="278"/>
      <c r="F99" s="278"/>
      <c r="G99" s="278"/>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453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68</v>
      </c>
      <c r="B100" s="183" t="s">
        <v>1120</v>
      </c>
      <c r="C100" s="194" t="s">
        <v>1118</v>
      </c>
      <c r="D100" s="184"/>
      <c r="E100" s="185">
        <v>0</v>
      </c>
      <c r="F100" s="186"/>
      <c r="G100" s="187">
        <f>ROUND(E100*F100,2)</f>
        <v>0</v>
      </c>
      <c r="H100" s="186"/>
      <c r="I100" s="187">
        <f>ROUND(E100*H100,2)</f>
        <v>0</v>
      </c>
      <c r="J100" s="186"/>
      <c r="K100" s="187">
        <f>ROUND(E100*J100,2)</f>
        <v>0</v>
      </c>
      <c r="L100" s="187">
        <v>21</v>
      </c>
      <c r="M100" s="187">
        <f>G100*(1+L100/100)</f>
        <v>0</v>
      </c>
      <c r="N100" s="185">
        <v>0</v>
      </c>
      <c r="O100" s="185">
        <f>ROUND(E100*N100,2)</f>
        <v>0</v>
      </c>
      <c r="P100" s="185">
        <v>0</v>
      </c>
      <c r="Q100" s="185">
        <f>ROUND(E100*P100,2)</f>
        <v>0</v>
      </c>
      <c r="R100" s="187"/>
      <c r="S100" s="187" t="s">
        <v>290</v>
      </c>
      <c r="T100" s="188" t="s">
        <v>1121</v>
      </c>
      <c r="U100" s="158">
        <v>0</v>
      </c>
      <c r="V100" s="158">
        <f>ROUND(E100*U100,2)</f>
        <v>0</v>
      </c>
      <c r="W100" s="158"/>
      <c r="X100" s="158" t="s">
        <v>273</v>
      </c>
      <c r="Y100" s="158" t="s">
        <v>274</v>
      </c>
      <c r="Z100" s="147"/>
      <c r="AA100" s="147"/>
      <c r="AB100" s="147"/>
      <c r="AC100" s="147"/>
      <c r="AD100" s="147"/>
      <c r="AE100" s="147"/>
      <c r="AF100" s="147"/>
      <c r="AG100" s="147" t="s">
        <v>275</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82">
        <v>69</v>
      </c>
      <c r="B101" s="183" t="s">
        <v>1122</v>
      </c>
      <c r="C101" s="194" t="s">
        <v>1123</v>
      </c>
      <c r="D101" s="184" t="s">
        <v>1009</v>
      </c>
      <c r="E101" s="185">
        <v>10</v>
      </c>
      <c r="F101" s="186"/>
      <c r="G101" s="187">
        <f>ROUND(E101*F101,2)</f>
        <v>0</v>
      </c>
      <c r="H101" s="186"/>
      <c r="I101" s="187">
        <f>ROUND(E101*H101,2)</f>
        <v>0</v>
      </c>
      <c r="J101" s="186"/>
      <c r="K101" s="187">
        <f>ROUND(E101*J101,2)</f>
        <v>0</v>
      </c>
      <c r="L101" s="187">
        <v>21</v>
      </c>
      <c r="M101" s="187">
        <f>G101*(1+L101/100)</f>
        <v>0</v>
      </c>
      <c r="N101" s="185">
        <v>0</v>
      </c>
      <c r="O101" s="185">
        <f>ROUND(E101*N101,2)</f>
        <v>0</v>
      </c>
      <c r="P101" s="185">
        <v>0</v>
      </c>
      <c r="Q101" s="185">
        <f>ROUND(E101*P101,2)</f>
        <v>0</v>
      </c>
      <c r="R101" s="187"/>
      <c r="S101" s="187" t="s">
        <v>290</v>
      </c>
      <c r="T101" s="188" t="s">
        <v>291</v>
      </c>
      <c r="U101" s="158">
        <v>0</v>
      </c>
      <c r="V101" s="158">
        <f>ROUND(E101*U101,2)</f>
        <v>0</v>
      </c>
      <c r="W101" s="158"/>
      <c r="X101" s="158" t="s">
        <v>273</v>
      </c>
      <c r="Y101" s="158" t="s">
        <v>274</v>
      </c>
      <c r="Z101" s="147"/>
      <c r="AA101" s="147"/>
      <c r="AB101" s="147"/>
      <c r="AC101" s="147"/>
      <c r="AD101" s="147"/>
      <c r="AE101" s="147"/>
      <c r="AF101" s="147"/>
      <c r="AG101" s="147" t="s">
        <v>983</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82">
        <v>70</v>
      </c>
      <c r="B102" s="183" t="s">
        <v>1124</v>
      </c>
      <c r="C102" s="194" t="s">
        <v>1125</v>
      </c>
      <c r="D102" s="184" t="s">
        <v>1009</v>
      </c>
      <c r="E102" s="185">
        <v>10</v>
      </c>
      <c r="F102" s="186"/>
      <c r="G102" s="187">
        <f>ROUND(E102*F102,2)</f>
        <v>0</v>
      </c>
      <c r="H102" s="186"/>
      <c r="I102" s="187">
        <f>ROUND(E102*H102,2)</f>
        <v>0</v>
      </c>
      <c r="J102" s="186"/>
      <c r="K102" s="187">
        <f>ROUND(E102*J102,2)</f>
        <v>0</v>
      </c>
      <c r="L102" s="187">
        <v>21</v>
      </c>
      <c r="M102" s="187">
        <f>G102*(1+L102/100)</f>
        <v>0</v>
      </c>
      <c r="N102" s="185">
        <v>0</v>
      </c>
      <c r="O102" s="185">
        <f>ROUND(E102*N102,2)</f>
        <v>0</v>
      </c>
      <c r="P102" s="185">
        <v>0</v>
      </c>
      <c r="Q102" s="185">
        <f>ROUND(E102*P102,2)</f>
        <v>0</v>
      </c>
      <c r="R102" s="187"/>
      <c r="S102" s="187" t="s">
        <v>290</v>
      </c>
      <c r="T102" s="188" t="s">
        <v>291</v>
      </c>
      <c r="U102" s="158">
        <v>16.579999999999998</v>
      </c>
      <c r="V102" s="158">
        <f>ROUND(E102*U102,2)</f>
        <v>165.8</v>
      </c>
      <c r="W102" s="158"/>
      <c r="X102" s="158" t="s">
        <v>273</v>
      </c>
      <c r="Y102" s="158" t="s">
        <v>274</v>
      </c>
      <c r="Z102" s="147"/>
      <c r="AA102" s="147"/>
      <c r="AB102" s="147"/>
      <c r="AC102" s="147"/>
      <c r="AD102" s="147"/>
      <c r="AE102" s="147"/>
      <c r="AF102" s="147"/>
      <c r="AG102" s="147" t="s">
        <v>983</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82">
        <v>71</v>
      </c>
      <c r="B103" s="183" t="s">
        <v>1126</v>
      </c>
      <c r="C103" s="194" t="s">
        <v>1127</v>
      </c>
      <c r="D103" s="184" t="s">
        <v>1009</v>
      </c>
      <c r="E103" s="185">
        <v>10</v>
      </c>
      <c r="F103" s="186"/>
      <c r="G103" s="187">
        <f>ROUND(E103*F103,2)</f>
        <v>0</v>
      </c>
      <c r="H103" s="186"/>
      <c r="I103" s="187">
        <f>ROUND(E103*H103,2)</f>
        <v>0</v>
      </c>
      <c r="J103" s="186"/>
      <c r="K103" s="187">
        <f>ROUND(E103*J103,2)</f>
        <v>0</v>
      </c>
      <c r="L103" s="187">
        <v>21</v>
      </c>
      <c r="M103" s="187">
        <f>G103*(1+L103/100)</f>
        <v>0</v>
      </c>
      <c r="N103" s="185">
        <v>0</v>
      </c>
      <c r="O103" s="185">
        <f>ROUND(E103*N103,2)</f>
        <v>0</v>
      </c>
      <c r="P103" s="185">
        <v>0</v>
      </c>
      <c r="Q103" s="185">
        <f>ROUND(E103*P103,2)</f>
        <v>0</v>
      </c>
      <c r="R103" s="187"/>
      <c r="S103" s="187" t="s">
        <v>290</v>
      </c>
      <c r="T103" s="188" t="s">
        <v>291</v>
      </c>
      <c r="U103" s="158">
        <v>0</v>
      </c>
      <c r="V103" s="158">
        <f>ROUND(E103*U103,2)</f>
        <v>0</v>
      </c>
      <c r="W103" s="158"/>
      <c r="X103" s="158" t="s">
        <v>284</v>
      </c>
      <c r="Y103" s="158" t="s">
        <v>274</v>
      </c>
      <c r="Z103" s="147"/>
      <c r="AA103" s="147"/>
      <c r="AB103" s="147"/>
      <c r="AC103" s="147"/>
      <c r="AD103" s="147"/>
      <c r="AE103" s="147"/>
      <c r="AF103" s="147"/>
      <c r="AG103" s="147" t="s">
        <v>1128</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ht="33.75" outlineLevel="1" x14ac:dyDescent="0.2">
      <c r="A104" s="175">
        <v>72</v>
      </c>
      <c r="B104" s="176" t="s">
        <v>1129</v>
      </c>
      <c r="C104" s="192" t="s">
        <v>1130</v>
      </c>
      <c r="D104" s="177" t="s">
        <v>1009</v>
      </c>
      <c r="E104" s="178">
        <v>10</v>
      </c>
      <c r="F104" s="179"/>
      <c r="G104" s="180">
        <f>ROUND(E104*F104,2)</f>
        <v>0</v>
      </c>
      <c r="H104" s="179"/>
      <c r="I104" s="180">
        <f>ROUND(E104*H104,2)</f>
        <v>0</v>
      </c>
      <c r="J104" s="179"/>
      <c r="K104" s="180">
        <f>ROUND(E104*J104,2)</f>
        <v>0</v>
      </c>
      <c r="L104" s="180">
        <v>21</v>
      </c>
      <c r="M104" s="180">
        <f>G104*(1+L104/100)</f>
        <v>0</v>
      </c>
      <c r="N104" s="178">
        <v>0</v>
      </c>
      <c r="O104" s="178">
        <f>ROUND(E104*N104,2)</f>
        <v>0</v>
      </c>
      <c r="P104" s="178">
        <v>0</v>
      </c>
      <c r="Q104" s="178">
        <f>ROUND(E104*P104,2)</f>
        <v>0</v>
      </c>
      <c r="R104" s="180"/>
      <c r="S104" s="180" t="s">
        <v>290</v>
      </c>
      <c r="T104" s="181" t="s">
        <v>291</v>
      </c>
      <c r="U104" s="158">
        <v>0</v>
      </c>
      <c r="V104" s="158">
        <f>ROUND(E104*U104,2)</f>
        <v>0</v>
      </c>
      <c r="W104" s="158"/>
      <c r="X104" s="158" t="s">
        <v>273</v>
      </c>
      <c r="Y104" s="158" t="s">
        <v>274</v>
      </c>
      <c r="Z104" s="147"/>
      <c r="AA104" s="147"/>
      <c r="AB104" s="147"/>
      <c r="AC104" s="147"/>
      <c r="AD104" s="147"/>
      <c r="AE104" s="147"/>
      <c r="AF104" s="147"/>
      <c r="AG104" s="147" t="s">
        <v>983</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2" x14ac:dyDescent="0.2">
      <c r="A105" s="154"/>
      <c r="B105" s="155"/>
      <c r="C105" s="268" t="s">
        <v>1131</v>
      </c>
      <c r="D105" s="269"/>
      <c r="E105" s="269"/>
      <c r="F105" s="269"/>
      <c r="G105" s="269"/>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453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73</v>
      </c>
      <c r="B106" s="183" t="s">
        <v>1132</v>
      </c>
      <c r="C106" s="194" t="s">
        <v>1133</v>
      </c>
      <c r="D106" s="184" t="s">
        <v>1009</v>
      </c>
      <c r="E106" s="185">
        <v>10</v>
      </c>
      <c r="F106" s="186"/>
      <c r="G106" s="187">
        <f t="shared" ref="G106:G113" si="21">ROUND(E106*F106,2)</f>
        <v>0</v>
      </c>
      <c r="H106" s="186"/>
      <c r="I106" s="187">
        <f t="shared" ref="I106:I113" si="22">ROUND(E106*H106,2)</f>
        <v>0</v>
      </c>
      <c r="J106" s="186"/>
      <c r="K106" s="187">
        <f t="shared" ref="K106:K113" si="23">ROUND(E106*J106,2)</f>
        <v>0</v>
      </c>
      <c r="L106" s="187">
        <v>21</v>
      </c>
      <c r="M106" s="187">
        <f t="shared" ref="M106:M113" si="24">G106*(1+L106/100)</f>
        <v>0</v>
      </c>
      <c r="N106" s="185">
        <v>0</v>
      </c>
      <c r="O106" s="185">
        <f t="shared" ref="O106:O113" si="25">ROUND(E106*N106,2)</f>
        <v>0</v>
      </c>
      <c r="P106" s="185">
        <v>0</v>
      </c>
      <c r="Q106" s="185">
        <f t="shared" ref="Q106:Q113" si="26">ROUND(E106*P106,2)</f>
        <v>0</v>
      </c>
      <c r="R106" s="187"/>
      <c r="S106" s="187" t="s">
        <v>290</v>
      </c>
      <c r="T106" s="188" t="s">
        <v>291</v>
      </c>
      <c r="U106" s="158">
        <v>0</v>
      </c>
      <c r="V106" s="158">
        <f t="shared" ref="V106:V113" si="27">ROUND(E106*U106,2)</f>
        <v>0</v>
      </c>
      <c r="W106" s="158"/>
      <c r="X106" s="158" t="s">
        <v>273</v>
      </c>
      <c r="Y106" s="158" t="s">
        <v>274</v>
      </c>
      <c r="Z106" s="147"/>
      <c r="AA106" s="147"/>
      <c r="AB106" s="147"/>
      <c r="AC106" s="147"/>
      <c r="AD106" s="147"/>
      <c r="AE106" s="147"/>
      <c r="AF106" s="147"/>
      <c r="AG106" s="147" t="s">
        <v>983</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82">
        <v>74</v>
      </c>
      <c r="B107" s="183" t="s">
        <v>1134</v>
      </c>
      <c r="C107" s="194" t="s">
        <v>1135</v>
      </c>
      <c r="D107" s="184" t="s">
        <v>1009</v>
      </c>
      <c r="E107" s="185">
        <v>10</v>
      </c>
      <c r="F107" s="186"/>
      <c r="G107" s="187">
        <f t="shared" si="21"/>
        <v>0</v>
      </c>
      <c r="H107" s="186"/>
      <c r="I107" s="187">
        <f t="shared" si="22"/>
        <v>0</v>
      </c>
      <c r="J107" s="186"/>
      <c r="K107" s="187">
        <f t="shared" si="23"/>
        <v>0</v>
      </c>
      <c r="L107" s="187">
        <v>21</v>
      </c>
      <c r="M107" s="187">
        <f t="shared" si="24"/>
        <v>0</v>
      </c>
      <c r="N107" s="185">
        <v>0</v>
      </c>
      <c r="O107" s="185">
        <f t="shared" si="25"/>
        <v>0</v>
      </c>
      <c r="P107" s="185">
        <v>0</v>
      </c>
      <c r="Q107" s="185">
        <f t="shared" si="26"/>
        <v>0</v>
      </c>
      <c r="R107" s="187"/>
      <c r="S107" s="187" t="s">
        <v>290</v>
      </c>
      <c r="T107" s="188" t="s">
        <v>291</v>
      </c>
      <c r="U107" s="158">
        <v>0</v>
      </c>
      <c r="V107" s="158">
        <f t="shared" si="27"/>
        <v>0</v>
      </c>
      <c r="W107" s="158"/>
      <c r="X107" s="158" t="s">
        <v>273</v>
      </c>
      <c r="Y107" s="158" t="s">
        <v>274</v>
      </c>
      <c r="Z107" s="147"/>
      <c r="AA107" s="147"/>
      <c r="AB107" s="147"/>
      <c r="AC107" s="147"/>
      <c r="AD107" s="147"/>
      <c r="AE107" s="147"/>
      <c r="AF107" s="147"/>
      <c r="AG107" s="147" t="s">
        <v>983</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82">
        <v>75</v>
      </c>
      <c r="B108" s="183" t="s">
        <v>1136</v>
      </c>
      <c r="C108" s="194" t="s">
        <v>1137</v>
      </c>
      <c r="D108" s="184" t="s">
        <v>1009</v>
      </c>
      <c r="E108" s="185">
        <v>10</v>
      </c>
      <c r="F108" s="186"/>
      <c r="G108" s="187">
        <f t="shared" si="21"/>
        <v>0</v>
      </c>
      <c r="H108" s="186"/>
      <c r="I108" s="187">
        <f t="shared" si="22"/>
        <v>0</v>
      </c>
      <c r="J108" s="186"/>
      <c r="K108" s="187">
        <f t="shared" si="23"/>
        <v>0</v>
      </c>
      <c r="L108" s="187">
        <v>21</v>
      </c>
      <c r="M108" s="187">
        <f t="shared" si="24"/>
        <v>0</v>
      </c>
      <c r="N108" s="185">
        <v>0</v>
      </c>
      <c r="O108" s="185">
        <f t="shared" si="25"/>
        <v>0</v>
      </c>
      <c r="P108" s="185">
        <v>0</v>
      </c>
      <c r="Q108" s="185">
        <f t="shared" si="26"/>
        <v>0</v>
      </c>
      <c r="R108" s="187"/>
      <c r="S108" s="187" t="s">
        <v>290</v>
      </c>
      <c r="T108" s="188" t="s">
        <v>291</v>
      </c>
      <c r="U108" s="158">
        <v>0</v>
      </c>
      <c r="V108" s="158">
        <f t="shared" si="27"/>
        <v>0</v>
      </c>
      <c r="W108" s="158"/>
      <c r="X108" s="158" t="s">
        <v>273</v>
      </c>
      <c r="Y108" s="158" t="s">
        <v>274</v>
      </c>
      <c r="Z108" s="147"/>
      <c r="AA108" s="147"/>
      <c r="AB108" s="147"/>
      <c r="AC108" s="147"/>
      <c r="AD108" s="147"/>
      <c r="AE108" s="147"/>
      <c r="AF108" s="147"/>
      <c r="AG108" s="147" t="s">
        <v>983</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82">
        <v>76</v>
      </c>
      <c r="B109" s="183" t="s">
        <v>1138</v>
      </c>
      <c r="C109" s="194" t="s">
        <v>1139</v>
      </c>
      <c r="D109" s="184" t="s">
        <v>1009</v>
      </c>
      <c r="E109" s="185">
        <v>10</v>
      </c>
      <c r="F109" s="186"/>
      <c r="G109" s="187">
        <f t="shared" si="21"/>
        <v>0</v>
      </c>
      <c r="H109" s="186"/>
      <c r="I109" s="187">
        <f t="shared" si="22"/>
        <v>0</v>
      </c>
      <c r="J109" s="186"/>
      <c r="K109" s="187">
        <f t="shared" si="23"/>
        <v>0</v>
      </c>
      <c r="L109" s="187">
        <v>21</v>
      </c>
      <c r="M109" s="187">
        <f t="shared" si="24"/>
        <v>0</v>
      </c>
      <c r="N109" s="185">
        <v>0</v>
      </c>
      <c r="O109" s="185">
        <f t="shared" si="25"/>
        <v>0</v>
      </c>
      <c r="P109" s="185">
        <v>0</v>
      </c>
      <c r="Q109" s="185">
        <f t="shared" si="26"/>
        <v>0</v>
      </c>
      <c r="R109" s="187"/>
      <c r="S109" s="187" t="s">
        <v>290</v>
      </c>
      <c r="T109" s="188" t="s">
        <v>291</v>
      </c>
      <c r="U109" s="158">
        <v>0</v>
      </c>
      <c r="V109" s="158">
        <f t="shared" si="27"/>
        <v>0</v>
      </c>
      <c r="W109" s="158"/>
      <c r="X109" s="158" t="s">
        <v>273</v>
      </c>
      <c r="Y109" s="158" t="s">
        <v>274</v>
      </c>
      <c r="Z109" s="147"/>
      <c r="AA109" s="147"/>
      <c r="AB109" s="147"/>
      <c r="AC109" s="147"/>
      <c r="AD109" s="147"/>
      <c r="AE109" s="147"/>
      <c r="AF109" s="147"/>
      <c r="AG109" s="147" t="s">
        <v>983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1" x14ac:dyDescent="0.2">
      <c r="A110" s="182">
        <v>77</v>
      </c>
      <c r="B110" s="183" t="s">
        <v>1140</v>
      </c>
      <c r="C110" s="194" t="s">
        <v>1141</v>
      </c>
      <c r="D110" s="184" t="s">
        <v>1009</v>
      </c>
      <c r="E110" s="185">
        <v>10</v>
      </c>
      <c r="F110" s="186"/>
      <c r="G110" s="187">
        <f t="shared" si="21"/>
        <v>0</v>
      </c>
      <c r="H110" s="186"/>
      <c r="I110" s="187">
        <f t="shared" si="22"/>
        <v>0</v>
      </c>
      <c r="J110" s="186"/>
      <c r="K110" s="187">
        <f t="shared" si="23"/>
        <v>0</v>
      </c>
      <c r="L110" s="187">
        <v>21</v>
      </c>
      <c r="M110" s="187">
        <f t="shared" si="24"/>
        <v>0</v>
      </c>
      <c r="N110" s="185">
        <v>0</v>
      </c>
      <c r="O110" s="185">
        <f t="shared" si="25"/>
        <v>0</v>
      </c>
      <c r="P110" s="185">
        <v>0</v>
      </c>
      <c r="Q110" s="185">
        <f t="shared" si="26"/>
        <v>0</v>
      </c>
      <c r="R110" s="187"/>
      <c r="S110" s="187" t="s">
        <v>272</v>
      </c>
      <c r="T110" s="188" t="s">
        <v>291</v>
      </c>
      <c r="U110" s="158">
        <v>1.1200000000000001</v>
      </c>
      <c r="V110" s="158">
        <f t="shared" si="27"/>
        <v>11.2</v>
      </c>
      <c r="W110" s="158"/>
      <c r="X110" s="158" t="s">
        <v>273</v>
      </c>
      <c r="Y110" s="158" t="s">
        <v>274</v>
      </c>
      <c r="Z110" s="147"/>
      <c r="AA110" s="147"/>
      <c r="AB110" s="147"/>
      <c r="AC110" s="147"/>
      <c r="AD110" s="147"/>
      <c r="AE110" s="147"/>
      <c r="AF110" s="147"/>
      <c r="AG110" s="147" t="s">
        <v>983</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1" x14ac:dyDescent="0.2">
      <c r="A111" s="182">
        <v>78</v>
      </c>
      <c r="B111" s="183" t="s">
        <v>1142</v>
      </c>
      <c r="C111" s="194" t="s">
        <v>1143</v>
      </c>
      <c r="D111" s="184" t="s">
        <v>1009</v>
      </c>
      <c r="E111" s="185">
        <v>10</v>
      </c>
      <c r="F111" s="186"/>
      <c r="G111" s="187">
        <f t="shared" si="21"/>
        <v>0</v>
      </c>
      <c r="H111" s="186"/>
      <c r="I111" s="187">
        <f t="shared" si="22"/>
        <v>0</v>
      </c>
      <c r="J111" s="186"/>
      <c r="K111" s="187">
        <f t="shared" si="23"/>
        <v>0</v>
      </c>
      <c r="L111" s="187">
        <v>21</v>
      </c>
      <c r="M111" s="187">
        <f t="shared" si="24"/>
        <v>0</v>
      </c>
      <c r="N111" s="185">
        <v>0</v>
      </c>
      <c r="O111" s="185">
        <f t="shared" si="25"/>
        <v>0</v>
      </c>
      <c r="P111" s="185">
        <v>0</v>
      </c>
      <c r="Q111" s="185">
        <f t="shared" si="26"/>
        <v>0</v>
      </c>
      <c r="R111" s="187"/>
      <c r="S111" s="187" t="s">
        <v>272</v>
      </c>
      <c r="T111" s="188" t="s">
        <v>291</v>
      </c>
      <c r="U111" s="158">
        <v>1.9</v>
      </c>
      <c r="V111" s="158">
        <f t="shared" si="27"/>
        <v>19</v>
      </c>
      <c r="W111" s="158"/>
      <c r="X111" s="158" t="s">
        <v>273</v>
      </c>
      <c r="Y111" s="158" t="s">
        <v>274</v>
      </c>
      <c r="Z111" s="147"/>
      <c r="AA111" s="147"/>
      <c r="AB111" s="147"/>
      <c r="AC111" s="147"/>
      <c r="AD111" s="147"/>
      <c r="AE111" s="147"/>
      <c r="AF111" s="147"/>
      <c r="AG111" s="147" t="s">
        <v>983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82">
        <v>79</v>
      </c>
      <c r="B112" s="183" t="s">
        <v>1116</v>
      </c>
      <c r="C112" s="194" t="s">
        <v>1117</v>
      </c>
      <c r="D112" s="184" t="s">
        <v>1009</v>
      </c>
      <c r="E112" s="185">
        <v>10</v>
      </c>
      <c r="F112" s="186"/>
      <c r="G112" s="187">
        <f t="shared" si="21"/>
        <v>0</v>
      </c>
      <c r="H112" s="186"/>
      <c r="I112" s="187">
        <f t="shared" si="22"/>
        <v>0</v>
      </c>
      <c r="J112" s="186"/>
      <c r="K112" s="187">
        <f t="shared" si="23"/>
        <v>0</v>
      </c>
      <c r="L112" s="187">
        <v>21</v>
      </c>
      <c r="M112" s="187">
        <f t="shared" si="24"/>
        <v>0</v>
      </c>
      <c r="N112" s="185">
        <v>0</v>
      </c>
      <c r="O112" s="185">
        <f t="shared" si="25"/>
        <v>0</v>
      </c>
      <c r="P112" s="185">
        <v>0</v>
      </c>
      <c r="Q112" s="185">
        <f t="shared" si="26"/>
        <v>0</v>
      </c>
      <c r="R112" s="187"/>
      <c r="S112" s="187" t="s">
        <v>272</v>
      </c>
      <c r="T112" s="188" t="s">
        <v>291</v>
      </c>
      <c r="U112" s="158">
        <v>0.28999999999999998</v>
      </c>
      <c r="V112" s="158">
        <f t="shared" si="27"/>
        <v>2.9</v>
      </c>
      <c r="W112" s="158"/>
      <c r="X112" s="158" t="s">
        <v>273</v>
      </c>
      <c r="Y112" s="158" t="s">
        <v>274</v>
      </c>
      <c r="Z112" s="147"/>
      <c r="AA112" s="147"/>
      <c r="AB112" s="147"/>
      <c r="AC112" s="147"/>
      <c r="AD112" s="147"/>
      <c r="AE112" s="147"/>
      <c r="AF112" s="147"/>
      <c r="AG112" s="147" t="s">
        <v>983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75">
        <v>80</v>
      </c>
      <c r="B113" s="176" t="s">
        <v>1144</v>
      </c>
      <c r="C113" s="192" t="s">
        <v>1145</v>
      </c>
      <c r="D113" s="177"/>
      <c r="E113" s="178">
        <v>0</v>
      </c>
      <c r="F113" s="179"/>
      <c r="G113" s="180">
        <f t="shared" si="21"/>
        <v>0</v>
      </c>
      <c r="H113" s="179"/>
      <c r="I113" s="180">
        <f t="shared" si="22"/>
        <v>0</v>
      </c>
      <c r="J113" s="179"/>
      <c r="K113" s="180">
        <f t="shared" si="23"/>
        <v>0</v>
      </c>
      <c r="L113" s="180">
        <v>21</v>
      </c>
      <c r="M113" s="180">
        <f t="shared" si="24"/>
        <v>0</v>
      </c>
      <c r="N113" s="178">
        <v>0</v>
      </c>
      <c r="O113" s="178">
        <f t="shared" si="25"/>
        <v>0</v>
      </c>
      <c r="P113" s="178">
        <v>0</v>
      </c>
      <c r="Q113" s="178">
        <f t="shared" si="26"/>
        <v>0</v>
      </c>
      <c r="R113" s="180"/>
      <c r="S113" s="180" t="s">
        <v>272</v>
      </c>
      <c r="T113" s="181" t="s">
        <v>291</v>
      </c>
      <c r="U113" s="158">
        <v>18.175000000000001</v>
      </c>
      <c r="V113" s="158">
        <f t="shared" si="27"/>
        <v>0</v>
      </c>
      <c r="W113" s="158"/>
      <c r="X113" s="158" t="s">
        <v>273</v>
      </c>
      <c r="Y113" s="158" t="s">
        <v>274</v>
      </c>
      <c r="Z113" s="147"/>
      <c r="AA113" s="147"/>
      <c r="AB113" s="147"/>
      <c r="AC113" s="147"/>
      <c r="AD113" s="147"/>
      <c r="AE113" s="147"/>
      <c r="AF113" s="147"/>
      <c r="AG113" s="147" t="s">
        <v>983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268" t="s">
        <v>1146</v>
      </c>
      <c r="D114" s="269"/>
      <c r="E114" s="269"/>
      <c r="F114" s="269"/>
      <c r="G114" s="269"/>
      <c r="H114" s="158"/>
      <c r="I114" s="158"/>
      <c r="J114" s="158"/>
      <c r="K114" s="158"/>
      <c r="L114" s="158"/>
      <c r="M114" s="158"/>
      <c r="N114" s="157"/>
      <c r="O114" s="157"/>
      <c r="P114" s="157"/>
      <c r="Q114" s="157"/>
      <c r="R114" s="158"/>
      <c r="S114" s="158"/>
      <c r="T114" s="158"/>
      <c r="U114" s="158"/>
      <c r="V114" s="158"/>
      <c r="W114" s="158"/>
      <c r="X114" s="158"/>
      <c r="Y114" s="158"/>
      <c r="Z114" s="147"/>
      <c r="AA114" s="147"/>
      <c r="AB114" s="147"/>
      <c r="AC114" s="147"/>
      <c r="AD114" s="147"/>
      <c r="AE114" s="147"/>
      <c r="AF114" s="147"/>
      <c r="AG114" s="147" t="s">
        <v>453</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ht="22.5" outlineLevel="1" x14ac:dyDescent="0.2">
      <c r="A115" s="182">
        <v>81</v>
      </c>
      <c r="B115" s="183" t="s">
        <v>1147</v>
      </c>
      <c r="C115" s="194" t="s">
        <v>1148</v>
      </c>
      <c r="D115" s="184" t="s">
        <v>1009</v>
      </c>
      <c r="E115" s="185">
        <v>4</v>
      </c>
      <c r="F115" s="186"/>
      <c r="G115" s="187">
        <f t="shared" ref="G115:G122" si="28">ROUND(E115*F115,2)</f>
        <v>0</v>
      </c>
      <c r="H115" s="186"/>
      <c r="I115" s="187">
        <f t="shared" ref="I115:I122" si="29">ROUND(E115*H115,2)</f>
        <v>0</v>
      </c>
      <c r="J115" s="186"/>
      <c r="K115" s="187">
        <f t="shared" ref="K115:K122" si="30">ROUND(E115*J115,2)</f>
        <v>0</v>
      </c>
      <c r="L115" s="187">
        <v>21</v>
      </c>
      <c r="M115" s="187">
        <f t="shared" ref="M115:M122" si="31">G115*(1+L115/100)</f>
        <v>0</v>
      </c>
      <c r="N115" s="185">
        <v>0</v>
      </c>
      <c r="O115" s="185">
        <f t="shared" ref="O115:O122" si="32">ROUND(E115*N115,2)</f>
        <v>0</v>
      </c>
      <c r="P115" s="185">
        <v>0</v>
      </c>
      <c r="Q115" s="185">
        <f t="shared" ref="Q115:Q122" si="33">ROUND(E115*P115,2)</f>
        <v>0</v>
      </c>
      <c r="R115" s="187"/>
      <c r="S115" s="187" t="s">
        <v>290</v>
      </c>
      <c r="T115" s="188" t="s">
        <v>291</v>
      </c>
      <c r="U115" s="158">
        <v>0</v>
      </c>
      <c r="V115" s="158">
        <f t="shared" ref="V115:V122" si="34">ROUND(E115*U115,2)</f>
        <v>0</v>
      </c>
      <c r="W115" s="158"/>
      <c r="X115" s="158" t="s">
        <v>273</v>
      </c>
      <c r="Y115" s="158" t="s">
        <v>274</v>
      </c>
      <c r="Z115" s="147"/>
      <c r="AA115" s="147"/>
      <c r="AB115" s="147"/>
      <c r="AC115" s="147"/>
      <c r="AD115" s="147"/>
      <c r="AE115" s="147"/>
      <c r="AF115" s="147"/>
      <c r="AG115" s="147" t="s">
        <v>983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82</v>
      </c>
      <c r="B116" s="183" t="s">
        <v>1149</v>
      </c>
      <c r="C116" s="194" t="s">
        <v>1150</v>
      </c>
      <c r="D116" s="184" t="s">
        <v>1100</v>
      </c>
      <c r="E116" s="185">
        <v>4</v>
      </c>
      <c r="F116" s="186"/>
      <c r="G116" s="187">
        <f t="shared" si="28"/>
        <v>0</v>
      </c>
      <c r="H116" s="186"/>
      <c r="I116" s="187">
        <f t="shared" si="29"/>
        <v>0</v>
      </c>
      <c r="J116" s="186"/>
      <c r="K116" s="187">
        <f t="shared" si="30"/>
        <v>0</v>
      </c>
      <c r="L116" s="187">
        <v>21</v>
      </c>
      <c r="M116" s="187">
        <f t="shared" si="31"/>
        <v>0</v>
      </c>
      <c r="N116" s="185">
        <v>0</v>
      </c>
      <c r="O116" s="185">
        <f t="shared" si="32"/>
        <v>0</v>
      </c>
      <c r="P116" s="185">
        <v>0</v>
      </c>
      <c r="Q116" s="185">
        <f t="shared" si="33"/>
        <v>0</v>
      </c>
      <c r="R116" s="187"/>
      <c r="S116" s="187" t="s">
        <v>272</v>
      </c>
      <c r="T116" s="188" t="s">
        <v>291</v>
      </c>
      <c r="U116" s="158">
        <v>0.755</v>
      </c>
      <c r="V116" s="158">
        <f t="shared" si="34"/>
        <v>3.02</v>
      </c>
      <c r="W116" s="158"/>
      <c r="X116" s="158" t="s">
        <v>273</v>
      </c>
      <c r="Y116" s="158" t="s">
        <v>274</v>
      </c>
      <c r="Z116" s="147"/>
      <c r="AA116" s="147"/>
      <c r="AB116" s="147"/>
      <c r="AC116" s="147"/>
      <c r="AD116" s="147"/>
      <c r="AE116" s="147"/>
      <c r="AF116" s="147"/>
      <c r="AG116" s="147" t="s">
        <v>983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83</v>
      </c>
      <c r="B117" s="183" t="s">
        <v>1151</v>
      </c>
      <c r="C117" s="194" t="s">
        <v>1152</v>
      </c>
      <c r="D117" s="184"/>
      <c r="E117" s="185">
        <v>0</v>
      </c>
      <c r="F117" s="186"/>
      <c r="G117" s="187">
        <f t="shared" si="28"/>
        <v>0</v>
      </c>
      <c r="H117" s="186"/>
      <c r="I117" s="187">
        <f t="shared" si="29"/>
        <v>0</v>
      </c>
      <c r="J117" s="186"/>
      <c r="K117" s="187">
        <f t="shared" si="30"/>
        <v>0</v>
      </c>
      <c r="L117" s="187">
        <v>21</v>
      </c>
      <c r="M117" s="187">
        <f t="shared" si="31"/>
        <v>0</v>
      </c>
      <c r="N117" s="185">
        <v>0</v>
      </c>
      <c r="O117" s="185">
        <f t="shared" si="32"/>
        <v>0</v>
      </c>
      <c r="P117" s="185">
        <v>0</v>
      </c>
      <c r="Q117" s="185">
        <f t="shared" si="33"/>
        <v>0</v>
      </c>
      <c r="R117" s="187"/>
      <c r="S117" s="187" t="s">
        <v>272</v>
      </c>
      <c r="T117" s="188" t="s">
        <v>291</v>
      </c>
      <c r="U117" s="158">
        <v>15.433</v>
      </c>
      <c r="V117" s="158">
        <f t="shared" si="34"/>
        <v>0</v>
      </c>
      <c r="W117" s="158"/>
      <c r="X117" s="158" t="s">
        <v>273</v>
      </c>
      <c r="Y117" s="158" t="s">
        <v>274</v>
      </c>
      <c r="Z117" s="147"/>
      <c r="AA117" s="147"/>
      <c r="AB117" s="147"/>
      <c r="AC117" s="147"/>
      <c r="AD117" s="147"/>
      <c r="AE117" s="147"/>
      <c r="AF117" s="147"/>
      <c r="AG117" s="147" t="s">
        <v>983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84</v>
      </c>
      <c r="B118" s="183" t="s">
        <v>1153</v>
      </c>
      <c r="C118" s="194" t="s">
        <v>1154</v>
      </c>
      <c r="D118" s="184" t="s">
        <v>1009</v>
      </c>
      <c r="E118" s="185">
        <v>1</v>
      </c>
      <c r="F118" s="186"/>
      <c r="G118" s="187">
        <f t="shared" si="28"/>
        <v>0</v>
      </c>
      <c r="H118" s="186"/>
      <c r="I118" s="187">
        <f t="shared" si="29"/>
        <v>0</v>
      </c>
      <c r="J118" s="186"/>
      <c r="K118" s="187">
        <f t="shared" si="30"/>
        <v>0</v>
      </c>
      <c r="L118" s="187">
        <v>21</v>
      </c>
      <c r="M118" s="187">
        <f t="shared" si="31"/>
        <v>0</v>
      </c>
      <c r="N118" s="185">
        <v>0</v>
      </c>
      <c r="O118" s="185">
        <f t="shared" si="32"/>
        <v>0</v>
      </c>
      <c r="P118" s="185">
        <v>0</v>
      </c>
      <c r="Q118" s="185">
        <f t="shared" si="33"/>
        <v>0</v>
      </c>
      <c r="R118" s="187"/>
      <c r="S118" s="187" t="s">
        <v>290</v>
      </c>
      <c r="T118" s="188" t="s">
        <v>291</v>
      </c>
      <c r="U118" s="158">
        <v>0</v>
      </c>
      <c r="V118" s="158">
        <f t="shared" si="34"/>
        <v>0</v>
      </c>
      <c r="W118" s="158"/>
      <c r="X118" s="158" t="s">
        <v>273</v>
      </c>
      <c r="Y118" s="158" t="s">
        <v>274</v>
      </c>
      <c r="Z118" s="147"/>
      <c r="AA118" s="147"/>
      <c r="AB118" s="147"/>
      <c r="AC118" s="147"/>
      <c r="AD118" s="147"/>
      <c r="AE118" s="147"/>
      <c r="AF118" s="147"/>
      <c r="AG118" s="147" t="s">
        <v>983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2">
        <v>85</v>
      </c>
      <c r="B119" s="183" t="s">
        <v>1155</v>
      </c>
      <c r="C119" s="194" t="s">
        <v>1156</v>
      </c>
      <c r="D119" s="184" t="s">
        <v>1009</v>
      </c>
      <c r="E119" s="185">
        <v>1</v>
      </c>
      <c r="F119" s="186"/>
      <c r="G119" s="187">
        <f t="shared" si="28"/>
        <v>0</v>
      </c>
      <c r="H119" s="186"/>
      <c r="I119" s="187">
        <f t="shared" si="29"/>
        <v>0</v>
      </c>
      <c r="J119" s="186"/>
      <c r="K119" s="187">
        <f t="shared" si="30"/>
        <v>0</v>
      </c>
      <c r="L119" s="187">
        <v>21</v>
      </c>
      <c r="M119" s="187">
        <f t="shared" si="31"/>
        <v>0</v>
      </c>
      <c r="N119" s="185">
        <v>0</v>
      </c>
      <c r="O119" s="185">
        <f t="shared" si="32"/>
        <v>0</v>
      </c>
      <c r="P119" s="185">
        <v>0</v>
      </c>
      <c r="Q119" s="185">
        <f t="shared" si="33"/>
        <v>0</v>
      </c>
      <c r="R119" s="187"/>
      <c r="S119" s="187" t="s">
        <v>290</v>
      </c>
      <c r="T119" s="188" t="s">
        <v>291</v>
      </c>
      <c r="U119" s="158">
        <v>0</v>
      </c>
      <c r="V119" s="158">
        <f t="shared" si="34"/>
        <v>0</v>
      </c>
      <c r="W119" s="158"/>
      <c r="X119" s="158" t="s">
        <v>273</v>
      </c>
      <c r="Y119" s="158" t="s">
        <v>274</v>
      </c>
      <c r="Z119" s="147"/>
      <c r="AA119" s="147"/>
      <c r="AB119" s="147"/>
      <c r="AC119" s="147"/>
      <c r="AD119" s="147"/>
      <c r="AE119" s="147"/>
      <c r="AF119" s="147"/>
      <c r="AG119" s="147" t="s">
        <v>983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82">
        <v>86</v>
      </c>
      <c r="B120" s="183" t="s">
        <v>1157</v>
      </c>
      <c r="C120" s="194" t="s">
        <v>1158</v>
      </c>
      <c r="D120" s="184"/>
      <c r="E120" s="185">
        <v>0</v>
      </c>
      <c r="F120" s="186"/>
      <c r="G120" s="187">
        <f t="shared" si="28"/>
        <v>0</v>
      </c>
      <c r="H120" s="186"/>
      <c r="I120" s="187">
        <f t="shared" si="29"/>
        <v>0</v>
      </c>
      <c r="J120" s="186"/>
      <c r="K120" s="187">
        <f t="shared" si="30"/>
        <v>0</v>
      </c>
      <c r="L120" s="187">
        <v>21</v>
      </c>
      <c r="M120" s="187">
        <f t="shared" si="31"/>
        <v>0</v>
      </c>
      <c r="N120" s="185">
        <v>0</v>
      </c>
      <c r="O120" s="185">
        <f t="shared" si="32"/>
        <v>0</v>
      </c>
      <c r="P120" s="185">
        <v>0</v>
      </c>
      <c r="Q120" s="185">
        <f t="shared" si="33"/>
        <v>0</v>
      </c>
      <c r="R120" s="187"/>
      <c r="S120" s="187" t="s">
        <v>290</v>
      </c>
      <c r="T120" s="188" t="s">
        <v>291</v>
      </c>
      <c r="U120" s="158">
        <v>0</v>
      </c>
      <c r="V120" s="158">
        <f t="shared" si="34"/>
        <v>0</v>
      </c>
      <c r="W120" s="158"/>
      <c r="X120" s="158" t="s">
        <v>273</v>
      </c>
      <c r="Y120" s="158" t="s">
        <v>274</v>
      </c>
      <c r="Z120" s="147"/>
      <c r="AA120" s="147"/>
      <c r="AB120" s="147"/>
      <c r="AC120" s="147"/>
      <c r="AD120" s="147"/>
      <c r="AE120" s="147"/>
      <c r="AF120" s="147"/>
      <c r="AG120" s="147" t="s">
        <v>983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87</v>
      </c>
      <c r="B121" s="183" t="s">
        <v>1159</v>
      </c>
      <c r="C121" s="194" t="s">
        <v>1160</v>
      </c>
      <c r="D121" s="184" t="s">
        <v>1009</v>
      </c>
      <c r="E121" s="185">
        <v>1</v>
      </c>
      <c r="F121" s="186"/>
      <c r="G121" s="187">
        <f t="shared" si="28"/>
        <v>0</v>
      </c>
      <c r="H121" s="186"/>
      <c r="I121" s="187">
        <f t="shared" si="29"/>
        <v>0</v>
      </c>
      <c r="J121" s="186"/>
      <c r="K121" s="187">
        <f t="shared" si="30"/>
        <v>0</v>
      </c>
      <c r="L121" s="187">
        <v>21</v>
      </c>
      <c r="M121" s="187">
        <f t="shared" si="31"/>
        <v>0</v>
      </c>
      <c r="N121" s="185">
        <v>0</v>
      </c>
      <c r="O121" s="185">
        <f t="shared" si="32"/>
        <v>0</v>
      </c>
      <c r="P121" s="185">
        <v>0</v>
      </c>
      <c r="Q121" s="185">
        <f t="shared" si="33"/>
        <v>0</v>
      </c>
      <c r="R121" s="187"/>
      <c r="S121" s="187" t="s">
        <v>290</v>
      </c>
      <c r="T121" s="188" t="s">
        <v>291</v>
      </c>
      <c r="U121" s="158">
        <v>0</v>
      </c>
      <c r="V121" s="158">
        <f t="shared" si="34"/>
        <v>0</v>
      </c>
      <c r="W121" s="158"/>
      <c r="X121" s="158" t="s">
        <v>273</v>
      </c>
      <c r="Y121" s="158" t="s">
        <v>274</v>
      </c>
      <c r="Z121" s="147"/>
      <c r="AA121" s="147"/>
      <c r="AB121" s="147"/>
      <c r="AC121" s="147"/>
      <c r="AD121" s="147"/>
      <c r="AE121" s="147"/>
      <c r="AF121" s="147"/>
      <c r="AG121" s="147" t="s">
        <v>983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75">
        <v>88</v>
      </c>
      <c r="B122" s="176" t="s">
        <v>1161</v>
      </c>
      <c r="C122" s="192" t="s">
        <v>1162</v>
      </c>
      <c r="D122" s="177" t="s">
        <v>1009</v>
      </c>
      <c r="E122" s="178">
        <v>1</v>
      </c>
      <c r="F122" s="179"/>
      <c r="G122" s="180">
        <f t="shared" si="28"/>
        <v>0</v>
      </c>
      <c r="H122" s="179"/>
      <c r="I122" s="180">
        <f t="shared" si="29"/>
        <v>0</v>
      </c>
      <c r="J122" s="179"/>
      <c r="K122" s="180">
        <f t="shared" si="30"/>
        <v>0</v>
      </c>
      <c r="L122" s="180">
        <v>21</v>
      </c>
      <c r="M122" s="180">
        <f t="shared" si="31"/>
        <v>0</v>
      </c>
      <c r="N122" s="178">
        <v>0</v>
      </c>
      <c r="O122" s="178">
        <f t="shared" si="32"/>
        <v>0</v>
      </c>
      <c r="P122" s="178">
        <v>0</v>
      </c>
      <c r="Q122" s="178">
        <f t="shared" si="33"/>
        <v>0</v>
      </c>
      <c r="R122" s="180"/>
      <c r="S122" s="180" t="s">
        <v>290</v>
      </c>
      <c r="T122" s="181" t="s">
        <v>291</v>
      </c>
      <c r="U122" s="158">
        <v>0</v>
      </c>
      <c r="V122" s="158">
        <f t="shared" si="34"/>
        <v>0</v>
      </c>
      <c r="W122" s="158"/>
      <c r="X122" s="158" t="s">
        <v>273</v>
      </c>
      <c r="Y122" s="158" t="s">
        <v>274</v>
      </c>
      <c r="Z122" s="147"/>
      <c r="AA122" s="147"/>
      <c r="AB122" s="147"/>
      <c r="AC122" s="147"/>
      <c r="AD122" s="147"/>
      <c r="AE122" s="147"/>
      <c r="AF122" s="147"/>
      <c r="AG122" s="147" t="s">
        <v>983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8" t="s">
        <v>1163</v>
      </c>
      <c r="D123" s="269"/>
      <c r="E123" s="269"/>
      <c r="F123" s="269"/>
      <c r="G123" s="269"/>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453</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outlineLevel="3" x14ac:dyDescent="0.2">
      <c r="A124" s="154"/>
      <c r="B124" s="155"/>
      <c r="C124" s="277" t="s">
        <v>1164</v>
      </c>
      <c r="D124" s="278"/>
      <c r="E124" s="278"/>
      <c r="F124" s="278"/>
      <c r="G124" s="278"/>
      <c r="H124" s="158"/>
      <c r="I124" s="158"/>
      <c r="J124" s="158"/>
      <c r="K124" s="158"/>
      <c r="L124" s="158"/>
      <c r="M124" s="158"/>
      <c r="N124" s="157"/>
      <c r="O124" s="157"/>
      <c r="P124" s="157"/>
      <c r="Q124" s="157"/>
      <c r="R124" s="158"/>
      <c r="S124" s="158"/>
      <c r="T124" s="158"/>
      <c r="U124" s="158"/>
      <c r="V124" s="158"/>
      <c r="W124" s="158"/>
      <c r="X124" s="158"/>
      <c r="Y124" s="158"/>
      <c r="Z124" s="147"/>
      <c r="AA124" s="147"/>
      <c r="AB124" s="147"/>
      <c r="AC124" s="147"/>
      <c r="AD124" s="147"/>
      <c r="AE124" s="147"/>
      <c r="AF124" s="147"/>
      <c r="AG124" s="147" t="s">
        <v>453</v>
      </c>
      <c r="AH124" s="147"/>
      <c r="AI124" s="147"/>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row>
    <row r="125" spans="1:60" ht="33.75" outlineLevel="1" x14ac:dyDescent="0.2">
      <c r="A125" s="182">
        <v>89</v>
      </c>
      <c r="B125" s="183" t="s">
        <v>1165</v>
      </c>
      <c r="C125" s="194" t="s">
        <v>2018</v>
      </c>
      <c r="D125" s="184" t="s">
        <v>1009</v>
      </c>
      <c r="E125" s="185">
        <v>1</v>
      </c>
      <c r="F125" s="186"/>
      <c r="G125" s="187">
        <f t="shared" ref="G125:G150" si="35">ROUND(E125*F125,2)</f>
        <v>0</v>
      </c>
      <c r="H125" s="186"/>
      <c r="I125" s="187">
        <f t="shared" ref="I125:I150" si="36">ROUND(E125*H125,2)</f>
        <v>0</v>
      </c>
      <c r="J125" s="186"/>
      <c r="K125" s="187">
        <f t="shared" ref="K125:K150" si="37">ROUND(E125*J125,2)</f>
        <v>0</v>
      </c>
      <c r="L125" s="187">
        <v>21</v>
      </c>
      <c r="M125" s="187">
        <f t="shared" ref="M125:M150" si="38">G125*(1+L125/100)</f>
        <v>0</v>
      </c>
      <c r="N125" s="185">
        <v>0</v>
      </c>
      <c r="O125" s="185">
        <f t="shared" ref="O125:O150" si="39">ROUND(E125*N125,2)</f>
        <v>0</v>
      </c>
      <c r="P125" s="185">
        <v>0</v>
      </c>
      <c r="Q125" s="185">
        <f t="shared" ref="Q125:Q150" si="40">ROUND(E125*P125,2)</f>
        <v>0</v>
      </c>
      <c r="R125" s="187"/>
      <c r="S125" s="187" t="s">
        <v>290</v>
      </c>
      <c r="T125" s="188" t="s">
        <v>291</v>
      </c>
      <c r="U125" s="158">
        <v>0</v>
      </c>
      <c r="V125" s="158">
        <f t="shared" ref="V125:V150" si="41">ROUND(E125*U125,2)</f>
        <v>0</v>
      </c>
      <c r="W125" s="158"/>
      <c r="X125" s="158" t="s">
        <v>273</v>
      </c>
      <c r="Y125" s="158" t="s">
        <v>274</v>
      </c>
      <c r="Z125" s="147"/>
      <c r="AA125" s="147"/>
      <c r="AB125" s="147"/>
      <c r="AC125" s="147"/>
      <c r="AD125" s="147"/>
      <c r="AE125" s="147"/>
      <c r="AF125" s="147"/>
      <c r="AG125" s="147" t="s">
        <v>983</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90</v>
      </c>
      <c r="B126" s="183" t="s">
        <v>1166</v>
      </c>
      <c r="C126" s="194" t="s">
        <v>1167</v>
      </c>
      <c r="D126" s="184" t="s">
        <v>1009</v>
      </c>
      <c r="E126" s="185">
        <v>1</v>
      </c>
      <c r="F126" s="186"/>
      <c r="G126" s="187">
        <f t="shared" si="35"/>
        <v>0</v>
      </c>
      <c r="H126" s="186"/>
      <c r="I126" s="187">
        <f t="shared" si="36"/>
        <v>0</v>
      </c>
      <c r="J126" s="186"/>
      <c r="K126" s="187">
        <f t="shared" si="37"/>
        <v>0</v>
      </c>
      <c r="L126" s="187">
        <v>21</v>
      </c>
      <c r="M126" s="187">
        <f t="shared" si="38"/>
        <v>0</v>
      </c>
      <c r="N126" s="185">
        <v>0</v>
      </c>
      <c r="O126" s="185">
        <f t="shared" si="39"/>
        <v>0</v>
      </c>
      <c r="P126" s="185">
        <v>0</v>
      </c>
      <c r="Q126" s="185">
        <f t="shared" si="40"/>
        <v>0</v>
      </c>
      <c r="R126" s="187"/>
      <c r="S126" s="187" t="s">
        <v>290</v>
      </c>
      <c r="T126" s="188" t="s">
        <v>291</v>
      </c>
      <c r="U126" s="158">
        <v>0</v>
      </c>
      <c r="V126" s="158">
        <f t="shared" si="41"/>
        <v>0</v>
      </c>
      <c r="W126" s="158"/>
      <c r="X126" s="158" t="s">
        <v>273</v>
      </c>
      <c r="Y126" s="158" t="s">
        <v>274</v>
      </c>
      <c r="Z126" s="147"/>
      <c r="AA126" s="147"/>
      <c r="AB126" s="147"/>
      <c r="AC126" s="147"/>
      <c r="AD126" s="147"/>
      <c r="AE126" s="147"/>
      <c r="AF126" s="147"/>
      <c r="AG126" s="147" t="s">
        <v>983</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91</v>
      </c>
      <c r="B127" s="183" t="s">
        <v>1168</v>
      </c>
      <c r="C127" s="194" t="s">
        <v>1169</v>
      </c>
      <c r="D127" s="184" t="s">
        <v>1009</v>
      </c>
      <c r="E127" s="185">
        <v>1</v>
      </c>
      <c r="F127" s="186"/>
      <c r="G127" s="187">
        <f t="shared" si="35"/>
        <v>0</v>
      </c>
      <c r="H127" s="186"/>
      <c r="I127" s="187">
        <f t="shared" si="36"/>
        <v>0</v>
      </c>
      <c r="J127" s="186"/>
      <c r="K127" s="187">
        <f t="shared" si="37"/>
        <v>0</v>
      </c>
      <c r="L127" s="187">
        <v>21</v>
      </c>
      <c r="M127" s="187">
        <f t="shared" si="38"/>
        <v>0</v>
      </c>
      <c r="N127" s="185">
        <v>0</v>
      </c>
      <c r="O127" s="185">
        <f t="shared" si="39"/>
        <v>0</v>
      </c>
      <c r="P127" s="185">
        <v>0</v>
      </c>
      <c r="Q127" s="185">
        <f t="shared" si="40"/>
        <v>0</v>
      </c>
      <c r="R127" s="187"/>
      <c r="S127" s="187" t="s">
        <v>290</v>
      </c>
      <c r="T127" s="188" t="s">
        <v>291</v>
      </c>
      <c r="U127" s="158">
        <v>0</v>
      </c>
      <c r="V127" s="158">
        <f t="shared" si="41"/>
        <v>0</v>
      </c>
      <c r="W127" s="158"/>
      <c r="X127" s="158" t="s">
        <v>284</v>
      </c>
      <c r="Y127" s="158" t="s">
        <v>274</v>
      </c>
      <c r="Z127" s="147"/>
      <c r="AA127" s="147"/>
      <c r="AB127" s="147"/>
      <c r="AC127" s="147"/>
      <c r="AD127" s="147"/>
      <c r="AE127" s="147"/>
      <c r="AF127" s="147"/>
      <c r="AG127" s="147" t="s">
        <v>1128</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2">
        <v>92</v>
      </c>
      <c r="B128" s="183" t="s">
        <v>1170</v>
      </c>
      <c r="C128" s="194" t="s">
        <v>1171</v>
      </c>
      <c r="D128" s="184" t="s">
        <v>1009</v>
      </c>
      <c r="E128" s="185">
        <v>1</v>
      </c>
      <c r="F128" s="186"/>
      <c r="G128" s="187">
        <f t="shared" si="35"/>
        <v>0</v>
      </c>
      <c r="H128" s="186"/>
      <c r="I128" s="187">
        <f t="shared" si="36"/>
        <v>0</v>
      </c>
      <c r="J128" s="186"/>
      <c r="K128" s="187">
        <f t="shared" si="37"/>
        <v>0</v>
      </c>
      <c r="L128" s="187">
        <v>21</v>
      </c>
      <c r="M128" s="187">
        <f t="shared" si="38"/>
        <v>0</v>
      </c>
      <c r="N128" s="185">
        <v>0</v>
      </c>
      <c r="O128" s="185">
        <f t="shared" si="39"/>
        <v>0</v>
      </c>
      <c r="P128" s="185">
        <v>0</v>
      </c>
      <c r="Q128" s="185">
        <f t="shared" si="40"/>
        <v>0</v>
      </c>
      <c r="R128" s="187"/>
      <c r="S128" s="187" t="s">
        <v>290</v>
      </c>
      <c r="T128" s="188" t="s">
        <v>291</v>
      </c>
      <c r="U128" s="158">
        <v>0</v>
      </c>
      <c r="V128" s="158">
        <f t="shared" si="41"/>
        <v>0</v>
      </c>
      <c r="W128" s="158"/>
      <c r="X128" s="158" t="s">
        <v>273</v>
      </c>
      <c r="Y128" s="158" t="s">
        <v>274</v>
      </c>
      <c r="Z128" s="147"/>
      <c r="AA128" s="147"/>
      <c r="AB128" s="147"/>
      <c r="AC128" s="147"/>
      <c r="AD128" s="147"/>
      <c r="AE128" s="147"/>
      <c r="AF128" s="147"/>
      <c r="AG128" s="147" t="s">
        <v>983</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82">
        <v>93</v>
      </c>
      <c r="B129" s="183" t="s">
        <v>1172</v>
      </c>
      <c r="C129" s="194" t="s">
        <v>1173</v>
      </c>
      <c r="D129" s="184" t="s">
        <v>1009</v>
      </c>
      <c r="E129" s="185">
        <v>1</v>
      </c>
      <c r="F129" s="186"/>
      <c r="G129" s="187">
        <f t="shared" si="35"/>
        <v>0</v>
      </c>
      <c r="H129" s="186"/>
      <c r="I129" s="187">
        <f t="shared" si="36"/>
        <v>0</v>
      </c>
      <c r="J129" s="186"/>
      <c r="K129" s="187">
        <f t="shared" si="37"/>
        <v>0</v>
      </c>
      <c r="L129" s="187">
        <v>21</v>
      </c>
      <c r="M129" s="187">
        <f t="shared" si="38"/>
        <v>0</v>
      </c>
      <c r="N129" s="185">
        <v>0</v>
      </c>
      <c r="O129" s="185">
        <f t="shared" si="39"/>
        <v>0</v>
      </c>
      <c r="P129" s="185">
        <v>0</v>
      </c>
      <c r="Q129" s="185">
        <f t="shared" si="40"/>
        <v>0</v>
      </c>
      <c r="R129" s="187"/>
      <c r="S129" s="187" t="s">
        <v>272</v>
      </c>
      <c r="T129" s="188" t="s">
        <v>291</v>
      </c>
      <c r="U129" s="158">
        <v>1.25</v>
      </c>
      <c r="V129" s="158">
        <f t="shared" si="41"/>
        <v>1.25</v>
      </c>
      <c r="W129" s="158"/>
      <c r="X129" s="158" t="s">
        <v>273</v>
      </c>
      <c r="Y129" s="158" t="s">
        <v>274</v>
      </c>
      <c r="Z129" s="147"/>
      <c r="AA129" s="147"/>
      <c r="AB129" s="147"/>
      <c r="AC129" s="147"/>
      <c r="AD129" s="147"/>
      <c r="AE129" s="147"/>
      <c r="AF129" s="147"/>
      <c r="AG129" s="147" t="s">
        <v>983</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1" x14ac:dyDescent="0.2">
      <c r="A130" s="182">
        <v>94</v>
      </c>
      <c r="B130" s="183" t="s">
        <v>1142</v>
      </c>
      <c r="C130" s="194" t="s">
        <v>1143</v>
      </c>
      <c r="D130" s="184" t="s">
        <v>1009</v>
      </c>
      <c r="E130" s="185">
        <v>1</v>
      </c>
      <c r="F130" s="186"/>
      <c r="G130" s="187">
        <f t="shared" si="35"/>
        <v>0</v>
      </c>
      <c r="H130" s="186"/>
      <c r="I130" s="187">
        <f t="shared" si="36"/>
        <v>0</v>
      </c>
      <c r="J130" s="186"/>
      <c r="K130" s="187">
        <f t="shared" si="37"/>
        <v>0</v>
      </c>
      <c r="L130" s="187">
        <v>21</v>
      </c>
      <c r="M130" s="187">
        <f t="shared" si="38"/>
        <v>0</v>
      </c>
      <c r="N130" s="185">
        <v>0</v>
      </c>
      <c r="O130" s="185">
        <f t="shared" si="39"/>
        <v>0</v>
      </c>
      <c r="P130" s="185">
        <v>0</v>
      </c>
      <c r="Q130" s="185">
        <f t="shared" si="40"/>
        <v>0</v>
      </c>
      <c r="R130" s="187"/>
      <c r="S130" s="187" t="s">
        <v>272</v>
      </c>
      <c r="T130" s="188" t="s">
        <v>291</v>
      </c>
      <c r="U130" s="158">
        <v>1.9</v>
      </c>
      <c r="V130" s="158">
        <f t="shared" si="41"/>
        <v>1.9</v>
      </c>
      <c r="W130" s="158"/>
      <c r="X130" s="158" t="s">
        <v>273</v>
      </c>
      <c r="Y130" s="158" t="s">
        <v>274</v>
      </c>
      <c r="Z130" s="147"/>
      <c r="AA130" s="147"/>
      <c r="AB130" s="147"/>
      <c r="AC130" s="147"/>
      <c r="AD130" s="147"/>
      <c r="AE130" s="147"/>
      <c r="AF130" s="147"/>
      <c r="AG130" s="147" t="s">
        <v>983</v>
      </c>
      <c r="AH130" s="147"/>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82">
        <v>95</v>
      </c>
      <c r="B131" s="183" t="s">
        <v>1174</v>
      </c>
      <c r="C131" s="194" t="s">
        <v>1175</v>
      </c>
      <c r="D131" s="184" t="s">
        <v>1009</v>
      </c>
      <c r="E131" s="185">
        <v>1</v>
      </c>
      <c r="F131" s="186"/>
      <c r="G131" s="187">
        <f t="shared" si="35"/>
        <v>0</v>
      </c>
      <c r="H131" s="186"/>
      <c r="I131" s="187">
        <f t="shared" si="36"/>
        <v>0</v>
      </c>
      <c r="J131" s="186"/>
      <c r="K131" s="187">
        <f t="shared" si="37"/>
        <v>0</v>
      </c>
      <c r="L131" s="187">
        <v>21</v>
      </c>
      <c r="M131" s="187">
        <f t="shared" si="38"/>
        <v>0</v>
      </c>
      <c r="N131" s="185">
        <v>0</v>
      </c>
      <c r="O131" s="185">
        <f t="shared" si="39"/>
        <v>0</v>
      </c>
      <c r="P131" s="185">
        <v>0</v>
      </c>
      <c r="Q131" s="185">
        <f t="shared" si="40"/>
        <v>0</v>
      </c>
      <c r="R131" s="187"/>
      <c r="S131" s="187" t="s">
        <v>272</v>
      </c>
      <c r="T131" s="188" t="s">
        <v>291</v>
      </c>
      <c r="U131" s="158">
        <v>0.47599999999999998</v>
      </c>
      <c r="V131" s="158">
        <f t="shared" si="41"/>
        <v>0.48</v>
      </c>
      <c r="W131" s="158"/>
      <c r="X131" s="158" t="s">
        <v>273</v>
      </c>
      <c r="Y131" s="158" t="s">
        <v>274</v>
      </c>
      <c r="Z131" s="147"/>
      <c r="AA131" s="147"/>
      <c r="AB131" s="147"/>
      <c r="AC131" s="147"/>
      <c r="AD131" s="147"/>
      <c r="AE131" s="147"/>
      <c r="AF131" s="147"/>
      <c r="AG131" s="147" t="s">
        <v>983</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1" x14ac:dyDescent="0.2">
      <c r="A132" s="182">
        <v>96</v>
      </c>
      <c r="B132" s="183" t="s">
        <v>1176</v>
      </c>
      <c r="C132" s="194" t="s">
        <v>1177</v>
      </c>
      <c r="D132" s="184"/>
      <c r="E132" s="185">
        <v>0</v>
      </c>
      <c r="F132" s="186"/>
      <c r="G132" s="187">
        <f t="shared" si="35"/>
        <v>0</v>
      </c>
      <c r="H132" s="186"/>
      <c r="I132" s="187">
        <f t="shared" si="36"/>
        <v>0</v>
      </c>
      <c r="J132" s="186"/>
      <c r="K132" s="187">
        <f t="shared" si="37"/>
        <v>0</v>
      </c>
      <c r="L132" s="187">
        <v>21</v>
      </c>
      <c r="M132" s="187">
        <f t="shared" si="38"/>
        <v>0</v>
      </c>
      <c r="N132" s="185">
        <v>0</v>
      </c>
      <c r="O132" s="185">
        <f t="shared" si="39"/>
        <v>0</v>
      </c>
      <c r="P132" s="185">
        <v>0</v>
      </c>
      <c r="Q132" s="185">
        <f t="shared" si="40"/>
        <v>0</v>
      </c>
      <c r="R132" s="187"/>
      <c r="S132" s="187" t="s">
        <v>290</v>
      </c>
      <c r="T132" s="188" t="s">
        <v>291</v>
      </c>
      <c r="U132" s="158">
        <v>0</v>
      </c>
      <c r="V132" s="158">
        <f t="shared" si="41"/>
        <v>0</v>
      </c>
      <c r="W132" s="158"/>
      <c r="X132" s="158" t="s">
        <v>273</v>
      </c>
      <c r="Y132" s="158" t="s">
        <v>274</v>
      </c>
      <c r="Z132" s="147"/>
      <c r="AA132" s="147"/>
      <c r="AB132" s="147"/>
      <c r="AC132" s="147"/>
      <c r="AD132" s="147"/>
      <c r="AE132" s="147"/>
      <c r="AF132" s="147"/>
      <c r="AG132" s="147" t="s">
        <v>983</v>
      </c>
      <c r="AH132" s="147"/>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82">
        <v>97</v>
      </c>
      <c r="B133" s="183" t="s">
        <v>1178</v>
      </c>
      <c r="C133" s="194" t="s">
        <v>1160</v>
      </c>
      <c r="D133" s="184" t="s">
        <v>1009</v>
      </c>
      <c r="E133" s="185">
        <v>1</v>
      </c>
      <c r="F133" s="186"/>
      <c r="G133" s="187">
        <f t="shared" si="35"/>
        <v>0</v>
      </c>
      <c r="H133" s="186"/>
      <c r="I133" s="187">
        <f t="shared" si="36"/>
        <v>0</v>
      </c>
      <c r="J133" s="186"/>
      <c r="K133" s="187">
        <f t="shared" si="37"/>
        <v>0</v>
      </c>
      <c r="L133" s="187">
        <v>21</v>
      </c>
      <c r="M133" s="187">
        <f t="shared" si="38"/>
        <v>0</v>
      </c>
      <c r="N133" s="185">
        <v>0</v>
      </c>
      <c r="O133" s="185">
        <f t="shared" si="39"/>
        <v>0</v>
      </c>
      <c r="P133" s="185">
        <v>0</v>
      </c>
      <c r="Q133" s="185">
        <f t="shared" si="40"/>
        <v>0</v>
      </c>
      <c r="R133" s="187"/>
      <c r="S133" s="187" t="s">
        <v>290</v>
      </c>
      <c r="T133" s="188" t="s">
        <v>291</v>
      </c>
      <c r="U133" s="158">
        <v>0</v>
      </c>
      <c r="V133" s="158">
        <f t="shared" si="41"/>
        <v>0</v>
      </c>
      <c r="W133" s="158"/>
      <c r="X133" s="158" t="s">
        <v>273</v>
      </c>
      <c r="Y133" s="158" t="s">
        <v>274</v>
      </c>
      <c r="Z133" s="147"/>
      <c r="AA133" s="147"/>
      <c r="AB133" s="147"/>
      <c r="AC133" s="147"/>
      <c r="AD133" s="147"/>
      <c r="AE133" s="147"/>
      <c r="AF133" s="147"/>
      <c r="AG133" s="147" t="s">
        <v>983</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82">
        <v>98</v>
      </c>
      <c r="B134" s="183" t="s">
        <v>1179</v>
      </c>
      <c r="C134" s="194" t="s">
        <v>1162</v>
      </c>
      <c r="D134" s="184" t="s">
        <v>1009</v>
      </c>
      <c r="E134" s="185">
        <v>1</v>
      </c>
      <c r="F134" s="186"/>
      <c r="G134" s="187">
        <f t="shared" si="35"/>
        <v>0</v>
      </c>
      <c r="H134" s="186"/>
      <c r="I134" s="187">
        <f t="shared" si="36"/>
        <v>0</v>
      </c>
      <c r="J134" s="186"/>
      <c r="K134" s="187">
        <f t="shared" si="37"/>
        <v>0</v>
      </c>
      <c r="L134" s="187">
        <v>21</v>
      </c>
      <c r="M134" s="187">
        <f t="shared" si="38"/>
        <v>0</v>
      </c>
      <c r="N134" s="185">
        <v>0</v>
      </c>
      <c r="O134" s="185">
        <f t="shared" si="39"/>
        <v>0</v>
      </c>
      <c r="P134" s="185">
        <v>0</v>
      </c>
      <c r="Q134" s="185">
        <f t="shared" si="40"/>
        <v>0</v>
      </c>
      <c r="R134" s="187"/>
      <c r="S134" s="187" t="s">
        <v>290</v>
      </c>
      <c r="T134" s="188" t="s">
        <v>291</v>
      </c>
      <c r="U134" s="158">
        <v>0</v>
      </c>
      <c r="V134" s="158">
        <f t="shared" si="41"/>
        <v>0</v>
      </c>
      <c r="W134" s="158"/>
      <c r="X134" s="158" t="s">
        <v>273</v>
      </c>
      <c r="Y134" s="158" t="s">
        <v>274</v>
      </c>
      <c r="Z134" s="147"/>
      <c r="AA134" s="147"/>
      <c r="AB134" s="147"/>
      <c r="AC134" s="147"/>
      <c r="AD134" s="147"/>
      <c r="AE134" s="147"/>
      <c r="AF134" s="147"/>
      <c r="AG134" s="147" t="s">
        <v>983</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1" x14ac:dyDescent="0.2">
      <c r="A135" s="182">
        <v>99</v>
      </c>
      <c r="B135" s="183" t="s">
        <v>1180</v>
      </c>
      <c r="C135" s="194" t="s">
        <v>1171</v>
      </c>
      <c r="D135" s="184" t="s">
        <v>1009</v>
      </c>
      <c r="E135" s="185">
        <v>1</v>
      </c>
      <c r="F135" s="186"/>
      <c r="G135" s="187">
        <f t="shared" si="35"/>
        <v>0</v>
      </c>
      <c r="H135" s="186"/>
      <c r="I135" s="187">
        <f t="shared" si="36"/>
        <v>0</v>
      </c>
      <c r="J135" s="186"/>
      <c r="K135" s="187">
        <f t="shared" si="37"/>
        <v>0</v>
      </c>
      <c r="L135" s="187">
        <v>21</v>
      </c>
      <c r="M135" s="187">
        <f t="shared" si="38"/>
        <v>0</v>
      </c>
      <c r="N135" s="185">
        <v>0</v>
      </c>
      <c r="O135" s="185">
        <f t="shared" si="39"/>
        <v>0</v>
      </c>
      <c r="P135" s="185">
        <v>0</v>
      </c>
      <c r="Q135" s="185">
        <f t="shared" si="40"/>
        <v>0</v>
      </c>
      <c r="R135" s="187"/>
      <c r="S135" s="187" t="s">
        <v>290</v>
      </c>
      <c r="T135" s="188" t="s">
        <v>291</v>
      </c>
      <c r="U135" s="158">
        <v>0</v>
      </c>
      <c r="V135" s="158">
        <f t="shared" si="41"/>
        <v>0</v>
      </c>
      <c r="W135" s="158"/>
      <c r="X135" s="158" t="s">
        <v>273</v>
      </c>
      <c r="Y135" s="158" t="s">
        <v>274</v>
      </c>
      <c r="Z135" s="147"/>
      <c r="AA135" s="147"/>
      <c r="AB135" s="147"/>
      <c r="AC135" s="147"/>
      <c r="AD135" s="147"/>
      <c r="AE135" s="147"/>
      <c r="AF135" s="147"/>
      <c r="AG135" s="147" t="s">
        <v>983</v>
      </c>
      <c r="AH135" s="147"/>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1" x14ac:dyDescent="0.2">
      <c r="A136" s="182">
        <v>100</v>
      </c>
      <c r="B136" s="183" t="s">
        <v>1172</v>
      </c>
      <c r="C136" s="194" t="s">
        <v>1173</v>
      </c>
      <c r="D136" s="184" t="s">
        <v>1009</v>
      </c>
      <c r="E136" s="185">
        <v>1</v>
      </c>
      <c r="F136" s="186"/>
      <c r="G136" s="187">
        <f t="shared" si="35"/>
        <v>0</v>
      </c>
      <c r="H136" s="186"/>
      <c r="I136" s="187">
        <f t="shared" si="36"/>
        <v>0</v>
      </c>
      <c r="J136" s="186"/>
      <c r="K136" s="187">
        <f t="shared" si="37"/>
        <v>0</v>
      </c>
      <c r="L136" s="187">
        <v>21</v>
      </c>
      <c r="M136" s="187">
        <f t="shared" si="38"/>
        <v>0</v>
      </c>
      <c r="N136" s="185">
        <v>0</v>
      </c>
      <c r="O136" s="185">
        <f t="shared" si="39"/>
        <v>0</v>
      </c>
      <c r="P136" s="185">
        <v>0</v>
      </c>
      <c r="Q136" s="185">
        <f t="shared" si="40"/>
        <v>0</v>
      </c>
      <c r="R136" s="187"/>
      <c r="S136" s="187" t="s">
        <v>272</v>
      </c>
      <c r="T136" s="188" t="s">
        <v>291</v>
      </c>
      <c r="U136" s="158">
        <v>1.25</v>
      </c>
      <c r="V136" s="158">
        <f t="shared" si="41"/>
        <v>1.25</v>
      </c>
      <c r="W136" s="158"/>
      <c r="X136" s="158" t="s">
        <v>273</v>
      </c>
      <c r="Y136" s="158" t="s">
        <v>274</v>
      </c>
      <c r="Z136" s="147"/>
      <c r="AA136" s="147"/>
      <c r="AB136" s="147"/>
      <c r="AC136" s="147"/>
      <c r="AD136" s="147"/>
      <c r="AE136" s="147"/>
      <c r="AF136" s="147"/>
      <c r="AG136" s="147" t="s">
        <v>983</v>
      </c>
      <c r="AH136" s="147"/>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82">
        <v>101</v>
      </c>
      <c r="B137" s="183" t="s">
        <v>1174</v>
      </c>
      <c r="C137" s="194" t="s">
        <v>1175</v>
      </c>
      <c r="D137" s="184" t="s">
        <v>1009</v>
      </c>
      <c r="E137" s="185">
        <v>1</v>
      </c>
      <c r="F137" s="186"/>
      <c r="G137" s="187">
        <f t="shared" si="35"/>
        <v>0</v>
      </c>
      <c r="H137" s="186"/>
      <c r="I137" s="187">
        <f t="shared" si="36"/>
        <v>0</v>
      </c>
      <c r="J137" s="186"/>
      <c r="K137" s="187">
        <f t="shared" si="37"/>
        <v>0</v>
      </c>
      <c r="L137" s="187">
        <v>21</v>
      </c>
      <c r="M137" s="187">
        <f t="shared" si="38"/>
        <v>0</v>
      </c>
      <c r="N137" s="185">
        <v>0</v>
      </c>
      <c r="O137" s="185">
        <f t="shared" si="39"/>
        <v>0</v>
      </c>
      <c r="P137" s="185">
        <v>0</v>
      </c>
      <c r="Q137" s="185">
        <f t="shared" si="40"/>
        <v>0</v>
      </c>
      <c r="R137" s="187"/>
      <c r="S137" s="187" t="s">
        <v>272</v>
      </c>
      <c r="T137" s="188" t="s">
        <v>291</v>
      </c>
      <c r="U137" s="158">
        <v>0.47599999999999998</v>
      </c>
      <c r="V137" s="158">
        <f t="shared" si="41"/>
        <v>0.48</v>
      </c>
      <c r="W137" s="158"/>
      <c r="X137" s="158" t="s">
        <v>273</v>
      </c>
      <c r="Y137" s="158" t="s">
        <v>274</v>
      </c>
      <c r="Z137" s="147"/>
      <c r="AA137" s="147"/>
      <c r="AB137" s="147"/>
      <c r="AC137" s="147"/>
      <c r="AD137" s="147"/>
      <c r="AE137" s="147"/>
      <c r="AF137" s="147"/>
      <c r="AG137" s="147" t="s">
        <v>983</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1" x14ac:dyDescent="0.2">
      <c r="A138" s="182">
        <v>102</v>
      </c>
      <c r="B138" s="183" t="s">
        <v>1181</v>
      </c>
      <c r="C138" s="194" t="s">
        <v>1182</v>
      </c>
      <c r="D138" s="184"/>
      <c r="E138" s="185">
        <v>0</v>
      </c>
      <c r="F138" s="186"/>
      <c r="G138" s="187">
        <f t="shared" si="35"/>
        <v>0</v>
      </c>
      <c r="H138" s="186"/>
      <c r="I138" s="187">
        <f t="shared" si="36"/>
        <v>0</v>
      </c>
      <c r="J138" s="186"/>
      <c r="K138" s="187">
        <f t="shared" si="37"/>
        <v>0</v>
      </c>
      <c r="L138" s="187">
        <v>21</v>
      </c>
      <c r="M138" s="187">
        <f t="shared" si="38"/>
        <v>0</v>
      </c>
      <c r="N138" s="185">
        <v>0</v>
      </c>
      <c r="O138" s="185">
        <f t="shared" si="39"/>
        <v>0</v>
      </c>
      <c r="P138" s="185">
        <v>0</v>
      </c>
      <c r="Q138" s="185">
        <f t="shared" si="40"/>
        <v>0</v>
      </c>
      <c r="R138" s="187"/>
      <c r="S138" s="187" t="s">
        <v>290</v>
      </c>
      <c r="T138" s="188" t="s">
        <v>291</v>
      </c>
      <c r="U138" s="158">
        <v>0</v>
      </c>
      <c r="V138" s="158">
        <f t="shared" si="41"/>
        <v>0</v>
      </c>
      <c r="W138" s="158"/>
      <c r="X138" s="158" t="s">
        <v>273</v>
      </c>
      <c r="Y138" s="158" t="s">
        <v>274</v>
      </c>
      <c r="Z138" s="147"/>
      <c r="AA138" s="147"/>
      <c r="AB138" s="147"/>
      <c r="AC138" s="147"/>
      <c r="AD138" s="147"/>
      <c r="AE138" s="147"/>
      <c r="AF138" s="147"/>
      <c r="AG138" s="147" t="s">
        <v>983</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ht="22.5" outlineLevel="1" x14ac:dyDescent="0.2">
      <c r="A139" s="182">
        <v>103</v>
      </c>
      <c r="B139" s="183" t="s">
        <v>1183</v>
      </c>
      <c r="C139" s="194" t="s">
        <v>1184</v>
      </c>
      <c r="D139" s="184" t="s">
        <v>1009</v>
      </c>
      <c r="E139" s="185">
        <v>1</v>
      </c>
      <c r="F139" s="186"/>
      <c r="G139" s="187">
        <f t="shared" si="35"/>
        <v>0</v>
      </c>
      <c r="H139" s="186"/>
      <c r="I139" s="187">
        <f t="shared" si="36"/>
        <v>0</v>
      </c>
      <c r="J139" s="186"/>
      <c r="K139" s="187">
        <f t="shared" si="37"/>
        <v>0</v>
      </c>
      <c r="L139" s="187">
        <v>21</v>
      </c>
      <c r="M139" s="187">
        <f t="shared" si="38"/>
        <v>0</v>
      </c>
      <c r="N139" s="185">
        <v>0</v>
      </c>
      <c r="O139" s="185">
        <f t="shared" si="39"/>
        <v>0</v>
      </c>
      <c r="P139" s="185">
        <v>0</v>
      </c>
      <c r="Q139" s="185">
        <f t="shared" si="40"/>
        <v>0</v>
      </c>
      <c r="R139" s="187"/>
      <c r="S139" s="187" t="s">
        <v>290</v>
      </c>
      <c r="T139" s="188" t="s">
        <v>291</v>
      </c>
      <c r="U139" s="158">
        <v>0</v>
      </c>
      <c r="V139" s="158">
        <f t="shared" si="41"/>
        <v>0</v>
      </c>
      <c r="W139" s="158"/>
      <c r="X139" s="158" t="s">
        <v>273</v>
      </c>
      <c r="Y139" s="158" t="s">
        <v>274</v>
      </c>
      <c r="Z139" s="147"/>
      <c r="AA139" s="147"/>
      <c r="AB139" s="147"/>
      <c r="AC139" s="147"/>
      <c r="AD139" s="147"/>
      <c r="AE139" s="147"/>
      <c r="AF139" s="147"/>
      <c r="AG139" s="147" t="s">
        <v>983</v>
      </c>
      <c r="AH139" s="147"/>
      <c r="AI139" s="147"/>
      <c r="AJ139" s="147"/>
      <c r="AK139" s="147"/>
      <c r="AL139" s="147"/>
      <c r="AM139" s="147"/>
      <c r="AN139" s="147"/>
      <c r="AO139" s="147"/>
      <c r="AP139" s="147"/>
      <c r="AQ139" s="147"/>
      <c r="AR139" s="147"/>
      <c r="AS139" s="147"/>
      <c r="AT139" s="147"/>
      <c r="AU139" s="147"/>
      <c r="AV139" s="147"/>
      <c r="AW139" s="147"/>
      <c r="AX139" s="147"/>
      <c r="AY139" s="147"/>
      <c r="AZ139" s="147"/>
      <c r="BA139" s="147"/>
      <c r="BB139" s="147"/>
      <c r="BC139" s="147"/>
      <c r="BD139" s="147"/>
      <c r="BE139" s="147"/>
      <c r="BF139" s="147"/>
      <c r="BG139" s="147"/>
      <c r="BH139" s="147"/>
    </row>
    <row r="140" spans="1:60" outlineLevel="1" x14ac:dyDescent="0.2">
      <c r="A140" s="182">
        <v>104</v>
      </c>
      <c r="B140" s="183" t="s">
        <v>1185</v>
      </c>
      <c r="C140" s="194" t="s">
        <v>1186</v>
      </c>
      <c r="D140" s="184" t="s">
        <v>1009</v>
      </c>
      <c r="E140" s="185">
        <v>1</v>
      </c>
      <c r="F140" s="186"/>
      <c r="G140" s="187">
        <f t="shared" si="35"/>
        <v>0</v>
      </c>
      <c r="H140" s="186"/>
      <c r="I140" s="187">
        <f t="shared" si="36"/>
        <v>0</v>
      </c>
      <c r="J140" s="186"/>
      <c r="K140" s="187">
        <f t="shared" si="37"/>
        <v>0</v>
      </c>
      <c r="L140" s="187">
        <v>21</v>
      </c>
      <c r="M140" s="187">
        <f t="shared" si="38"/>
        <v>0</v>
      </c>
      <c r="N140" s="185">
        <v>0</v>
      </c>
      <c r="O140" s="185">
        <f t="shared" si="39"/>
        <v>0</v>
      </c>
      <c r="P140" s="185">
        <v>0</v>
      </c>
      <c r="Q140" s="185">
        <f t="shared" si="40"/>
        <v>0</v>
      </c>
      <c r="R140" s="187"/>
      <c r="S140" s="187" t="s">
        <v>290</v>
      </c>
      <c r="T140" s="188" t="s">
        <v>291</v>
      </c>
      <c r="U140" s="158">
        <v>0</v>
      </c>
      <c r="V140" s="158">
        <f t="shared" si="41"/>
        <v>0</v>
      </c>
      <c r="W140" s="158"/>
      <c r="X140" s="158" t="s">
        <v>273</v>
      </c>
      <c r="Y140" s="158" t="s">
        <v>274</v>
      </c>
      <c r="Z140" s="147"/>
      <c r="AA140" s="147"/>
      <c r="AB140" s="147"/>
      <c r="AC140" s="147"/>
      <c r="AD140" s="147"/>
      <c r="AE140" s="147"/>
      <c r="AF140" s="147"/>
      <c r="AG140" s="147" t="s">
        <v>983</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1" x14ac:dyDescent="0.2">
      <c r="A141" s="182">
        <v>105</v>
      </c>
      <c r="B141" s="183" t="s">
        <v>1187</v>
      </c>
      <c r="C141" s="194" t="s">
        <v>1188</v>
      </c>
      <c r="D141" s="184" t="s">
        <v>1009</v>
      </c>
      <c r="E141" s="185">
        <v>1</v>
      </c>
      <c r="F141" s="186"/>
      <c r="G141" s="187">
        <f t="shared" si="35"/>
        <v>0</v>
      </c>
      <c r="H141" s="186"/>
      <c r="I141" s="187">
        <f t="shared" si="36"/>
        <v>0</v>
      </c>
      <c r="J141" s="186"/>
      <c r="K141" s="187">
        <f t="shared" si="37"/>
        <v>0</v>
      </c>
      <c r="L141" s="187">
        <v>21</v>
      </c>
      <c r="M141" s="187">
        <f t="shared" si="38"/>
        <v>0</v>
      </c>
      <c r="N141" s="185">
        <v>0</v>
      </c>
      <c r="O141" s="185">
        <f t="shared" si="39"/>
        <v>0</v>
      </c>
      <c r="P141" s="185">
        <v>0</v>
      </c>
      <c r="Q141" s="185">
        <f t="shared" si="40"/>
        <v>0</v>
      </c>
      <c r="R141" s="187"/>
      <c r="S141" s="187" t="s">
        <v>272</v>
      </c>
      <c r="T141" s="188" t="s">
        <v>291</v>
      </c>
      <c r="U141" s="158">
        <v>3.0720000000000001</v>
      </c>
      <c r="V141" s="158">
        <f t="shared" si="41"/>
        <v>3.07</v>
      </c>
      <c r="W141" s="158"/>
      <c r="X141" s="158" t="s">
        <v>273</v>
      </c>
      <c r="Y141" s="158" t="s">
        <v>274</v>
      </c>
      <c r="Z141" s="147"/>
      <c r="AA141" s="147"/>
      <c r="AB141" s="147"/>
      <c r="AC141" s="147"/>
      <c r="AD141" s="147"/>
      <c r="AE141" s="147"/>
      <c r="AF141" s="147"/>
      <c r="AG141" s="147" t="s">
        <v>983</v>
      </c>
      <c r="AH141" s="147"/>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82">
        <v>106</v>
      </c>
      <c r="B142" s="183" t="s">
        <v>1189</v>
      </c>
      <c r="C142" s="194" t="s">
        <v>1190</v>
      </c>
      <c r="D142" s="184"/>
      <c r="E142" s="185">
        <v>0</v>
      </c>
      <c r="F142" s="186"/>
      <c r="G142" s="187">
        <f t="shared" si="35"/>
        <v>0</v>
      </c>
      <c r="H142" s="186"/>
      <c r="I142" s="187">
        <f t="shared" si="36"/>
        <v>0</v>
      </c>
      <c r="J142" s="186"/>
      <c r="K142" s="187">
        <f t="shared" si="37"/>
        <v>0</v>
      </c>
      <c r="L142" s="187">
        <v>21</v>
      </c>
      <c r="M142" s="187">
        <f t="shared" si="38"/>
        <v>0</v>
      </c>
      <c r="N142" s="185">
        <v>0</v>
      </c>
      <c r="O142" s="185">
        <f t="shared" si="39"/>
        <v>0</v>
      </c>
      <c r="P142" s="185">
        <v>0</v>
      </c>
      <c r="Q142" s="185">
        <f t="shared" si="40"/>
        <v>0</v>
      </c>
      <c r="R142" s="187"/>
      <c r="S142" s="187" t="s">
        <v>290</v>
      </c>
      <c r="T142" s="188" t="s">
        <v>291</v>
      </c>
      <c r="U142" s="158">
        <v>0</v>
      </c>
      <c r="V142" s="158">
        <f t="shared" si="41"/>
        <v>0</v>
      </c>
      <c r="W142" s="158"/>
      <c r="X142" s="158" t="s">
        <v>273</v>
      </c>
      <c r="Y142" s="158" t="s">
        <v>274</v>
      </c>
      <c r="Z142" s="147"/>
      <c r="AA142" s="147"/>
      <c r="AB142" s="147"/>
      <c r="AC142" s="147"/>
      <c r="AD142" s="147"/>
      <c r="AE142" s="147"/>
      <c r="AF142" s="147"/>
      <c r="AG142" s="147" t="s">
        <v>983</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ht="22.5" outlineLevel="1" x14ac:dyDescent="0.2">
      <c r="A143" s="182">
        <v>107</v>
      </c>
      <c r="B143" s="183" t="s">
        <v>1191</v>
      </c>
      <c r="C143" s="194" t="s">
        <v>1192</v>
      </c>
      <c r="D143" s="184" t="s">
        <v>1009</v>
      </c>
      <c r="E143" s="185">
        <v>1</v>
      </c>
      <c r="F143" s="186"/>
      <c r="G143" s="187">
        <f t="shared" si="35"/>
        <v>0</v>
      </c>
      <c r="H143" s="186"/>
      <c r="I143" s="187">
        <f t="shared" si="36"/>
        <v>0</v>
      </c>
      <c r="J143" s="186"/>
      <c r="K143" s="187">
        <f t="shared" si="37"/>
        <v>0</v>
      </c>
      <c r="L143" s="187">
        <v>21</v>
      </c>
      <c r="M143" s="187">
        <f t="shared" si="38"/>
        <v>0</v>
      </c>
      <c r="N143" s="185">
        <v>0</v>
      </c>
      <c r="O143" s="185">
        <f t="shared" si="39"/>
        <v>0</v>
      </c>
      <c r="P143" s="185">
        <v>0</v>
      </c>
      <c r="Q143" s="185">
        <f t="shared" si="40"/>
        <v>0</v>
      </c>
      <c r="R143" s="187"/>
      <c r="S143" s="187" t="s">
        <v>290</v>
      </c>
      <c r="T143" s="188" t="s">
        <v>291</v>
      </c>
      <c r="U143" s="158">
        <v>0</v>
      </c>
      <c r="V143" s="158">
        <f t="shared" si="41"/>
        <v>0</v>
      </c>
      <c r="W143" s="158"/>
      <c r="X143" s="158" t="s">
        <v>273</v>
      </c>
      <c r="Y143" s="158" t="s">
        <v>274</v>
      </c>
      <c r="Z143" s="147"/>
      <c r="AA143" s="147"/>
      <c r="AB143" s="147"/>
      <c r="AC143" s="147"/>
      <c r="AD143" s="147"/>
      <c r="AE143" s="147"/>
      <c r="AF143" s="147"/>
      <c r="AG143" s="147" t="s">
        <v>983</v>
      </c>
      <c r="AH143" s="147"/>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1" x14ac:dyDescent="0.2">
      <c r="A144" s="182">
        <v>108</v>
      </c>
      <c r="B144" s="183" t="s">
        <v>1193</v>
      </c>
      <c r="C144" s="194" t="s">
        <v>1186</v>
      </c>
      <c r="D144" s="184" t="s">
        <v>1009</v>
      </c>
      <c r="E144" s="185">
        <v>1</v>
      </c>
      <c r="F144" s="186"/>
      <c r="G144" s="187">
        <f t="shared" si="35"/>
        <v>0</v>
      </c>
      <c r="H144" s="186"/>
      <c r="I144" s="187">
        <f t="shared" si="36"/>
        <v>0</v>
      </c>
      <c r="J144" s="186"/>
      <c r="K144" s="187">
        <f t="shared" si="37"/>
        <v>0</v>
      </c>
      <c r="L144" s="187">
        <v>21</v>
      </c>
      <c r="M144" s="187">
        <f t="shared" si="38"/>
        <v>0</v>
      </c>
      <c r="N144" s="185">
        <v>0</v>
      </c>
      <c r="O144" s="185">
        <f t="shared" si="39"/>
        <v>0</v>
      </c>
      <c r="P144" s="185">
        <v>0</v>
      </c>
      <c r="Q144" s="185">
        <f t="shared" si="40"/>
        <v>0</v>
      </c>
      <c r="R144" s="187"/>
      <c r="S144" s="187" t="s">
        <v>290</v>
      </c>
      <c r="T144" s="188" t="s">
        <v>291</v>
      </c>
      <c r="U144" s="158">
        <v>0</v>
      </c>
      <c r="V144" s="158">
        <f t="shared" si="41"/>
        <v>0</v>
      </c>
      <c r="W144" s="158"/>
      <c r="X144" s="158" t="s">
        <v>273</v>
      </c>
      <c r="Y144" s="158" t="s">
        <v>274</v>
      </c>
      <c r="Z144" s="147"/>
      <c r="AA144" s="147"/>
      <c r="AB144" s="147"/>
      <c r="AC144" s="147"/>
      <c r="AD144" s="147"/>
      <c r="AE144" s="147"/>
      <c r="AF144" s="147"/>
      <c r="AG144" s="147" t="s">
        <v>983</v>
      </c>
      <c r="AH144" s="147"/>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1" x14ac:dyDescent="0.2">
      <c r="A145" s="182">
        <v>109</v>
      </c>
      <c r="B145" s="183" t="s">
        <v>1187</v>
      </c>
      <c r="C145" s="194" t="s">
        <v>1188</v>
      </c>
      <c r="D145" s="184" t="s">
        <v>1009</v>
      </c>
      <c r="E145" s="185">
        <v>1</v>
      </c>
      <c r="F145" s="186"/>
      <c r="G145" s="187">
        <f t="shared" si="35"/>
        <v>0</v>
      </c>
      <c r="H145" s="186"/>
      <c r="I145" s="187">
        <f t="shared" si="36"/>
        <v>0</v>
      </c>
      <c r="J145" s="186"/>
      <c r="K145" s="187">
        <f t="shared" si="37"/>
        <v>0</v>
      </c>
      <c r="L145" s="187">
        <v>21</v>
      </c>
      <c r="M145" s="187">
        <f t="shared" si="38"/>
        <v>0</v>
      </c>
      <c r="N145" s="185">
        <v>0</v>
      </c>
      <c r="O145" s="185">
        <f t="shared" si="39"/>
        <v>0</v>
      </c>
      <c r="P145" s="185">
        <v>0</v>
      </c>
      <c r="Q145" s="185">
        <f t="shared" si="40"/>
        <v>0</v>
      </c>
      <c r="R145" s="187"/>
      <c r="S145" s="187" t="s">
        <v>272</v>
      </c>
      <c r="T145" s="188" t="s">
        <v>291</v>
      </c>
      <c r="U145" s="158">
        <v>3.0720000000000001</v>
      </c>
      <c r="V145" s="158">
        <f t="shared" si="41"/>
        <v>3.07</v>
      </c>
      <c r="W145" s="158"/>
      <c r="X145" s="158" t="s">
        <v>273</v>
      </c>
      <c r="Y145" s="158" t="s">
        <v>274</v>
      </c>
      <c r="Z145" s="147"/>
      <c r="AA145" s="147"/>
      <c r="AB145" s="147"/>
      <c r="AC145" s="147"/>
      <c r="AD145" s="147"/>
      <c r="AE145" s="147"/>
      <c r="AF145" s="147"/>
      <c r="AG145" s="147" t="s">
        <v>983</v>
      </c>
      <c r="AH145" s="147"/>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1" x14ac:dyDescent="0.2">
      <c r="A146" s="182">
        <v>110</v>
      </c>
      <c r="B146" s="183" t="s">
        <v>1194</v>
      </c>
      <c r="C146" s="194" t="s">
        <v>1195</v>
      </c>
      <c r="D146" s="184"/>
      <c r="E146" s="185">
        <v>0</v>
      </c>
      <c r="F146" s="186"/>
      <c r="G146" s="187">
        <f t="shared" si="35"/>
        <v>0</v>
      </c>
      <c r="H146" s="186"/>
      <c r="I146" s="187">
        <f t="shared" si="36"/>
        <v>0</v>
      </c>
      <c r="J146" s="186"/>
      <c r="K146" s="187">
        <f t="shared" si="37"/>
        <v>0</v>
      </c>
      <c r="L146" s="187">
        <v>21</v>
      </c>
      <c r="M146" s="187">
        <f t="shared" si="38"/>
        <v>0</v>
      </c>
      <c r="N146" s="185">
        <v>0</v>
      </c>
      <c r="O146" s="185">
        <f t="shared" si="39"/>
        <v>0</v>
      </c>
      <c r="P146" s="185">
        <v>0</v>
      </c>
      <c r="Q146" s="185">
        <f t="shared" si="40"/>
        <v>0</v>
      </c>
      <c r="R146" s="187"/>
      <c r="S146" s="187" t="s">
        <v>290</v>
      </c>
      <c r="T146" s="188" t="s">
        <v>291</v>
      </c>
      <c r="U146" s="158">
        <v>0</v>
      </c>
      <c r="V146" s="158">
        <f t="shared" si="41"/>
        <v>0</v>
      </c>
      <c r="W146" s="158"/>
      <c r="X146" s="158" t="s">
        <v>273</v>
      </c>
      <c r="Y146" s="158" t="s">
        <v>274</v>
      </c>
      <c r="Z146" s="147"/>
      <c r="AA146" s="147"/>
      <c r="AB146" s="147"/>
      <c r="AC146" s="147"/>
      <c r="AD146" s="147"/>
      <c r="AE146" s="147"/>
      <c r="AF146" s="147"/>
      <c r="AG146" s="147" t="s">
        <v>983</v>
      </c>
      <c r="AH146" s="147"/>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1" x14ac:dyDescent="0.2">
      <c r="A147" s="182">
        <v>111</v>
      </c>
      <c r="B147" s="183" t="s">
        <v>1107</v>
      </c>
      <c r="C147" s="194" t="s">
        <v>2019</v>
      </c>
      <c r="D147" s="184" t="s">
        <v>1009</v>
      </c>
      <c r="E147" s="185">
        <v>1</v>
      </c>
      <c r="F147" s="186"/>
      <c r="G147" s="187">
        <f t="shared" si="35"/>
        <v>0</v>
      </c>
      <c r="H147" s="186"/>
      <c r="I147" s="187">
        <f t="shared" si="36"/>
        <v>0</v>
      </c>
      <c r="J147" s="186"/>
      <c r="K147" s="187">
        <f t="shared" si="37"/>
        <v>0</v>
      </c>
      <c r="L147" s="187">
        <v>21</v>
      </c>
      <c r="M147" s="187">
        <f t="shared" si="38"/>
        <v>0</v>
      </c>
      <c r="N147" s="185">
        <v>0</v>
      </c>
      <c r="O147" s="185">
        <f t="shared" si="39"/>
        <v>0</v>
      </c>
      <c r="P147" s="185">
        <v>0</v>
      </c>
      <c r="Q147" s="185">
        <f t="shared" si="40"/>
        <v>0</v>
      </c>
      <c r="R147" s="187"/>
      <c r="S147" s="187" t="s">
        <v>272</v>
      </c>
      <c r="T147" s="188" t="s">
        <v>291</v>
      </c>
      <c r="U147" s="158">
        <v>16.579999999999998</v>
      </c>
      <c r="V147" s="158">
        <f t="shared" si="41"/>
        <v>16.579999999999998</v>
      </c>
      <c r="W147" s="158"/>
      <c r="X147" s="158" t="s">
        <v>273</v>
      </c>
      <c r="Y147" s="158" t="s">
        <v>274</v>
      </c>
      <c r="Z147" s="147"/>
      <c r="AA147" s="147"/>
      <c r="AB147" s="147"/>
      <c r="AC147" s="147"/>
      <c r="AD147" s="147"/>
      <c r="AE147" s="147"/>
      <c r="AF147" s="147"/>
      <c r="AG147" s="147" t="s">
        <v>983</v>
      </c>
      <c r="AH147" s="147"/>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82">
        <v>112</v>
      </c>
      <c r="B148" s="183" t="s">
        <v>1196</v>
      </c>
      <c r="C148" s="194" t="s">
        <v>1109</v>
      </c>
      <c r="D148" s="184" t="s">
        <v>1009</v>
      </c>
      <c r="E148" s="185">
        <v>1</v>
      </c>
      <c r="F148" s="186"/>
      <c r="G148" s="187">
        <f t="shared" si="35"/>
        <v>0</v>
      </c>
      <c r="H148" s="186"/>
      <c r="I148" s="187">
        <f t="shared" si="36"/>
        <v>0</v>
      </c>
      <c r="J148" s="186"/>
      <c r="K148" s="187">
        <f t="shared" si="37"/>
        <v>0</v>
      </c>
      <c r="L148" s="187">
        <v>21</v>
      </c>
      <c r="M148" s="187">
        <f t="shared" si="38"/>
        <v>0</v>
      </c>
      <c r="N148" s="185">
        <v>0</v>
      </c>
      <c r="O148" s="185">
        <f t="shared" si="39"/>
        <v>0</v>
      </c>
      <c r="P148" s="185">
        <v>0</v>
      </c>
      <c r="Q148" s="185">
        <f t="shared" si="40"/>
        <v>0</v>
      </c>
      <c r="R148" s="187"/>
      <c r="S148" s="187" t="s">
        <v>290</v>
      </c>
      <c r="T148" s="188" t="s">
        <v>291</v>
      </c>
      <c r="U148" s="158">
        <v>0</v>
      </c>
      <c r="V148" s="158">
        <f t="shared" si="41"/>
        <v>0</v>
      </c>
      <c r="W148" s="158"/>
      <c r="X148" s="158" t="s">
        <v>273</v>
      </c>
      <c r="Y148" s="158" t="s">
        <v>274</v>
      </c>
      <c r="Z148" s="147"/>
      <c r="AA148" s="147"/>
      <c r="AB148" s="147"/>
      <c r="AC148" s="147"/>
      <c r="AD148" s="147"/>
      <c r="AE148" s="147"/>
      <c r="AF148" s="147"/>
      <c r="AG148" s="147" t="s">
        <v>983</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1" x14ac:dyDescent="0.2">
      <c r="A149" s="182">
        <v>113</v>
      </c>
      <c r="B149" s="183" t="s">
        <v>1197</v>
      </c>
      <c r="C149" s="194" t="s">
        <v>1110</v>
      </c>
      <c r="D149" s="184" t="s">
        <v>1009</v>
      </c>
      <c r="E149" s="185">
        <v>1</v>
      </c>
      <c r="F149" s="186"/>
      <c r="G149" s="187">
        <f t="shared" si="35"/>
        <v>0</v>
      </c>
      <c r="H149" s="186"/>
      <c r="I149" s="187">
        <f t="shared" si="36"/>
        <v>0</v>
      </c>
      <c r="J149" s="186"/>
      <c r="K149" s="187">
        <f t="shared" si="37"/>
        <v>0</v>
      </c>
      <c r="L149" s="187">
        <v>21</v>
      </c>
      <c r="M149" s="187">
        <f t="shared" si="38"/>
        <v>0</v>
      </c>
      <c r="N149" s="185">
        <v>0</v>
      </c>
      <c r="O149" s="185">
        <f t="shared" si="39"/>
        <v>0</v>
      </c>
      <c r="P149" s="185">
        <v>0</v>
      </c>
      <c r="Q149" s="185">
        <f t="shared" si="40"/>
        <v>0</v>
      </c>
      <c r="R149" s="187"/>
      <c r="S149" s="187" t="s">
        <v>290</v>
      </c>
      <c r="T149" s="188" t="s">
        <v>291</v>
      </c>
      <c r="U149" s="158">
        <v>0</v>
      </c>
      <c r="V149" s="158">
        <f t="shared" si="41"/>
        <v>0</v>
      </c>
      <c r="W149" s="158"/>
      <c r="X149" s="158" t="s">
        <v>273</v>
      </c>
      <c r="Y149" s="158" t="s">
        <v>274</v>
      </c>
      <c r="Z149" s="147"/>
      <c r="AA149" s="147"/>
      <c r="AB149" s="147"/>
      <c r="AC149" s="147"/>
      <c r="AD149" s="147"/>
      <c r="AE149" s="147"/>
      <c r="AF149" s="147"/>
      <c r="AG149" s="147" t="s">
        <v>983</v>
      </c>
      <c r="AH149" s="147"/>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75">
        <v>114</v>
      </c>
      <c r="B150" s="176" t="s">
        <v>1198</v>
      </c>
      <c r="C150" s="192" t="s">
        <v>1199</v>
      </c>
      <c r="D150" s="177" t="s">
        <v>1009</v>
      </c>
      <c r="E150" s="178">
        <v>1</v>
      </c>
      <c r="F150" s="179"/>
      <c r="G150" s="180">
        <f t="shared" si="35"/>
        <v>0</v>
      </c>
      <c r="H150" s="179"/>
      <c r="I150" s="180">
        <f t="shared" si="36"/>
        <v>0</v>
      </c>
      <c r="J150" s="179"/>
      <c r="K150" s="180">
        <f t="shared" si="37"/>
        <v>0</v>
      </c>
      <c r="L150" s="180">
        <v>21</v>
      </c>
      <c r="M150" s="180">
        <f t="shared" si="38"/>
        <v>0</v>
      </c>
      <c r="N150" s="178">
        <v>0</v>
      </c>
      <c r="O150" s="178">
        <f t="shared" si="39"/>
        <v>0</v>
      </c>
      <c r="P150" s="178">
        <v>0</v>
      </c>
      <c r="Q150" s="178">
        <f t="shared" si="40"/>
        <v>0</v>
      </c>
      <c r="R150" s="180"/>
      <c r="S150" s="180" t="s">
        <v>272</v>
      </c>
      <c r="T150" s="181" t="s">
        <v>291</v>
      </c>
      <c r="U150" s="158">
        <v>3.2130000000000001</v>
      </c>
      <c r="V150" s="158">
        <f t="shared" si="41"/>
        <v>3.21</v>
      </c>
      <c r="W150" s="158"/>
      <c r="X150" s="158" t="s">
        <v>273</v>
      </c>
      <c r="Y150" s="158" t="s">
        <v>274</v>
      </c>
      <c r="Z150" s="147"/>
      <c r="AA150" s="147"/>
      <c r="AB150" s="147"/>
      <c r="AC150" s="147"/>
      <c r="AD150" s="147"/>
      <c r="AE150" s="147"/>
      <c r="AF150" s="147"/>
      <c r="AG150" s="147" t="s">
        <v>983</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268" t="s">
        <v>1111</v>
      </c>
      <c r="D151" s="269"/>
      <c r="E151" s="269"/>
      <c r="F151" s="269"/>
      <c r="G151" s="269"/>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453</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outlineLevel="1" x14ac:dyDescent="0.2">
      <c r="A152" s="182">
        <v>115</v>
      </c>
      <c r="B152" s="183" t="s">
        <v>1200</v>
      </c>
      <c r="C152" s="194" t="s">
        <v>1201</v>
      </c>
      <c r="D152" s="184" t="s">
        <v>1009</v>
      </c>
      <c r="E152" s="185">
        <v>1</v>
      </c>
      <c r="F152" s="186"/>
      <c r="G152" s="187">
        <f t="shared" ref="G152:G165" si="42">ROUND(E152*F152,2)</f>
        <v>0</v>
      </c>
      <c r="H152" s="186"/>
      <c r="I152" s="187">
        <f t="shared" ref="I152:I165" si="43">ROUND(E152*H152,2)</f>
        <v>0</v>
      </c>
      <c r="J152" s="186"/>
      <c r="K152" s="187">
        <f t="shared" ref="K152:K165" si="44">ROUND(E152*J152,2)</f>
        <v>0</v>
      </c>
      <c r="L152" s="187">
        <v>21</v>
      </c>
      <c r="M152" s="187">
        <f t="shared" ref="M152:M165" si="45">G152*(1+L152/100)</f>
        <v>0</v>
      </c>
      <c r="N152" s="185">
        <v>0</v>
      </c>
      <c r="O152" s="185">
        <f t="shared" ref="O152:O165" si="46">ROUND(E152*N152,2)</f>
        <v>0</v>
      </c>
      <c r="P152" s="185">
        <v>0</v>
      </c>
      <c r="Q152" s="185">
        <f t="shared" ref="Q152:Q165" si="47">ROUND(E152*P152,2)</f>
        <v>0</v>
      </c>
      <c r="R152" s="187"/>
      <c r="S152" s="187" t="s">
        <v>290</v>
      </c>
      <c r="T152" s="188" t="s">
        <v>291</v>
      </c>
      <c r="U152" s="158">
        <v>0</v>
      </c>
      <c r="V152" s="158">
        <f t="shared" ref="V152:V165" si="48">ROUND(E152*U152,2)</f>
        <v>0</v>
      </c>
      <c r="W152" s="158"/>
      <c r="X152" s="158" t="s">
        <v>273</v>
      </c>
      <c r="Y152" s="158" t="s">
        <v>274</v>
      </c>
      <c r="Z152" s="147"/>
      <c r="AA152" s="147"/>
      <c r="AB152" s="147"/>
      <c r="AC152" s="147"/>
      <c r="AD152" s="147"/>
      <c r="AE152" s="147"/>
      <c r="AF152" s="147"/>
      <c r="AG152" s="147" t="s">
        <v>983</v>
      </c>
      <c r="AH152" s="147"/>
      <c r="AI152" s="147"/>
      <c r="AJ152" s="147"/>
      <c r="AK152" s="147"/>
      <c r="AL152" s="147"/>
      <c r="AM152" s="147"/>
      <c r="AN152" s="147"/>
      <c r="AO152" s="147"/>
      <c r="AP152" s="147"/>
      <c r="AQ152" s="147"/>
      <c r="AR152" s="147"/>
      <c r="AS152" s="147"/>
      <c r="AT152" s="147"/>
      <c r="AU152" s="147"/>
      <c r="AV152" s="147"/>
      <c r="AW152" s="147"/>
      <c r="AX152" s="147"/>
      <c r="AY152" s="147"/>
      <c r="AZ152" s="147"/>
      <c r="BA152" s="147"/>
      <c r="BB152" s="147"/>
      <c r="BC152" s="147"/>
      <c r="BD152" s="147"/>
      <c r="BE152" s="147"/>
      <c r="BF152" s="147"/>
      <c r="BG152" s="147"/>
      <c r="BH152" s="147"/>
    </row>
    <row r="153" spans="1:60" outlineLevel="1" x14ac:dyDescent="0.2">
      <c r="A153" s="182">
        <v>116</v>
      </c>
      <c r="B153" s="183" t="s">
        <v>1202</v>
      </c>
      <c r="C153" s="194" t="s">
        <v>1203</v>
      </c>
      <c r="D153" s="184" t="s">
        <v>1009</v>
      </c>
      <c r="E153" s="185">
        <v>2</v>
      </c>
      <c r="F153" s="186"/>
      <c r="G153" s="187">
        <f t="shared" si="42"/>
        <v>0</v>
      </c>
      <c r="H153" s="186"/>
      <c r="I153" s="187">
        <f t="shared" si="43"/>
        <v>0</v>
      </c>
      <c r="J153" s="186"/>
      <c r="K153" s="187">
        <f t="shared" si="44"/>
        <v>0</v>
      </c>
      <c r="L153" s="187">
        <v>21</v>
      </c>
      <c r="M153" s="187">
        <f t="shared" si="45"/>
        <v>0</v>
      </c>
      <c r="N153" s="185">
        <v>0</v>
      </c>
      <c r="O153" s="185">
        <f t="shared" si="46"/>
        <v>0</v>
      </c>
      <c r="P153" s="185">
        <v>0</v>
      </c>
      <c r="Q153" s="185">
        <f t="shared" si="47"/>
        <v>0</v>
      </c>
      <c r="R153" s="187"/>
      <c r="S153" s="187" t="s">
        <v>290</v>
      </c>
      <c r="T153" s="188" t="s">
        <v>291</v>
      </c>
      <c r="U153" s="158">
        <v>0</v>
      </c>
      <c r="V153" s="158">
        <f t="shared" si="48"/>
        <v>0</v>
      </c>
      <c r="W153" s="158"/>
      <c r="X153" s="158" t="s">
        <v>273</v>
      </c>
      <c r="Y153" s="158" t="s">
        <v>274</v>
      </c>
      <c r="Z153" s="147"/>
      <c r="AA153" s="147"/>
      <c r="AB153" s="147"/>
      <c r="AC153" s="147"/>
      <c r="AD153" s="147"/>
      <c r="AE153" s="147"/>
      <c r="AF153" s="147"/>
      <c r="AG153" s="147" t="s">
        <v>983</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1" x14ac:dyDescent="0.2">
      <c r="A154" s="182">
        <v>117</v>
      </c>
      <c r="B154" s="183" t="s">
        <v>1112</v>
      </c>
      <c r="C154" s="194" t="s">
        <v>1113</v>
      </c>
      <c r="D154" s="184" t="s">
        <v>1009</v>
      </c>
      <c r="E154" s="185">
        <v>1</v>
      </c>
      <c r="F154" s="186"/>
      <c r="G154" s="187">
        <f t="shared" si="42"/>
        <v>0</v>
      </c>
      <c r="H154" s="186"/>
      <c r="I154" s="187">
        <f t="shared" si="43"/>
        <v>0</v>
      </c>
      <c r="J154" s="186"/>
      <c r="K154" s="187">
        <f t="shared" si="44"/>
        <v>0</v>
      </c>
      <c r="L154" s="187">
        <v>21</v>
      </c>
      <c r="M154" s="187">
        <f t="shared" si="45"/>
        <v>0</v>
      </c>
      <c r="N154" s="185">
        <v>0</v>
      </c>
      <c r="O154" s="185">
        <f t="shared" si="46"/>
        <v>0</v>
      </c>
      <c r="P154" s="185">
        <v>0</v>
      </c>
      <c r="Q154" s="185">
        <f t="shared" si="47"/>
        <v>0</v>
      </c>
      <c r="R154" s="187"/>
      <c r="S154" s="187" t="s">
        <v>272</v>
      </c>
      <c r="T154" s="188" t="s">
        <v>291</v>
      </c>
      <c r="U154" s="158">
        <v>1.575</v>
      </c>
      <c r="V154" s="158">
        <f t="shared" si="48"/>
        <v>1.58</v>
      </c>
      <c r="W154" s="158"/>
      <c r="X154" s="158" t="s">
        <v>273</v>
      </c>
      <c r="Y154" s="158" t="s">
        <v>274</v>
      </c>
      <c r="Z154" s="147"/>
      <c r="AA154" s="147"/>
      <c r="AB154" s="147"/>
      <c r="AC154" s="147"/>
      <c r="AD154" s="147"/>
      <c r="AE154" s="147"/>
      <c r="AF154" s="147"/>
      <c r="AG154" s="147" t="s">
        <v>983</v>
      </c>
      <c r="AH154" s="147"/>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outlineLevel="1" x14ac:dyDescent="0.2">
      <c r="A155" s="182">
        <v>118</v>
      </c>
      <c r="B155" s="183" t="s">
        <v>1114</v>
      </c>
      <c r="C155" s="194" t="s">
        <v>1115</v>
      </c>
      <c r="D155" s="184" t="s">
        <v>1009</v>
      </c>
      <c r="E155" s="185">
        <v>1</v>
      </c>
      <c r="F155" s="186"/>
      <c r="G155" s="187">
        <f t="shared" si="42"/>
        <v>0</v>
      </c>
      <c r="H155" s="186"/>
      <c r="I155" s="187">
        <f t="shared" si="43"/>
        <v>0</v>
      </c>
      <c r="J155" s="186"/>
      <c r="K155" s="187">
        <f t="shared" si="44"/>
        <v>0</v>
      </c>
      <c r="L155" s="187">
        <v>21</v>
      </c>
      <c r="M155" s="187">
        <f t="shared" si="45"/>
        <v>0</v>
      </c>
      <c r="N155" s="185">
        <v>0</v>
      </c>
      <c r="O155" s="185">
        <f t="shared" si="46"/>
        <v>0</v>
      </c>
      <c r="P155" s="185">
        <v>0</v>
      </c>
      <c r="Q155" s="185">
        <f t="shared" si="47"/>
        <v>0</v>
      </c>
      <c r="R155" s="187"/>
      <c r="S155" s="187" t="s">
        <v>272</v>
      </c>
      <c r="T155" s="188" t="s">
        <v>291</v>
      </c>
      <c r="U155" s="158">
        <v>0.44500000000000001</v>
      </c>
      <c r="V155" s="158">
        <f t="shared" si="48"/>
        <v>0.45</v>
      </c>
      <c r="W155" s="158"/>
      <c r="X155" s="158" t="s">
        <v>273</v>
      </c>
      <c r="Y155" s="158" t="s">
        <v>274</v>
      </c>
      <c r="Z155" s="147"/>
      <c r="AA155" s="147"/>
      <c r="AB155" s="147"/>
      <c r="AC155" s="147"/>
      <c r="AD155" s="147"/>
      <c r="AE155" s="147"/>
      <c r="AF155" s="147"/>
      <c r="AG155" s="147" t="s">
        <v>983</v>
      </c>
      <c r="AH155" s="147"/>
      <c r="AI155" s="147"/>
      <c r="AJ155" s="147"/>
      <c r="AK155" s="147"/>
      <c r="AL155" s="147"/>
      <c r="AM155" s="147"/>
      <c r="AN155" s="147"/>
      <c r="AO155" s="147"/>
      <c r="AP155" s="147"/>
      <c r="AQ155" s="147"/>
      <c r="AR155" s="147"/>
      <c r="AS155" s="147"/>
      <c r="AT155" s="147"/>
      <c r="AU155" s="147"/>
      <c r="AV155" s="147"/>
      <c r="AW155" s="147"/>
      <c r="AX155" s="147"/>
      <c r="AY155" s="147"/>
      <c r="AZ155" s="147"/>
      <c r="BA155" s="147"/>
      <c r="BB155" s="147"/>
      <c r="BC155" s="147"/>
      <c r="BD155" s="147"/>
      <c r="BE155" s="147"/>
      <c r="BF155" s="147"/>
      <c r="BG155" s="147"/>
      <c r="BH155" s="147"/>
    </row>
    <row r="156" spans="1:60" outlineLevel="1" x14ac:dyDescent="0.2">
      <c r="A156" s="182">
        <v>119</v>
      </c>
      <c r="B156" s="183" t="s">
        <v>1116</v>
      </c>
      <c r="C156" s="194" t="s">
        <v>1117</v>
      </c>
      <c r="D156" s="184" t="s">
        <v>1009</v>
      </c>
      <c r="E156" s="185">
        <v>2</v>
      </c>
      <c r="F156" s="186"/>
      <c r="G156" s="187">
        <f t="shared" si="42"/>
        <v>0</v>
      </c>
      <c r="H156" s="186"/>
      <c r="I156" s="187">
        <f t="shared" si="43"/>
        <v>0</v>
      </c>
      <c r="J156" s="186"/>
      <c r="K156" s="187">
        <f t="shared" si="44"/>
        <v>0</v>
      </c>
      <c r="L156" s="187">
        <v>21</v>
      </c>
      <c r="M156" s="187">
        <f t="shared" si="45"/>
        <v>0</v>
      </c>
      <c r="N156" s="185">
        <v>0</v>
      </c>
      <c r="O156" s="185">
        <f t="shared" si="46"/>
        <v>0</v>
      </c>
      <c r="P156" s="185">
        <v>0</v>
      </c>
      <c r="Q156" s="185">
        <f t="shared" si="47"/>
        <v>0</v>
      </c>
      <c r="R156" s="187"/>
      <c r="S156" s="187" t="s">
        <v>272</v>
      </c>
      <c r="T156" s="188" t="s">
        <v>291</v>
      </c>
      <c r="U156" s="158">
        <v>0.28999999999999998</v>
      </c>
      <c r="V156" s="158">
        <f t="shared" si="48"/>
        <v>0.57999999999999996</v>
      </c>
      <c r="W156" s="158"/>
      <c r="X156" s="158" t="s">
        <v>273</v>
      </c>
      <c r="Y156" s="158" t="s">
        <v>274</v>
      </c>
      <c r="Z156" s="147"/>
      <c r="AA156" s="147"/>
      <c r="AB156" s="147"/>
      <c r="AC156" s="147"/>
      <c r="AD156" s="147"/>
      <c r="AE156" s="147"/>
      <c r="AF156" s="147"/>
      <c r="AG156" s="147" t="s">
        <v>983</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82">
        <v>120</v>
      </c>
      <c r="B157" s="183" t="s">
        <v>1204</v>
      </c>
      <c r="C157" s="194" t="s">
        <v>1205</v>
      </c>
      <c r="D157" s="184"/>
      <c r="E157" s="185">
        <v>0</v>
      </c>
      <c r="F157" s="186"/>
      <c r="G157" s="187">
        <f t="shared" si="42"/>
        <v>0</v>
      </c>
      <c r="H157" s="186"/>
      <c r="I157" s="187">
        <f t="shared" si="43"/>
        <v>0</v>
      </c>
      <c r="J157" s="186"/>
      <c r="K157" s="187">
        <f t="shared" si="44"/>
        <v>0</v>
      </c>
      <c r="L157" s="187">
        <v>21</v>
      </c>
      <c r="M157" s="187">
        <f t="shared" si="45"/>
        <v>0</v>
      </c>
      <c r="N157" s="185">
        <v>0</v>
      </c>
      <c r="O157" s="185">
        <f t="shared" si="46"/>
        <v>0</v>
      </c>
      <c r="P157" s="185">
        <v>0</v>
      </c>
      <c r="Q157" s="185">
        <f t="shared" si="47"/>
        <v>0</v>
      </c>
      <c r="R157" s="187"/>
      <c r="S157" s="187" t="s">
        <v>290</v>
      </c>
      <c r="T157" s="188" t="s">
        <v>291</v>
      </c>
      <c r="U157" s="158">
        <v>0</v>
      </c>
      <c r="V157" s="158">
        <f t="shared" si="48"/>
        <v>0</v>
      </c>
      <c r="W157" s="158"/>
      <c r="X157" s="158" t="s">
        <v>273</v>
      </c>
      <c r="Y157" s="158" t="s">
        <v>274</v>
      </c>
      <c r="Z157" s="147"/>
      <c r="AA157" s="147"/>
      <c r="AB157" s="147"/>
      <c r="AC157" s="147"/>
      <c r="AD157" s="147"/>
      <c r="AE157" s="147"/>
      <c r="AF157" s="147"/>
      <c r="AG157" s="147" t="s">
        <v>983</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82">
        <v>121</v>
      </c>
      <c r="B158" s="183" t="s">
        <v>1206</v>
      </c>
      <c r="C158" s="194" t="s">
        <v>1207</v>
      </c>
      <c r="D158" s="184" t="s">
        <v>1009</v>
      </c>
      <c r="E158" s="185">
        <v>1</v>
      </c>
      <c r="F158" s="186"/>
      <c r="G158" s="187">
        <f t="shared" si="42"/>
        <v>0</v>
      </c>
      <c r="H158" s="186"/>
      <c r="I158" s="187">
        <f t="shared" si="43"/>
        <v>0</v>
      </c>
      <c r="J158" s="186"/>
      <c r="K158" s="187">
        <f t="shared" si="44"/>
        <v>0</v>
      </c>
      <c r="L158" s="187">
        <v>21</v>
      </c>
      <c r="M158" s="187">
        <f t="shared" si="45"/>
        <v>0</v>
      </c>
      <c r="N158" s="185">
        <v>0</v>
      </c>
      <c r="O158" s="185">
        <f t="shared" si="46"/>
        <v>0</v>
      </c>
      <c r="P158" s="185">
        <v>0</v>
      </c>
      <c r="Q158" s="185">
        <f t="shared" si="47"/>
        <v>0</v>
      </c>
      <c r="R158" s="187"/>
      <c r="S158" s="187" t="s">
        <v>290</v>
      </c>
      <c r="T158" s="188" t="s">
        <v>291</v>
      </c>
      <c r="U158" s="158">
        <v>0</v>
      </c>
      <c r="V158" s="158">
        <f t="shared" si="48"/>
        <v>0</v>
      </c>
      <c r="W158" s="158"/>
      <c r="X158" s="158" t="s">
        <v>273</v>
      </c>
      <c r="Y158" s="158" t="s">
        <v>274</v>
      </c>
      <c r="Z158" s="147"/>
      <c r="AA158" s="147"/>
      <c r="AB158" s="147"/>
      <c r="AC158" s="147"/>
      <c r="AD158" s="147"/>
      <c r="AE158" s="147"/>
      <c r="AF158" s="147"/>
      <c r="AG158" s="147" t="s">
        <v>983</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outlineLevel="1" x14ac:dyDescent="0.2">
      <c r="A159" s="182">
        <v>122</v>
      </c>
      <c r="B159" s="183" t="s">
        <v>1208</v>
      </c>
      <c r="C159" s="194" t="s">
        <v>1209</v>
      </c>
      <c r="D159" s="184" t="s">
        <v>1009</v>
      </c>
      <c r="E159" s="185">
        <v>5</v>
      </c>
      <c r="F159" s="186"/>
      <c r="G159" s="187">
        <f t="shared" si="42"/>
        <v>0</v>
      </c>
      <c r="H159" s="186"/>
      <c r="I159" s="187">
        <f t="shared" si="43"/>
        <v>0</v>
      </c>
      <c r="J159" s="186"/>
      <c r="K159" s="187">
        <f t="shared" si="44"/>
        <v>0</v>
      </c>
      <c r="L159" s="187">
        <v>21</v>
      </c>
      <c r="M159" s="187">
        <f t="shared" si="45"/>
        <v>0</v>
      </c>
      <c r="N159" s="185">
        <v>0</v>
      </c>
      <c r="O159" s="185">
        <f t="shared" si="46"/>
        <v>0</v>
      </c>
      <c r="P159" s="185">
        <v>0</v>
      </c>
      <c r="Q159" s="185">
        <f t="shared" si="47"/>
        <v>0</v>
      </c>
      <c r="R159" s="187"/>
      <c r="S159" s="187" t="s">
        <v>290</v>
      </c>
      <c r="T159" s="188" t="s">
        <v>291</v>
      </c>
      <c r="U159" s="158">
        <v>0</v>
      </c>
      <c r="V159" s="158">
        <f t="shared" si="48"/>
        <v>0</v>
      </c>
      <c r="W159" s="158"/>
      <c r="X159" s="158" t="s">
        <v>273</v>
      </c>
      <c r="Y159" s="158" t="s">
        <v>274</v>
      </c>
      <c r="Z159" s="147"/>
      <c r="AA159" s="147"/>
      <c r="AB159" s="147"/>
      <c r="AC159" s="147"/>
      <c r="AD159" s="147"/>
      <c r="AE159" s="147"/>
      <c r="AF159" s="147"/>
      <c r="AG159" s="147" t="s">
        <v>983</v>
      </c>
      <c r="AH159" s="147"/>
      <c r="AI159" s="147"/>
      <c r="AJ159" s="147"/>
      <c r="AK159" s="147"/>
      <c r="AL159" s="147"/>
      <c r="AM159" s="147"/>
      <c r="AN159" s="147"/>
      <c r="AO159" s="147"/>
      <c r="AP159" s="147"/>
      <c r="AQ159" s="147"/>
      <c r="AR159" s="147"/>
      <c r="AS159" s="147"/>
      <c r="AT159" s="147"/>
      <c r="AU159" s="147"/>
      <c r="AV159" s="147"/>
      <c r="AW159" s="147"/>
      <c r="AX159" s="147"/>
      <c r="AY159" s="147"/>
      <c r="AZ159" s="147"/>
      <c r="BA159" s="147"/>
      <c r="BB159" s="147"/>
      <c r="BC159" s="147"/>
      <c r="BD159" s="147"/>
      <c r="BE159" s="147"/>
      <c r="BF159" s="147"/>
      <c r="BG159" s="147"/>
      <c r="BH159" s="147"/>
    </row>
    <row r="160" spans="1:60" outlineLevel="1" x14ac:dyDescent="0.2">
      <c r="A160" s="182">
        <v>123</v>
      </c>
      <c r="B160" s="183" t="s">
        <v>1174</v>
      </c>
      <c r="C160" s="194" t="s">
        <v>1175</v>
      </c>
      <c r="D160" s="184" t="s">
        <v>1009</v>
      </c>
      <c r="E160" s="185">
        <v>1</v>
      </c>
      <c r="F160" s="186"/>
      <c r="G160" s="187">
        <f t="shared" si="42"/>
        <v>0</v>
      </c>
      <c r="H160" s="186"/>
      <c r="I160" s="187">
        <f t="shared" si="43"/>
        <v>0</v>
      </c>
      <c r="J160" s="186"/>
      <c r="K160" s="187">
        <f t="shared" si="44"/>
        <v>0</v>
      </c>
      <c r="L160" s="187">
        <v>21</v>
      </c>
      <c r="M160" s="187">
        <f t="shared" si="45"/>
        <v>0</v>
      </c>
      <c r="N160" s="185">
        <v>0</v>
      </c>
      <c r="O160" s="185">
        <f t="shared" si="46"/>
        <v>0</v>
      </c>
      <c r="P160" s="185">
        <v>0</v>
      </c>
      <c r="Q160" s="185">
        <f t="shared" si="47"/>
        <v>0</v>
      </c>
      <c r="R160" s="187"/>
      <c r="S160" s="187" t="s">
        <v>272</v>
      </c>
      <c r="T160" s="188" t="s">
        <v>291</v>
      </c>
      <c r="U160" s="158">
        <v>0.47599999999999998</v>
      </c>
      <c r="V160" s="158">
        <f t="shared" si="48"/>
        <v>0.48</v>
      </c>
      <c r="W160" s="158"/>
      <c r="X160" s="158" t="s">
        <v>273</v>
      </c>
      <c r="Y160" s="158" t="s">
        <v>274</v>
      </c>
      <c r="Z160" s="147"/>
      <c r="AA160" s="147"/>
      <c r="AB160" s="147"/>
      <c r="AC160" s="147"/>
      <c r="AD160" s="147"/>
      <c r="AE160" s="147"/>
      <c r="AF160" s="147"/>
      <c r="AG160" s="147" t="s">
        <v>983</v>
      </c>
      <c r="AH160" s="147"/>
      <c r="AI160" s="147"/>
      <c r="AJ160" s="147"/>
      <c r="AK160" s="147"/>
      <c r="AL160" s="147"/>
      <c r="AM160" s="147"/>
      <c r="AN160" s="147"/>
      <c r="AO160" s="147"/>
      <c r="AP160" s="147"/>
      <c r="AQ160" s="147"/>
      <c r="AR160" s="147"/>
      <c r="AS160" s="147"/>
      <c r="AT160" s="147"/>
      <c r="AU160" s="147"/>
      <c r="AV160" s="147"/>
      <c r="AW160" s="147"/>
      <c r="AX160" s="147"/>
      <c r="AY160" s="147"/>
      <c r="AZ160" s="147"/>
      <c r="BA160" s="147"/>
      <c r="BB160" s="147"/>
      <c r="BC160" s="147"/>
      <c r="BD160" s="147"/>
      <c r="BE160" s="147"/>
      <c r="BF160" s="147"/>
      <c r="BG160" s="147"/>
      <c r="BH160" s="147"/>
    </row>
    <row r="161" spans="1:60" outlineLevel="1" x14ac:dyDescent="0.2">
      <c r="A161" s="182">
        <v>124</v>
      </c>
      <c r="B161" s="183" t="s">
        <v>1210</v>
      </c>
      <c r="C161" s="194" t="s">
        <v>1211</v>
      </c>
      <c r="D161" s="184"/>
      <c r="E161" s="185">
        <v>0</v>
      </c>
      <c r="F161" s="186"/>
      <c r="G161" s="187">
        <f t="shared" si="42"/>
        <v>0</v>
      </c>
      <c r="H161" s="186"/>
      <c r="I161" s="187">
        <f t="shared" si="43"/>
        <v>0</v>
      </c>
      <c r="J161" s="186"/>
      <c r="K161" s="187">
        <f t="shared" si="44"/>
        <v>0</v>
      </c>
      <c r="L161" s="187">
        <v>21</v>
      </c>
      <c r="M161" s="187">
        <f t="shared" si="45"/>
        <v>0</v>
      </c>
      <c r="N161" s="185">
        <v>0</v>
      </c>
      <c r="O161" s="185">
        <f t="shared" si="46"/>
        <v>0</v>
      </c>
      <c r="P161" s="185">
        <v>0</v>
      </c>
      <c r="Q161" s="185">
        <f t="shared" si="47"/>
        <v>0</v>
      </c>
      <c r="R161" s="187"/>
      <c r="S161" s="187" t="s">
        <v>290</v>
      </c>
      <c r="T161" s="188" t="s">
        <v>291</v>
      </c>
      <c r="U161" s="158">
        <v>0</v>
      </c>
      <c r="V161" s="158">
        <f t="shared" si="48"/>
        <v>0</v>
      </c>
      <c r="W161" s="158"/>
      <c r="X161" s="158" t="s">
        <v>273</v>
      </c>
      <c r="Y161" s="158" t="s">
        <v>274</v>
      </c>
      <c r="Z161" s="147"/>
      <c r="AA161" s="147"/>
      <c r="AB161" s="147"/>
      <c r="AC161" s="147"/>
      <c r="AD161" s="147"/>
      <c r="AE161" s="147"/>
      <c r="AF161" s="147"/>
      <c r="AG161" s="147" t="s">
        <v>983</v>
      </c>
      <c r="AH161" s="147"/>
      <c r="AI161" s="147"/>
      <c r="AJ161" s="147"/>
      <c r="AK161" s="147"/>
      <c r="AL161" s="147"/>
      <c r="AM161" s="147"/>
      <c r="AN161" s="147"/>
      <c r="AO161" s="147"/>
      <c r="AP161" s="147"/>
      <c r="AQ161" s="147"/>
      <c r="AR161" s="147"/>
      <c r="AS161" s="147"/>
      <c r="AT161" s="147"/>
      <c r="AU161" s="147"/>
      <c r="AV161" s="147"/>
      <c r="AW161" s="147"/>
      <c r="AX161" s="147"/>
      <c r="AY161" s="147"/>
      <c r="AZ161" s="147"/>
      <c r="BA161" s="147"/>
      <c r="BB161" s="147"/>
      <c r="BC161" s="147"/>
      <c r="BD161" s="147"/>
      <c r="BE161" s="147"/>
      <c r="BF161" s="147"/>
      <c r="BG161" s="147"/>
      <c r="BH161" s="147"/>
    </row>
    <row r="162" spans="1:60" outlineLevel="1" x14ac:dyDescent="0.2">
      <c r="A162" s="182">
        <v>125</v>
      </c>
      <c r="B162" s="183" t="s">
        <v>1212</v>
      </c>
      <c r="C162" s="194" t="s">
        <v>1207</v>
      </c>
      <c r="D162" s="184" t="s">
        <v>1009</v>
      </c>
      <c r="E162" s="185">
        <v>1</v>
      </c>
      <c r="F162" s="186"/>
      <c r="G162" s="187">
        <f t="shared" si="42"/>
        <v>0</v>
      </c>
      <c r="H162" s="186"/>
      <c r="I162" s="187">
        <f t="shared" si="43"/>
        <v>0</v>
      </c>
      <c r="J162" s="186"/>
      <c r="K162" s="187">
        <f t="shared" si="44"/>
        <v>0</v>
      </c>
      <c r="L162" s="187">
        <v>21</v>
      </c>
      <c r="M162" s="187">
        <f t="shared" si="45"/>
        <v>0</v>
      </c>
      <c r="N162" s="185">
        <v>0</v>
      </c>
      <c r="O162" s="185">
        <f t="shared" si="46"/>
        <v>0</v>
      </c>
      <c r="P162" s="185">
        <v>0</v>
      </c>
      <c r="Q162" s="185">
        <f t="shared" si="47"/>
        <v>0</v>
      </c>
      <c r="R162" s="187"/>
      <c r="S162" s="187" t="s">
        <v>290</v>
      </c>
      <c r="T162" s="188" t="s">
        <v>291</v>
      </c>
      <c r="U162" s="158">
        <v>0</v>
      </c>
      <c r="V162" s="158">
        <f t="shared" si="48"/>
        <v>0</v>
      </c>
      <c r="W162" s="158"/>
      <c r="X162" s="158" t="s">
        <v>273</v>
      </c>
      <c r="Y162" s="158" t="s">
        <v>274</v>
      </c>
      <c r="Z162" s="147"/>
      <c r="AA162" s="147"/>
      <c r="AB162" s="147"/>
      <c r="AC162" s="147"/>
      <c r="AD162" s="147"/>
      <c r="AE162" s="147"/>
      <c r="AF162" s="147"/>
      <c r="AG162" s="147" t="s">
        <v>983</v>
      </c>
      <c r="AH162" s="147"/>
      <c r="AI162" s="147"/>
      <c r="AJ162" s="147"/>
      <c r="AK162" s="147"/>
      <c r="AL162" s="147"/>
      <c r="AM162" s="147"/>
      <c r="AN162" s="147"/>
      <c r="AO162" s="147"/>
      <c r="AP162" s="147"/>
      <c r="AQ162" s="147"/>
      <c r="AR162" s="147"/>
      <c r="AS162" s="147"/>
      <c r="AT162" s="147"/>
      <c r="AU162" s="147"/>
      <c r="AV162" s="147"/>
      <c r="AW162" s="147"/>
      <c r="AX162" s="147"/>
      <c r="AY162" s="147"/>
      <c r="AZ162" s="147"/>
      <c r="BA162" s="147"/>
      <c r="BB162" s="147"/>
      <c r="BC162" s="147"/>
      <c r="BD162" s="147"/>
      <c r="BE162" s="147"/>
      <c r="BF162" s="147"/>
      <c r="BG162" s="147"/>
      <c r="BH162" s="147"/>
    </row>
    <row r="163" spans="1:60" outlineLevel="1" x14ac:dyDescent="0.2">
      <c r="A163" s="182">
        <v>126</v>
      </c>
      <c r="B163" s="183" t="s">
        <v>1213</v>
      </c>
      <c r="C163" s="194" t="s">
        <v>1209</v>
      </c>
      <c r="D163" s="184" t="s">
        <v>1009</v>
      </c>
      <c r="E163" s="185">
        <v>5</v>
      </c>
      <c r="F163" s="186"/>
      <c r="G163" s="187">
        <f t="shared" si="42"/>
        <v>0</v>
      </c>
      <c r="H163" s="186"/>
      <c r="I163" s="187">
        <f t="shared" si="43"/>
        <v>0</v>
      </c>
      <c r="J163" s="186"/>
      <c r="K163" s="187">
        <f t="shared" si="44"/>
        <v>0</v>
      </c>
      <c r="L163" s="187">
        <v>21</v>
      </c>
      <c r="M163" s="187">
        <f t="shared" si="45"/>
        <v>0</v>
      </c>
      <c r="N163" s="185">
        <v>0</v>
      </c>
      <c r="O163" s="185">
        <f t="shared" si="46"/>
        <v>0</v>
      </c>
      <c r="P163" s="185">
        <v>0</v>
      </c>
      <c r="Q163" s="185">
        <f t="shared" si="47"/>
        <v>0</v>
      </c>
      <c r="R163" s="187"/>
      <c r="S163" s="187" t="s">
        <v>290</v>
      </c>
      <c r="T163" s="188" t="s">
        <v>291</v>
      </c>
      <c r="U163" s="158">
        <v>0</v>
      </c>
      <c r="V163" s="158">
        <f t="shared" si="48"/>
        <v>0</v>
      </c>
      <c r="W163" s="158"/>
      <c r="X163" s="158" t="s">
        <v>273</v>
      </c>
      <c r="Y163" s="158" t="s">
        <v>274</v>
      </c>
      <c r="Z163" s="147"/>
      <c r="AA163" s="147"/>
      <c r="AB163" s="147"/>
      <c r="AC163" s="147"/>
      <c r="AD163" s="147"/>
      <c r="AE163" s="147"/>
      <c r="AF163" s="147"/>
      <c r="AG163" s="147" t="s">
        <v>983</v>
      </c>
      <c r="AH163" s="147"/>
      <c r="AI163" s="147"/>
      <c r="AJ163" s="147"/>
      <c r="AK163" s="147"/>
      <c r="AL163" s="147"/>
      <c r="AM163" s="147"/>
      <c r="AN163" s="147"/>
      <c r="AO163" s="147"/>
      <c r="AP163" s="147"/>
      <c r="AQ163" s="147"/>
      <c r="AR163" s="147"/>
      <c r="AS163" s="147"/>
      <c r="AT163" s="147"/>
      <c r="AU163" s="147"/>
      <c r="AV163" s="147"/>
      <c r="AW163" s="147"/>
      <c r="AX163" s="147"/>
      <c r="AY163" s="147"/>
      <c r="AZ163" s="147"/>
      <c r="BA163" s="147"/>
      <c r="BB163" s="147"/>
      <c r="BC163" s="147"/>
      <c r="BD163" s="147"/>
      <c r="BE163" s="147"/>
      <c r="BF163" s="147"/>
      <c r="BG163" s="147"/>
      <c r="BH163" s="147"/>
    </row>
    <row r="164" spans="1:60" outlineLevel="1" x14ac:dyDescent="0.2">
      <c r="A164" s="182">
        <v>127</v>
      </c>
      <c r="B164" s="183" t="s">
        <v>1174</v>
      </c>
      <c r="C164" s="194" t="s">
        <v>1175</v>
      </c>
      <c r="D164" s="184" t="s">
        <v>1009</v>
      </c>
      <c r="E164" s="185">
        <v>1</v>
      </c>
      <c r="F164" s="186"/>
      <c r="G164" s="187">
        <f t="shared" si="42"/>
        <v>0</v>
      </c>
      <c r="H164" s="186"/>
      <c r="I164" s="187">
        <f t="shared" si="43"/>
        <v>0</v>
      </c>
      <c r="J164" s="186"/>
      <c r="K164" s="187">
        <f t="shared" si="44"/>
        <v>0</v>
      </c>
      <c r="L164" s="187">
        <v>21</v>
      </c>
      <c r="M164" s="187">
        <f t="shared" si="45"/>
        <v>0</v>
      </c>
      <c r="N164" s="185">
        <v>0</v>
      </c>
      <c r="O164" s="185">
        <f t="shared" si="46"/>
        <v>0</v>
      </c>
      <c r="P164" s="185">
        <v>0</v>
      </c>
      <c r="Q164" s="185">
        <f t="shared" si="47"/>
        <v>0</v>
      </c>
      <c r="R164" s="187"/>
      <c r="S164" s="187" t="s">
        <v>272</v>
      </c>
      <c r="T164" s="188" t="s">
        <v>291</v>
      </c>
      <c r="U164" s="158">
        <v>0.47599999999999998</v>
      </c>
      <c r="V164" s="158">
        <f t="shared" si="48"/>
        <v>0.48</v>
      </c>
      <c r="W164" s="158"/>
      <c r="X164" s="158" t="s">
        <v>273</v>
      </c>
      <c r="Y164" s="158" t="s">
        <v>274</v>
      </c>
      <c r="Z164" s="147"/>
      <c r="AA164" s="147"/>
      <c r="AB164" s="147"/>
      <c r="AC164" s="147"/>
      <c r="AD164" s="147"/>
      <c r="AE164" s="147"/>
      <c r="AF164" s="147"/>
      <c r="AG164" s="147" t="s">
        <v>983</v>
      </c>
      <c r="AH164" s="147"/>
      <c r="AI164" s="147"/>
      <c r="AJ164" s="147"/>
      <c r="AK164" s="147"/>
      <c r="AL164" s="147"/>
      <c r="AM164" s="147"/>
      <c r="AN164" s="147"/>
      <c r="AO164" s="147"/>
      <c r="AP164" s="147"/>
      <c r="AQ164" s="147"/>
      <c r="AR164" s="147"/>
      <c r="AS164" s="147"/>
      <c r="AT164" s="147"/>
      <c r="AU164" s="147"/>
      <c r="AV164" s="147"/>
      <c r="AW164" s="147"/>
      <c r="AX164" s="147"/>
      <c r="AY164" s="147"/>
      <c r="AZ164" s="147"/>
      <c r="BA164" s="147"/>
      <c r="BB164" s="147"/>
      <c r="BC164" s="147"/>
      <c r="BD164" s="147"/>
      <c r="BE164" s="147"/>
      <c r="BF164" s="147"/>
      <c r="BG164" s="147"/>
      <c r="BH164" s="147"/>
    </row>
    <row r="165" spans="1:60" outlineLevel="1" x14ac:dyDescent="0.2">
      <c r="A165" s="182">
        <v>128</v>
      </c>
      <c r="B165" s="183" t="s">
        <v>1214</v>
      </c>
      <c r="C165" s="194" t="s">
        <v>1215</v>
      </c>
      <c r="D165" s="184" t="s">
        <v>0</v>
      </c>
      <c r="E165" s="185">
        <v>0.33</v>
      </c>
      <c r="F165" s="186"/>
      <c r="G165" s="187">
        <f t="shared" si="42"/>
        <v>0</v>
      </c>
      <c r="H165" s="186"/>
      <c r="I165" s="187">
        <f t="shared" si="43"/>
        <v>0</v>
      </c>
      <c r="J165" s="186"/>
      <c r="K165" s="187">
        <f t="shared" si="44"/>
        <v>0</v>
      </c>
      <c r="L165" s="187">
        <v>21</v>
      </c>
      <c r="M165" s="187">
        <f t="shared" si="45"/>
        <v>0</v>
      </c>
      <c r="N165" s="185">
        <v>0</v>
      </c>
      <c r="O165" s="185">
        <f t="shared" si="46"/>
        <v>0</v>
      </c>
      <c r="P165" s="185">
        <v>0</v>
      </c>
      <c r="Q165" s="185">
        <f t="shared" si="47"/>
        <v>0</v>
      </c>
      <c r="R165" s="187"/>
      <c r="S165" s="187" t="s">
        <v>272</v>
      </c>
      <c r="T165" s="188" t="s">
        <v>291</v>
      </c>
      <c r="U165" s="158">
        <v>0</v>
      </c>
      <c r="V165" s="158">
        <f t="shared" si="48"/>
        <v>0</v>
      </c>
      <c r="W165" s="158"/>
      <c r="X165" s="158" t="s">
        <v>273</v>
      </c>
      <c r="Y165" s="158" t="s">
        <v>274</v>
      </c>
      <c r="Z165" s="147"/>
      <c r="AA165" s="147"/>
      <c r="AB165" s="147"/>
      <c r="AC165" s="147"/>
      <c r="AD165" s="147"/>
      <c r="AE165" s="147"/>
      <c r="AF165" s="147"/>
      <c r="AG165" s="147" t="s">
        <v>983</v>
      </c>
      <c r="AH165" s="147"/>
      <c r="AI165" s="147"/>
      <c r="AJ165" s="147"/>
      <c r="AK165" s="147"/>
      <c r="AL165" s="147"/>
      <c r="AM165" s="147"/>
      <c r="AN165" s="147"/>
      <c r="AO165" s="147"/>
      <c r="AP165" s="147"/>
      <c r="AQ165" s="147"/>
      <c r="AR165" s="147"/>
      <c r="AS165" s="147"/>
      <c r="AT165" s="147"/>
      <c r="AU165" s="147"/>
      <c r="AV165" s="147"/>
      <c r="AW165" s="147"/>
      <c r="AX165" s="147"/>
      <c r="AY165" s="147"/>
      <c r="AZ165" s="147"/>
      <c r="BA165" s="147"/>
      <c r="BB165" s="147"/>
      <c r="BC165" s="147"/>
      <c r="BD165" s="147"/>
      <c r="BE165" s="147"/>
      <c r="BF165" s="147"/>
      <c r="BG165" s="147"/>
      <c r="BH165" s="147"/>
    </row>
    <row r="166" spans="1:60" x14ac:dyDescent="0.2">
      <c r="A166" s="165" t="s">
        <v>266</v>
      </c>
      <c r="B166" s="166" t="s">
        <v>136</v>
      </c>
      <c r="C166" s="191" t="s">
        <v>185</v>
      </c>
      <c r="D166" s="167"/>
      <c r="E166" s="168"/>
      <c r="F166" s="169"/>
      <c r="G166" s="169">
        <f>SUMIF(AG167:AG176,"&lt;&gt;NOR",G167:G176)</f>
        <v>0</v>
      </c>
      <c r="H166" s="169"/>
      <c r="I166" s="169">
        <f>SUM(I167:I176)</f>
        <v>0</v>
      </c>
      <c r="J166" s="169"/>
      <c r="K166" s="169">
        <f>SUM(K167:K176)</f>
        <v>0</v>
      </c>
      <c r="L166" s="169"/>
      <c r="M166" s="169">
        <f>SUM(M167:M176)</f>
        <v>0</v>
      </c>
      <c r="N166" s="168"/>
      <c r="O166" s="168">
        <f>SUM(O167:O176)</f>
        <v>0</v>
      </c>
      <c r="P166" s="168"/>
      <c r="Q166" s="168">
        <f>SUM(Q167:Q176)</f>
        <v>0</v>
      </c>
      <c r="R166" s="169"/>
      <c r="S166" s="169"/>
      <c r="T166" s="170"/>
      <c r="U166" s="164"/>
      <c r="V166" s="164">
        <f>SUM(V167:V176)</f>
        <v>13.190000000000001</v>
      </c>
      <c r="W166" s="164"/>
      <c r="X166" s="164"/>
      <c r="Y166" s="164"/>
      <c r="AG166" t="s">
        <v>267</v>
      </c>
    </row>
    <row r="167" spans="1:60" outlineLevel="1" x14ac:dyDescent="0.2">
      <c r="A167" s="182">
        <v>129</v>
      </c>
      <c r="B167" s="183" t="s">
        <v>1216</v>
      </c>
      <c r="C167" s="194" t="s">
        <v>1217</v>
      </c>
      <c r="D167" s="184" t="s">
        <v>855</v>
      </c>
      <c r="E167" s="185">
        <v>24</v>
      </c>
      <c r="F167" s="186"/>
      <c r="G167" s="187">
        <f t="shared" ref="G167:G176" si="49">ROUND(E167*F167,2)</f>
        <v>0</v>
      </c>
      <c r="H167" s="186"/>
      <c r="I167" s="187">
        <f t="shared" ref="I167:I176" si="50">ROUND(E167*H167,2)</f>
        <v>0</v>
      </c>
      <c r="J167" s="186"/>
      <c r="K167" s="187">
        <f t="shared" ref="K167:K176" si="51">ROUND(E167*J167,2)</f>
        <v>0</v>
      </c>
      <c r="L167" s="187">
        <v>21</v>
      </c>
      <c r="M167" s="187">
        <f t="shared" ref="M167:M176" si="52">G167*(1+L167/100)</f>
        <v>0</v>
      </c>
      <c r="N167" s="185">
        <v>0</v>
      </c>
      <c r="O167" s="185">
        <f t="shared" ref="O167:O176" si="53">ROUND(E167*N167,2)</f>
        <v>0</v>
      </c>
      <c r="P167" s="185">
        <v>0</v>
      </c>
      <c r="Q167" s="185">
        <f t="shared" ref="Q167:Q176" si="54">ROUND(E167*P167,2)</f>
        <v>0</v>
      </c>
      <c r="R167" s="187"/>
      <c r="S167" s="187" t="s">
        <v>290</v>
      </c>
      <c r="T167" s="188" t="s">
        <v>291</v>
      </c>
      <c r="U167" s="158">
        <v>0</v>
      </c>
      <c r="V167" s="158">
        <f t="shared" ref="V167:V176" si="55">ROUND(E167*U167,2)</f>
        <v>0</v>
      </c>
      <c r="W167" s="158"/>
      <c r="X167" s="158" t="s">
        <v>273</v>
      </c>
      <c r="Y167" s="158" t="s">
        <v>274</v>
      </c>
      <c r="Z167" s="147"/>
      <c r="AA167" s="147"/>
      <c r="AB167" s="147"/>
      <c r="AC167" s="147"/>
      <c r="AD167" s="147"/>
      <c r="AE167" s="147"/>
      <c r="AF167" s="147"/>
      <c r="AG167" s="147" t="s">
        <v>983</v>
      </c>
      <c r="AH167" s="147"/>
      <c r="AI167" s="147"/>
      <c r="AJ167" s="147"/>
      <c r="AK167" s="147"/>
      <c r="AL167" s="147"/>
      <c r="AM167" s="147"/>
      <c r="AN167" s="147"/>
      <c r="AO167" s="147"/>
      <c r="AP167" s="147"/>
      <c r="AQ167" s="147"/>
      <c r="AR167" s="147"/>
      <c r="AS167" s="147"/>
      <c r="AT167" s="147"/>
      <c r="AU167" s="147"/>
      <c r="AV167" s="147"/>
      <c r="AW167" s="147"/>
      <c r="AX167" s="147"/>
      <c r="AY167" s="147"/>
      <c r="AZ167" s="147"/>
      <c r="BA167" s="147"/>
      <c r="BB167" s="147"/>
      <c r="BC167" s="147"/>
      <c r="BD167" s="147"/>
      <c r="BE167" s="147"/>
      <c r="BF167" s="147"/>
      <c r="BG167" s="147"/>
      <c r="BH167" s="147"/>
    </row>
    <row r="168" spans="1:60" outlineLevel="1" x14ac:dyDescent="0.2">
      <c r="A168" s="182">
        <v>130</v>
      </c>
      <c r="B168" s="183" t="s">
        <v>1218</v>
      </c>
      <c r="C168" s="194" t="s">
        <v>1219</v>
      </c>
      <c r="D168" s="184" t="s">
        <v>855</v>
      </c>
      <c r="E168" s="185">
        <v>24</v>
      </c>
      <c r="F168" s="186"/>
      <c r="G168" s="187">
        <f t="shared" si="49"/>
        <v>0</v>
      </c>
      <c r="H168" s="186"/>
      <c r="I168" s="187">
        <f t="shared" si="50"/>
        <v>0</v>
      </c>
      <c r="J168" s="186"/>
      <c r="K168" s="187">
        <f t="shared" si="51"/>
        <v>0</v>
      </c>
      <c r="L168" s="187">
        <v>21</v>
      </c>
      <c r="M168" s="187">
        <f t="shared" si="52"/>
        <v>0</v>
      </c>
      <c r="N168" s="185">
        <v>0</v>
      </c>
      <c r="O168" s="185">
        <f t="shared" si="53"/>
        <v>0</v>
      </c>
      <c r="P168" s="185">
        <v>0</v>
      </c>
      <c r="Q168" s="185">
        <f t="shared" si="54"/>
        <v>0</v>
      </c>
      <c r="R168" s="187"/>
      <c r="S168" s="187" t="s">
        <v>290</v>
      </c>
      <c r="T168" s="188" t="s">
        <v>291</v>
      </c>
      <c r="U168" s="158">
        <v>0</v>
      </c>
      <c r="V168" s="158">
        <f t="shared" si="55"/>
        <v>0</v>
      </c>
      <c r="W168" s="158"/>
      <c r="X168" s="158" t="s">
        <v>273</v>
      </c>
      <c r="Y168" s="158" t="s">
        <v>274</v>
      </c>
      <c r="Z168" s="147"/>
      <c r="AA168" s="147"/>
      <c r="AB168" s="147"/>
      <c r="AC168" s="147"/>
      <c r="AD168" s="147"/>
      <c r="AE168" s="147"/>
      <c r="AF168" s="147"/>
      <c r="AG168" s="147" t="s">
        <v>983</v>
      </c>
      <c r="AH168" s="147"/>
      <c r="AI168" s="147"/>
      <c r="AJ168" s="147"/>
      <c r="AK168" s="147"/>
      <c r="AL168" s="147"/>
      <c r="AM168" s="147"/>
      <c r="AN168" s="147"/>
      <c r="AO168" s="147"/>
      <c r="AP168" s="147"/>
      <c r="AQ168" s="147"/>
      <c r="AR168" s="147"/>
      <c r="AS168" s="147"/>
      <c r="AT168" s="147"/>
      <c r="AU168" s="147"/>
      <c r="AV168" s="147"/>
      <c r="AW168" s="147"/>
      <c r="AX168" s="147"/>
      <c r="AY168" s="147"/>
      <c r="AZ168" s="147"/>
      <c r="BA168" s="147"/>
      <c r="BB168" s="147"/>
      <c r="BC168" s="147"/>
      <c r="BD168" s="147"/>
      <c r="BE168" s="147"/>
      <c r="BF168" s="147"/>
      <c r="BG168" s="147"/>
      <c r="BH168" s="147"/>
    </row>
    <row r="169" spans="1:60" outlineLevel="1" x14ac:dyDescent="0.2">
      <c r="A169" s="182">
        <v>131</v>
      </c>
      <c r="B169" s="183" t="s">
        <v>1220</v>
      </c>
      <c r="C169" s="194" t="s">
        <v>1221</v>
      </c>
      <c r="D169" s="184" t="s">
        <v>855</v>
      </c>
      <c r="E169" s="185">
        <v>24</v>
      </c>
      <c r="F169" s="186"/>
      <c r="G169" s="187">
        <f t="shared" si="49"/>
        <v>0</v>
      </c>
      <c r="H169" s="186"/>
      <c r="I169" s="187">
        <f t="shared" si="50"/>
        <v>0</v>
      </c>
      <c r="J169" s="186"/>
      <c r="K169" s="187">
        <f t="shared" si="51"/>
        <v>0</v>
      </c>
      <c r="L169" s="187">
        <v>21</v>
      </c>
      <c r="M169" s="187">
        <f t="shared" si="52"/>
        <v>0</v>
      </c>
      <c r="N169" s="185">
        <v>0</v>
      </c>
      <c r="O169" s="185">
        <f t="shared" si="53"/>
        <v>0</v>
      </c>
      <c r="P169" s="185">
        <v>0</v>
      </c>
      <c r="Q169" s="185">
        <f t="shared" si="54"/>
        <v>0</v>
      </c>
      <c r="R169" s="187"/>
      <c r="S169" s="187" t="s">
        <v>290</v>
      </c>
      <c r="T169" s="188" t="s">
        <v>291</v>
      </c>
      <c r="U169" s="158">
        <v>0</v>
      </c>
      <c r="V169" s="158">
        <f t="shared" si="55"/>
        <v>0</v>
      </c>
      <c r="W169" s="158"/>
      <c r="X169" s="158" t="s">
        <v>273</v>
      </c>
      <c r="Y169" s="158" t="s">
        <v>274</v>
      </c>
      <c r="Z169" s="147"/>
      <c r="AA169" s="147"/>
      <c r="AB169" s="147"/>
      <c r="AC169" s="147"/>
      <c r="AD169" s="147"/>
      <c r="AE169" s="147"/>
      <c r="AF169" s="147"/>
      <c r="AG169" s="147" t="s">
        <v>983</v>
      </c>
      <c r="AH169" s="147"/>
      <c r="AI169" s="147"/>
      <c r="AJ169" s="147"/>
      <c r="AK169" s="147"/>
      <c r="AL169" s="147"/>
      <c r="AM169" s="147"/>
      <c r="AN169" s="147"/>
      <c r="AO169" s="147"/>
      <c r="AP169" s="147"/>
      <c r="AQ169" s="147"/>
      <c r="AR169" s="147"/>
      <c r="AS169" s="147"/>
      <c r="AT169" s="147"/>
      <c r="AU169" s="147"/>
      <c r="AV169" s="147"/>
      <c r="AW169" s="147"/>
      <c r="AX169" s="147"/>
      <c r="AY169" s="147"/>
      <c r="AZ169" s="147"/>
      <c r="BA169" s="147"/>
      <c r="BB169" s="147"/>
      <c r="BC169" s="147"/>
      <c r="BD169" s="147"/>
      <c r="BE169" s="147"/>
      <c r="BF169" s="147"/>
      <c r="BG169" s="147"/>
      <c r="BH169" s="147"/>
    </row>
    <row r="170" spans="1:60" outlineLevel="1" x14ac:dyDescent="0.2">
      <c r="A170" s="182">
        <v>132</v>
      </c>
      <c r="B170" s="183" t="s">
        <v>1222</v>
      </c>
      <c r="C170" s="194" t="s">
        <v>1223</v>
      </c>
      <c r="D170" s="184" t="s">
        <v>855</v>
      </c>
      <c r="E170" s="185">
        <v>9</v>
      </c>
      <c r="F170" s="186"/>
      <c r="G170" s="187">
        <f t="shared" si="49"/>
        <v>0</v>
      </c>
      <c r="H170" s="186"/>
      <c r="I170" s="187">
        <f t="shared" si="50"/>
        <v>0</v>
      </c>
      <c r="J170" s="186"/>
      <c r="K170" s="187">
        <f t="shared" si="51"/>
        <v>0</v>
      </c>
      <c r="L170" s="187">
        <v>21</v>
      </c>
      <c r="M170" s="187">
        <f t="shared" si="52"/>
        <v>0</v>
      </c>
      <c r="N170" s="185">
        <v>0</v>
      </c>
      <c r="O170" s="185">
        <f t="shared" si="53"/>
        <v>0</v>
      </c>
      <c r="P170" s="185">
        <v>0</v>
      </c>
      <c r="Q170" s="185">
        <f t="shared" si="54"/>
        <v>0</v>
      </c>
      <c r="R170" s="187"/>
      <c r="S170" s="187" t="s">
        <v>290</v>
      </c>
      <c r="T170" s="188" t="s">
        <v>291</v>
      </c>
      <c r="U170" s="158">
        <v>0</v>
      </c>
      <c r="V170" s="158">
        <f t="shared" si="55"/>
        <v>0</v>
      </c>
      <c r="W170" s="158"/>
      <c r="X170" s="158" t="s">
        <v>273</v>
      </c>
      <c r="Y170" s="158" t="s">
        <v>274</v>
      </c>
      <c r="Z170" s="147"/>
      <c r="AA170" s="147"/>
      <c r="AB170" s="147"/>
      <c r="AC170" s="147"/>
      <c r="AD170" s="147"/>
      <c r="AE170" s="147"/>
      <c r="AF170" s="147"/>
      <c r="AG170" s="147" t="s">
        <v>983</v>
      </c>
      <c r="AH170" s="147"/>
      <c r="AI170" s="147"/>
      <c r="AJ170" s="147"/>
      <c r="AK170" s="147"/>
      <c r="AL170" s="147"/>
      <c r="AM170" s="147"/>
      <c r="AN170" s="147"/>
      <c r="AO170" s="147"/>
      <c r="AP170" s="147"/>
      <c r="AQ170" s="147"/>
      <c r="AR170" s="147"/>
      <c r="AS170" s="147"/>
      <c r="AT170" s="147"/>
      <c r="AU170" s="147"/>
      <c r="AV170" s="147"/>
      <c r="AW170" s="147"/>
      <c r="AX170" s="147"/>
      <c r="AY170" s="147"/>
      <c r="AZ170" s="147"/>
      <c r="BA170" s="147"/>
      <c r="BB170" s="147"/>
      <c r="BC170" s="147"/>
      <c r="BD170" s="147"/>
      <c r="BE170" s="147"/>
      <c r="BF170" s="147"/>
      <c r="BG170" s="147"/>
      <c r="BH170" s="147"/>
    </row>
    <row r="171" spans="1:60" outlineLevel="1" x14ac:dyDescent="0.2">
      <c r="A171" s="182">
        <v>133</v>
      </c>
      <c r="B171" s="183" t="s">
        <v>1224</v>
      </c>
      <c r="C171" s="194" t="s">
        <v>1225</v>
      </c>
      <c r="D171" s="184" t="s">
        <v>855</v>
      </c>
      <c r="E171" s="185">
        <v>19</v>
      </c>
      <c r="F171" s="186"/>
      <c r="G171" s="187">
        <f t="shared" si="49"/>
        <v>0</v>
      </c>
      <c r="H171" s="186"/>
      <c r="I171" s="187">
        <f t="shared" si="50"/>
        <v>0</v>
      </c>
      <c r="J171" s="186"/>
      <c r="K171" s="187">
        <f t="shared" si="51"/>
        <v>0</v>
      </c>
      <c r="L171" s="187">
        <v>21</v>
      </c>
      <c r="M171" s="187">
        <f t="shared" si="52"/>
        <v>0</v>
      </c>
      <c r="N171" s="185">
        <v>0</v>
      </c>
      <c r="O171" s="185">
        <f t="shared" si="53"/>
        <v>0</v>
      </c>
      <c r="P171" s="185">
        <v>0</v>
      </c>
      <c r="Q171" s="185">
        <f t="shared" si="54"/>
        <v>0</v>
      </c>
      <c r="R171" s="187"/>
      <c r="S171" s="187" t="s">
        <v>290</v>
      </c>
      <c r="T171" s="188" t="s">
        <v>291</v>
      </c>
      <c r="U171" s="158">
        <v>0</v>
      </c>
      <c r="V171" s="158">
        <f t="shared" si="55"/>
        <v>0</v>
      </c>
      <c r="W171" s="158"/>
      <c r="X171" s="158" t="s">
        <v>273</v>
      </c>
      <c r="Y171" s="158" t="s">
        <v>274</v>
      </c>
      <c r="Z171" s="147"/>
      <c r="AA171" s="147"/>
      <c r="AB171" s="147"/>
      <c r="AC171" s="147"/>
      <c r="AD171" s="147"/>
      <c r="AE171" s="147"/>
      <c r="AF171" s="147"/>
      <c r="AG171" s="147" t="s">
        <v>983</v>
      </c>
      <c r="AH171" s="147"/>
      <c r="AI171" s="147"/>
      <c r="AJ171" s="147"/>
      <c r="AK171" s="147"/>
      <c r="AL171" s="147"/>
      <c r="AM171" s="147"/>
      <c r="AN171" s="147"/>
      <c r="AO171" s="147"/>
      <c r="AP171" s="147"/>
      <c r="AQ171" s="147"/>
      <c r="AR171" s="147"/>
      <c r="AS171" s="147"/>
      <c r="AT171" s="147"/>
      <c r="AU171" s="147"/>
      <c r="AV171" s="147"/>
      <c r="AW171" s="147"/>
      <c r="AX171" s="147"/>
      <c r="AY171" s="147"/>
      <c r="AZ171" s="147"/>
      <c r="BA171" s="147"/>
      <c r="BB171" s="147"/>
      <c r="BC171" s="147"/>
      <c r="BD171" s="147"/>
      <c r="BE171" s="147"/>
      <c r="BF171" s="147"/>
      <c r="BG171" s="147"/>
      <c r="BH171" s="147"/>
    </row>
    <row r="172" spans="1:60" outlineLevel="1" x14ac:dyDescent="0.2">
      <c r="A172" s="182">
        <v>134</v>
      </c>
      <c r="B172" s="183" t="s">
        <v>1226</v>
      </c>
      <c r="C172" s="194" t="s">
        <v>1219</v>
      </c>
      <c r="D172" s="184" t="s">
        <v>855</v>
      </c>
      <c r="E172" s="185">
        <v>16</v>
      </c>
      <c r="F172" s="186"/>
      <c r="G172" s="187">
        <f t="shared" si="49"/>
        <v>0</v>
      </c>
      <c r="H172" s="186"/>
      <c r="I172" s="187">
        <f t="shared" si="50"/>
        <v>0</v>
      </c>
      <c r="J172" s="186"/>
      <c r="K172" s="187">
        <f t="shared" si="51"/>
        <v>0</v>
      </c>
      <c r="L172" s="187">
        <v>21</v>
      </c>
      <c r="M172" s="187">
        <f t="shared" si="52"/>
        <v>0</v>
      </c>
      <c r="N172" s="185">
        <v>0</v>
      </c>
      <c r="O172" s="185">
        <f t="shared" si="53"/>
        <v>0</v>
      </c>
      <c r="P172" s="185">
        <v>0</v>
      </c>
      <c r="Q172" s="185">
        <f t="shared" si="54"/>
        <v>0</v>
      </c>
      <c r="R172" s="187"/>
      <c r="S172" s="187" t="s">
        <v>290</v>
      </c>
      <c r="T172" s="188" t="s">
        <v>291</v>
      </c>
      <c r="U172" s="158">
        <v>0</v>
      </c>
      <c r="V172" s="158">
        <f t="shared" si="55"/>
        <v>0</v>
      </c>
      <c r="W172" s="158"/>
      <c r="X172" s="158" t="s">
        <v>273</v>
      </c>
      <c r="Y172" s="158" t="s">
        <v>274</v>
      </c>
      <c r="Z172" s="147"/>
      <c r="AA172" s="147"/>
      <c r="AB172" s="147"/>
      <c r="AC172" s="147"/>
      <c r="AD172" s="147"/>
      <c r="AE172" s="147"/>
      <c r="AF172" s="147"/>
      <c r="AG172" s="147" t="s">
        <v>983</v>
      </c>
      <c r="AH172" s="147"/>
      <c r="AI172" s="147"/>
      <c r="AJ172" s="147"/>
      <c r="AK172" s="147"/>
      <c r="AL172" s="147"/>
      <c r="AM172" s="147"/>
      <c r="AN172" s="147"/>
      <c r="AO172" s="147"/>
      <c r="AP172" s="147"/>
      <c r="AQ172" s="147"/>
      <c r="AR172" s="147"/>
      <c r="AS172" s="147"/>
      <c r="AT172" s="147"/>
      <c r="AU172" s="147"/>
      <c r="AV172" s="147"/>
      <c r="AW172" s="147"/>
      <c r="AX172" s="147"/>
      <c r="AY172" s="147"/>
      <c r="AZ172" s="147"/>
      <c r="BA172" s="147"/>
      <c r="BB172" s="147"/>
      <c r="BC172" s="147"/>
      <c r="BD172" s="147"/>
      <c r="BE172" s="147"/>
      <c r="BF172" s="147"/>
      <c r="BG172" s="147"/>
      <c r="BH172" s="147"/>
    </row>
    <row r="173" spans="1:60" outlineLevel="1" x14ac:dyDescent="0.2">
      <c r="A173" s="182">
        <v>135</v>
      </c>
      <c r="B173" s="183" t="s">
        <v>1227</v>
      </c>
      <c r="C173" s="194" t="s">
        <v>1221</v>
      </c>
      <c r="D173" s="184" t="s">
        <v>855</v>
      </c>
      <c r="E173" s="185">
        <v>7</v>
      </c>
      <c r="F173" s="186"/>
      <c r="G173" s="187">
        <f t="shared" si="49"/>
        <v>0</v>
      </c>
      <c r="H173" s="186"/>
      <c r="I173" s="187">
        <f t="shared" si="50"/>
        <v>0</v>
      </c>
      <c r="J173" s="186"/>
      <c r="K173" s="187">
        <f t="shared" si="51"/>
        <v>0</v>
      </c>
      <c r="L173" s="187">
        <v>21</v>
      </c>
      <c r="M173" s="187">
        <f t="shared" si="52"/>
        <v>0</v>
      </c>
      <c r="N173" s="185">
        <v>0</v>
      </c>
      <c r="O173" s="185">
        <f t="shared" si="53"/>
        <v>0</v>
      </c>
      <c r="P173" s="185">
        <v>0</v>
      </c>
      <c r="Q173" s="185">
        <f t="shared" si="54"/>
        <v>0</v>
      </c>
      <c r="R173" s="187"/>
      <c r="S173" s="187" t="s">
        <v>290</v>
      </c>
      <c r="T173" s="188" t="s">
        <v>291</v>
      </c>
      <c r="U173" s="158">
        <v>0</v>
      </c>
      <c r="V173" s="158">
        <f t="shared" si="55"/>
        <v>0</v>
      </c>
      <c r="W173" s="158"/>
      <c r="X173" s="158" t="s">
        <v>273</v>
      </c>
      <c r="Y173" s="158" t="s">
        <v>274</v>
      </c>
      <c r="Z173" s="147"/>
      <c r="AA173" s="147"/>
      <c r="AB173" s="147"/>
      <c r="AC173" s="147"/>
      <c r="AD173" s="147"/>
      <c r="AE173" s="147"/>
      <c r="AF173" s="147"/>
      <c r="AG173" s="147" t="s">
        <v>983</v>
      </c>
      <c r="AH173" s="147"/>
      <c r="AI173" s="147"/>
      <c r="AJ173" s="147"/>
      <c r="AK173" s="147"/>
      <c r="AL173" s="147"/>
      <c r="AM173" s="147"/>
      <c r="AN173" s="147"/>
      <c r="AO173" s="147"/>
      <c r="AP173" s="147"/>
      <c r="AQ173" s="147"/>
      <c r="AR173" s="147"/>
      <c r="AS173" s="147"/>
      <c r="AT173" s="147"/>
      <c r="AU173" s="147"/>
      <c r="AV173" s="147"/>
      <c r="AW173" s="147"/>
      <c r="AX173" s="147"/>
      <c r="AY173" s="147"/>
      <c r="AZ173" s="147"/>
      <c r="BA173" s="147"/>
      <c r="BB173" s="147"/>
      <c r="BC173" s="147"/>
      <c r="BD173" s="147"/>
      <c r="BE173" s="147"/>
      <c r="BF173" s="147"/>
      <c r="BG173" s="147"/>
      <c r="BH173" s="147"/>
    </row>
    <row r="174" spans="1:60" outlineLevel="1" x14ac:dyDescent="0.2">
      <c r="A174" s="182">
        <v>136</v>
      </c>
      <c r="B174" s="183" t="s">
        <v>1228</v>
      </c>
      <c r="C174" s="194" t="s">
        <v>1229</v>
      </c>
      <c r="D174" s="184" t="s">
        <v>395</v>
      </c>
      <c r="E174" s="185">
        <v>114</v>
      </c>
      <c r="F174" s="186"/>
      <c r="G174" s="187">
        <f t="shared" si="49"/>
        <v>0</v>
      </c>
      <c r="H174" s="186"/>
      <c r="I174" s="187">
        <f t="shared" si="50"/>
        <v>0</v>
      </c>
      <c r="J174" s="186"/>
      <c r="K174" s="187">
        <f t="shared" si="51"/>
        <v>0</v>
      </c>
      <c r="L174" s="187">
        <v>21</v>
      </c>
      <c r="M174" s="187">
        <f t="shared" si="52"/>
        <v>0</v>
      </c>
      <c r="N174" s="185">
        <v>0</v>
      </c>
      <c r="O174" s="185">
        <f t="shared" si="53"/>
        <v>0</v>
      </c>
      <c r="P174" s="185">
        <v>0</v>
      </c>
      <c r="Q174" s="185">
        <f t="shared" si="54"/>
        <v>0</v>
      </c>
      <c r="R174" s="187"/>
      <c r="S174" s="187" t="s">
        <v>272</v>
      </c>
      <c r="T174" s="188" t="s">
        <v>291</v>
      </c>
      <c r="U174" s="158">
        <v>0.105</v>
      </c>
      <c r="V174" s="158">
        <f t="shared" si="55"/>
        <v>11.97</v>
      </c>
      <c r="W174" s="158"/>
      <c r="X174" s="158" t="s">
        <v>273</v>
      </c>
      <c r="Y174" s="158" t="s">
        <v>274</v>
      </c>
      <c r="Z174" s="147"/>
      <c r="AA174" s="147"/>
      <c r="AB174" s="147"/>
      <c r="AC174" s="147"/>
      <c r="AD174" s="147"/>
      <c r="AE174" s="147"/>
      <c r="AF174" s="147"/>
      <c r="AG174" s="147" t="s">
        <v>983</v>
      </c>
      <c r="AH174" s="147"/>
      <c r="AI174" s="147"/>
      <c r="AJ174" s="147"/>
      <c r="AK174" s="147"/>
      <c r="AL174" s="147"/>
      <c r="AM174" s="147"/>
      <c r="AN174" s="147"/>
      <c r="AO174" s="147"/>
      <c r="AP174" s="147"/>
      <c r="AQ174" s="147"/>
      <c r="AR174" s="147"/>
      <c r="AS174" s="147"/>
      <c r="AT174" s="147"/>
      <c r="AU174" s="147"/>
      <c r="AV174" s="147"/>
      <c r="AW174" s="147"/>
      <c r="AX174" s="147"/>
      <c r="AY174" s="147"/>
      <c r="AZ174" s="147"/>
      <c r="BA174" s="147"/>
      <c r="BB174" s="147"/>
      <c r="BC174" s="147"/>
      <c r="BD174" s="147"/>
      <c r="BE174" s="147"/>
      <c r="BF174" s="147"/>
      <c r="BG174" s="147"/>
      <c r="BH174" s="147"/>
    </row>
    <row r="175" spans="1:60" outlineLevel="1" x14ac:dyDescent="0.2">
      <c r="A175" s="182">
        <v>137</v>
      </c>
      <c r="B175" s="183" t="s">
        <v>1230</v>
      </c>
      <c r="C175" s="194" t="s">
        <v>1231</v>
      </c>
      <c r="D175" s="184" t="s">
        <v>395</v>
      </c>
      <c r="E175" s="185">
        <v>9</v>
      </c>
      <c r="F175" s="186"/>
      <c r="G175" s="187">
        <f t="shared" si="49"/>
        <v>0</v>
      </c>
      <c r="H175" s="186"/>
      <c r="I175" s="187">
        <f t="shared" si="50"/>
        <v>0</v>
      </c>
      <c r="J175" s="186"/>
      <c r="K175" s="187">
        <f t="shared" si="51"/>
        <v>0</v>
      </c>
      <c r="L175" s="187">
        <v>21</v>
      </c>
      <c r="M175" s="187">
        <f t="shared" si="52"/>
        <v>0</v>
      </c>
      <c r="N175" s="185">
        <v>0</v>
      </c>
      <c r="O175" s="185">
        <f t="shared" si="53"/>
        <v>0</v>
      </c>
      <c r="P175" s="185">
        <v>0</v>
      </c>
      <c r="Q175" s="185">
        <f t="shared" si="54"/>
        <v>0</v>
      </c>
      <c r="R175" s="187"/>
      <c r="S175" s="187" t="s">
        <v>272</v>
      </c>
      <c r="T175" s="188" t="s">
        <v>291</v>
      </c>
      <c r="U175" s="158">
        <v>0.13500000000000001</v>
      </c>
      <c r="V175" s="158">
        <f t="shared" si="55"/>
        <v>1.22</v>
      </c>
      <c r="W175" s="158"/>
      <c r="X175" s="158" t="s">
        <v>273</v>
      </c>
      <c r="Y175" s="158" t="s">
        <v>274</v>
      </c>
      <c r="Z175" s="147"/>
      <c r="AA175" s="147"/>
      <c r="AB175" s="147"/>
      <c r="AC175" s="147"/>
      <c r="AD175" s="147"/>
      <c r="AE175" s="147"/>
      <c r="AF175" s="147"/>
      <c r="AG175" s="147" t="s">
        <v>983</v>
      </c>
      <c r="AH175" s="147"/>
      <c r="AI175" s="147"/>
      <c r="AJ175" s="147"/>
      <c r="AK175" s="147"/>
      <c r="AL175" s="147"/>
      <c r="AM175" s="147"/>
      <c r="AN175" s="147"/>
      <c r="AO175" s="147"/>
      <c r="AP175" s="147"/>
      <c r="AQ175" s="147"/>
      <c r="AR175" s="147"/>
      <c r="AS175" s="147"/>
      <c r="AT175" s="147"/>
      <c r="AU175" s="147"/>
      <c r="AV175" s="147"/>
      <c r="AW175" s="147"/>
      <c r="AX175" s="147"/>
      <c r="AY175" s="147"/>
      <c r="AZ175" s="147"/>
      <c r="BA175" s="147"/>
      <c r="BB175" s="147"/>
      <c r="BC175" s="147"/>
      <c r="BD175" s="147"/>
      <c r="BE175" s="147"/>
      <c r="BF175" s="147"/>
      <c r="BG175" s="147"/>
      <c r="BH175" s="147"/>
    </row>
    <row r="176" spans="1:60" outlineLevel="1" x14ac:dyDescent="0.2">
      <c r="A176" s="182">
        <v>138</v>
      </c>
      <c r="B176" s="183" t="s">
        <v>1232</v>
      </c>
      <c r="C176" s="194" t="s">
        <v>1233</v>
      </c>
      <c r="D176" s="184" t="s">
        <v>0</v>
      </c>
      <c r="E176" s="185">
        <v>2.2000000000000002</v>
      </c>
      <c r="F176" s="186"/>
      <c r="G176" s="187">
        <f t="shared" si="49"/>
        <v>0</v>
      </c>
      <c r="H176" s="186"/>
      <c r="I176" s="187">
        <f t="shared" si="50"/>
        <v>0</v>
      </c>
      <c r="J176" s="186"/>
      <c r="K176" s="187">
        <f t="shared" si="51"/>
        <v>0</v>
      </c>
      <c r="L176" s="187">
        <v>21</v>
      </c>
      <c r="M176" s="187">
        <f t="shared" si="52"/>
        <v>0</v>
      </c>
      <c r="N176" s="185">
        <v>0</v>
      </c>
      <c r="O176" s="185">
        <f t="shared" si="53"/>
        <v>0</v>
      </c>
      <c r="P176" s="185">
        <v>0</v>
      </c>
      <c r="Q176" s="185">
        <f t="shared" si="54"/>
        <v>0</v>
      </c>
      <c r="R176" s="187"/>
      <c r="S176" s="187" t="s">
        <v>272</v>
      </c>
      <c r="T176" s="188" t="s">
        <v>291</v>
      </c>
      <c r="U176" s="158">
        <v>0</v>
      </c>
      <c r="V176" s="158">
        <f t="shared" si="55"/>
        <v>0</v>
      </c>
      <c r="W176" s="158"/>
      <c r="X176" s="158" t="s">
        <v>273</v>
      </c>
      <c r="Y176" s="158" t="s">
        <v>274</v>
      </c>
      <c r="Z176" s="147"/>
      <c r="AA176" s="147"/>
      <c r="AB176" s="147"/>
      <c r="AC176" s="147"/>
      <c r="AD176" s="147"/>
      <c r="AE176" s="147"/>
      <c r="AF176" s="147"/>
      <c r="AG176" s="147" t="s">
        <v>983</v>
      </c>
      <c r="AH176" s="147"/>
      <c r="AI176" s="147"/>
      <c r="AJ176" s="147"/>
      <c r="AK176" s="147"/>
      <c r="AL176" s="147"/>
      <c r="AM176" s="147"/>
      <c r="AN176" s="147"/>
      <c r="AO176" s="147"/>
      <c r="AP176" s="147"/>
      <c r="AQ176" s="147"/>
      <c r="AR176" s="147"/>
      <c r="AS176" s="147"/>
      <c r="AT176" s="147"/>
      <c r="AU176" s="147"/>
      <c r="AV176" s="147"/>
      <c r="AW176" s="147"/>
      <c r="AX176" s="147"/>
      <c r="AY176" s="147"/>
      <c r="AZ176" s="147"/>
      <c r="BA176" s="147"/>
      <c r="BB176" s="147"/>
      <c r="BC176" s="147"/>
      <c r="BD176" s="147"/>
      <c r="BE176" s="147"/>
      <c r="BF176" s="147"/>
      <c r="BG176" s="147"/>
      <c r="BH176" s="147"/>
    </row>
    <row r="177" spans="1:60" x14ac:dyDescent="0.2">
      <c r="A177" s="165" t="s">
        <v>266</v>
      </c>
      <c r="B177" s="166" t="s">
        <v>138</v>
      </c>
      <c r="C177" s="191" t="s">
        <v>137</v>
      </c>
      <c r="D177" s="167"/>
      <c r="E177" s="168"/>
      <c r="F177" s="169"/>
      <c r="G177" s="169">
        <f>SUMIF(AG178:AG178,"&lt;&gt;NOR",G178:G178)</f>
        <v>0</v>
      </c>
      <c r="H177" s="169"/>
      <c r="I177" s="169">
        <f>SUM(I178:I178)</f>
        <v>0</v>
      </c>
      <c r="J177" s="169"/>
      <c r="K177" s="169">
        <f>SUM(K178:K178)</f>
        <v>0</v>
      </c>
      <c r="L177" s="169"/>
      <c r="M177" s="169">
        <f>SUM(M178:M178)</f>
        <v>0</v>
      </c>
      <c r="N177" s="168"/>
      <c r="O177" s="168">
        <f>SUM(O178:O178)</f>
        <v>0</v>
      </c>
      <c r="P177" s="168"/>
      <c r="Q177" s="168">
        <f>SUM(Q178:Q178)</f>
        <v>0</v>
      </c>
      <c r="R177" s="169"/>
      <c r="S177" s="169"/>
      <c r="T177" s="170"/>
      <c r="U177" s="164"/>
      <c r="V177" s="164">
        <f>SUM(V178:V178)</f>
        <v>0</v>
      </c>
      <c r="W177" s="164"/>
      <c r="X177" s="164"/>
      <c r="Y177" s="164"/>
      <c r="AG177" t="s">
        <v>267</v>
      </c>
    </row>
    <row r="178" spans="1:60" outlineLevel="1" x14ac:dyDescent="0.2">
      <c r="A178" s="182">
        <v>139</v>
      </c>
      <c r="B178" s="183" t="s">
        <v>1234</v>
      </c>
      <c r="C178" s="194" t="s">
        <v>1235</v>
      </c>
      <c r="D178" s="184" t="s">
        <v>0</v>
      </c>
      <c r="E178" s="185">
        <v>2</v>
      </c>
      <c r="F178" s="186"/>
      <c r="G178" s="187">
        <f>ROUND(E178*F178,2)</f>
        <v>0</v>
      </c>
      <c r="H178" s="186"/>
      <c r="I178" s="187">
        <f>ROUND(E178*H178,2)</f>
        <v>0</v>
      </c>
      <c r="J178" s="186"/>
      <c r="K178" s="187">
        <f>ROUND(E178*J178,2)</f>
        <v>0</v>
      </c>
      <c r="L178" s="187">
        <v>21</v>
      </c>
      <c r="M178" s="187">
        <f>G178*(1+L178/100)</f>
        <v>0</v>
      </c>
      <c r="N178" s="185">
        <v>0</v>
      </c>
      <c r="O178" s="185">
        <f>ROUND(E178*N178,2)</f>
        <v>0</v>
      </c>
      <c r="P178" s="185">
        <v>0</v>
      </c>
      <c r="Q178" s="185">
        <f>ROUND(E178*P178,2)</f>
        <v>0</v>
      </c>
      <c r="R178" s="187"/>
      <c r="S178" s="187" t="s">
        <v>290</v>
      </c>
      <c r="T178" s="188" t="s">
        <v>291</v>
      </c>
      <c r="U178" s="158">
        <v>0</v>
      </c>
      <c r="V178" s="158">
        <f>ROUND(E178*U178,2)</f>
        <v>0</v>
      </c>
      <c r="W178" s="158"/>
      <c r="X178" s="158" t="s">
        <v>273</v>
      </c>
      <c r="Y178" s="158" t="s">
        <v>274</v>
      </c>
      <c r="Z178" s="147"/>
      <c r="AA178" s="147"/>
      <c r="AB178" s="147"/>
      <c r="AC178" s="147"/>
      <c r="AD178" s="147"/>
      <c r="AE178" s="147"/>
      <c r="AF178" s="147"/>
      <c r="AG178" s="147" t="s">
        <v>983</v>
      </c>
      <c r="AH178" s="147"/>
      <c r="AI178" s="147"/>
      <c r="AJ178" s="147"/>
      <c r="AK178" s="147"/>
      <c r="AL178" s="147"/>
      <c r="AM178" s="147"/>
      <c r="AN178" s="147"/>
      <c r="AO178" s="147"/>
      <c r="AP178" s="147"/>
      <c r="AQ178" s="147"/>
      <c r="AR178" s="147"/>
      <c r="AS178" s="147"/>
      <c r="AT178" s="147"/>
      <c r="AU178" s="147"/>
      <c r="AV178" s="147"/>
      <c r="AW178" s="147"/>
      <c r="AX178" s="147"/>
      <c r="AY178" s="147"/>
      <c r="AZ178" s="147"/>
      <c r="BA178" s="147"/>
      <c r="BB178" s="147"/>
      <c r="BC178" s="147"/>
      <c r="BD178" s="147"/>
      <c r="BE178" s="147"/>
      <c r="BF178" s="147"/>
      <c r="BG178" s="147"/>
      <c r="BH178" s="147"/>
    </row>
    <row r="179" spans="1:60" x14ac:dyDescent="0.2">
      <c r="A179" s="165" t="s">
        <v>266</v>
      </c>
      <c r="B179" s="166" t="s">
        <v>141</v>
      </c>
      <c r="C179" s="191" t="s">
        <v>139</v>
      </c>
      <c r="D179" s="167"/>
      <c r="E179" s="168"/>
      <c r="F179" s="169"/>
      <c r="G179" s="169">
        <f>SUMIF(AG180:AG181,"&lt;&gt;NOR",G180:G181)</f>
        <v>0</v>
      </c>
      <c r="H179" s="169"/>
      <c r="I179" s="169">
        <f>SUM(I180:I181)</f>
        <v>0</v>
      </c>
      <c r="J179" s="169"/>
      <c r="K179" s="169">
        <f>SUM(K180:K181)</f>
        <v>0</v>
      </c>
      <c r="L179" s="169"/>
      <c r="M179" s="169">
        <f>SUM(M180:M181)</f>
        <v>0</v>
      </c>
      <c r="N179" s="168"/>
      <c r="O179" s="168">
        <f>SUM(O180:O181)</f>
        <v>0</v>
      </c>
      <c r="P179" s="168"/>
      <c r="Q179" s="168">
        <f>SUM(Q180:Q181)</f>
        <v>0</v>
      </c>
      <c r="R179" s="169"/>
      <c r="S179" s="169"/>
      <c r="T179" s="170"/>
      <c r="U179" s="164"/>
      <c r="V179" s="164">
        <f>SUM(V180:V181)</f>
        <v>0</v>
      </c>
      <c r="W179" s="164"/>
      <c r="X179" s="164"/>
      <c r="Y179" s="164"/>
      <c r="AG179" t="s">
        <v>267</v>
      </c>
    </row>
    <row r="180" spans="1:60" ht="22.5" outlineLevel="1" x14ac:dyDescent="0.2">
      <c r="A180" s="182">
        <v>140</v>
      </c>
      <c r="B180" s="183" t="s">
        <v>1236</v>
      </c>
      <c r="C180" s="194" t="s">
        <v>1237</v>
      </c>
      <c r="D180" s="184" t="s">
        <v>289</v>
      </c>
      <c r="E180" s="185">
        <v>1</v>
      </c>
      <c r="F180" s="186"/>
      <c r="G180" s="187">
        <f>ROUND(E180*F180,2)</f>
        <v>0</v>
      </c>
      <c r="H180" s="186"/>
      <c r="I180" s="187">
        <f>ROUND(E180*H180,2)</f>
        <v>0</v>
      </c>
      <c r="J180" s="186"/>
      <c r="K180" s="187">
        <f>ROUND(E180*J180,2)</f>
        <v>0</v>
      </c>
      <c r="L180" s="187">
        <v>21</v>
      </c>
      <c r="M180" s="187">
        <f>G180*(1+L180/100)</f>
        <v>0</v>
      </c>
      <c r="N180" s="185">
        <v>0</v>
      </c>
      <c r="O180" s="185">
        <f>ROUND(E180*N180,2)</f>
        <v>0</v>
      </c>
      <c r="P180" s="185">
        <v>0</v>
      </c>
      <c r="Q180" s="185">
        <f>ROUND(E180*P180,2)</f>
        <v>0</v>
      </c>
      <c r="R180" s="187"/>
      <c r="S180" s="187" t="s">
        <v>290</v>
      </c>
      <c r="T180" s="188" t="s">
        <v>291</v>
      </c>
      <c r="U180" s="158">
        <v>0</v>
      </c>
      <c r="V180" s="158">
        <f>ROUND(E180*U180,2)</f>
        <v>0</v>
      </c>
      <c r="W180" s="158"/>
      <c r="X180" s="158" t="s">
        <v>273</v>
      </c>
      <c r="Y180" s="158" t="s">
        <v>274</v>
      </c>
      <c r="Z180" s="147"/>
      <c r="AA180" s="147"/>
      <c r="AB180" s="147"/>
      <c r="AC180" s="147"/>
      <c r="AD180" s="147"/>
      <c r="AE180" s="147"/>
      <c r="AF180" s="147"/>
      <c r="AG180" s="147" t="s">
        <v>983</v>
      </c>
      <c r="AH180" s="147"/>
      <c r="AI180" s="147"/>
      <c r="AJ180" s="147"/>
      <c r="AK180" s="147"/>
      <c r="AL180" s="147"/>
      <c r="AM180" s="147"/>
      <c r="AN180" s="147"/>
      <c r="AO180" s="147"/>
      <c r="AP180" s="147"/>
      <c r="AQ180" s="147"/>
      <c r="AR180" s="147"/>
      <c r="AS180" s="147"/>
      <c r="AT180" s="147"/>
      <c r="AU180" s="147"/>
      <c r="AV180" s="147"/>
      <c r="AW180" s="147"/>
      <c r="AX180" s="147"/>
      <c r="AY180" s="147"/>
      <c r="AZ180" s="147"/>
      <c r="BA180" s="147"/>
      <c r="BB180" s="147"/>
      <c r="BC180" s="147"/>
      <c r="BD180" s="147"/>
      <c r="BE180" s="147"/>
      <c r="BF180" s="147"/>
      <c r="BG180" s="147"/>
      <c r="BH180" s="147"/>
    </row>
    <row r="181" spans="1:60" ht="22.5" outlineLevel="1" x14ac:dyDescent="0.2">
      <c r="A181" s="175">
        <v>141</v>
      </c>
      <c r="B181" s="176" t="s">
        <v>1238</v>
      </c>
      <c r="C181" s="192" t="s">
        <v>1239</v>
      </c>
      <c r="D181" s="177" t="s">
        <v>0</v>
      </c>
      <c r="E181" s="178">
        <v>0.5</v>
      </c>
      <c r="F181" s="179"/>
      <c r="G181" s="180">
        <f>ROUND(E181*F181,2)</f>
        <v>0</v>
      </c>
      <c r="H181" s="179"/>
      <c r="I181" s="180">
        <f>ROUND(E181*H181,2)</f>
        <v>0</v>
      </c>
      <c r="J181" s="179"/>
      <c r="K181" s="180">
        <f>ROUND(E181*J181,2)</f>
        <v>0</v>
      </c>
      <c r="L181" s="180">
        <v>21</v>
      </c>
      <c r="M181" s="180">
        <f>G181*(1+L181/100)</f>
        <v>0</v>
      </c>
      <c r="N181" s="178">
        <v>0</v>
      </c>
      <c r="O181" s="178">
        <f>ROUND(E181*N181,2)</f>
        <v>0</v>
      </c>
      <c r="P181" s="178">
        <v>0</v>
      </c>
      <c r="Q181" s="178">
        <f>ROUND(E181*P181,2)</f>
        <v>0</v>
      </c>
      <c r="R181" s="180"/>
      <c r="S181" s="180" t="s">
        <v>290</v>
      </c>
      <c r="T181" s="181" t="s">
        <v>291</v>
      </c>
      <c r="U181" s="158">
        <v>0</v>
      </c>
      <c r="V181" s="158">
        <f>ROUND(E181*U181,2)</f>
        <v>0</v>
      </c>
      <c r="W181" s="158"/>
      <c r="X181" s="158" t="s">
        <v>273</v>
      </c>
      <c r="Y181" s="158" t="s">
        <v>274</v>
      </c>
      <c r="Z181" s="147"/>
      <c r="AA181" s="147"/>
      <c r="AB181" s="147"/>
      <c r="AC181" s="147"/>
      <c r="AD181" s="147"/>
      <c r="AE181" s="147"/>
      <c r="AF181" s="147"/>
      <c r="AG181" s="147" t="s">
        <v>983</v>
      </c>
      <c r="AH181" s="147"/>
      <c r="AI181" s="147"/>
      <c r="AJ181" s="147"/>
      <c r="AK181" s="147"/>
      <c r="AL181" s="147"/>
      <c r="AM181" s="147"/>
      <c r="AN181" s="147"/>
      <c r="AO181" s="147"/>
      <c r="AP181" s="147"/>
      <c r="AQ181" s="147"/>
      <c r="AR181" s="147"/>
      <c r="AS181" s="147"/>
      <c r="AT181" s="147"/>
      <c r="AU181" s="147"/>
      <c r="AV181" s="147"/>
      <c r="AW181" s="147"/>
      <c r="AX181" s="147"/>
      <c r="AY181" s="147"/>
      <c r="AZ181" s="147"/>
      <c r="BA181" s="147"/>
      <c r="BB181" s="147"/>
      <c r="BC181" s="147"/>
      <c r="BD181" s="147"/>
      <c r="BE181" s="147"/>
      <c r="BF181" s="147"/>
      <c r="BG181" s="147"/>
      <c r="BH181" s="147"/>
    </row>
    <row r="182" spans="1:60" x14ac:dyDescent="0.2">
      <c r="A182" s="3"/>
      <c r="B182" s="4"/>
      <c r="C182" s="197"/>
      <c r="D182" s="6"/>
      <c r="E182" s="3"/>
      <c r="F182" s="3"/>
      <c r="G182" s="3"/>
      <c r="H182" s="3"/>
      <c r="I182" s="3"/>
      <c r="J182" s="3"/>
      <c r="K182" s="3"/>
      <c r="L182" s="3"/>
      <c r="M182" s="3"/>
      <c r="N182" s="3"/>
      <c r="O182" s="3"/>
      <c r="P182" s="3"/>
      <c r="Q182" s="3"/>
      <c r="R182" s="3"/>
      <c r="S182" s="3"/>
      <c r="T182" s="3"/>
      <c r="U182" s="3"/>
      <c r="V182" s="3"/>
      <c r="W182" s="3"/>
      <c r="X182" s="3"/>
      <c r="Y182" s="3"/>
      <c r="AE182">
        <v>15</v>
      </c>
      <c r="AF182">
        <v>21</v>
      </c>
      <c r="AG182" t="s">
        <v>252</v>
      </c>
    </row>
    <row r="183" spans="1:60" x14ac:dyDescent="0.2">
      <c r="A183" s="150"/>
      <c r="B183" s="151" t="s">
        <v>29</v>
      </c>
      <c r="C183" s="198"/>
      <c r="D183" s="152"/>
      <c r="E183" s="153"/>
      <c r="F183" s="153"/>
      <c r="G183" s="174">
        <f>G8+G39+G84+G166+G177+G179</f>
        <v>0</v>
      </c>
      <c r="H183" s="3"/>
      <c r="I183" s="3"/>
      <c r="J183" s="3"/>
      <c r="K183" s="3"/>
      <c r="L183" s="3"/>
      <c r="M183" s="3"/>
      <c r="N183" s="3"/>
      <c r="O183" s="3"/>
      <c r="P183" s="3"/>
      <c r="Q183" s="3"/>
      <c r="R183" s="3"/>
      <c r="S183" s="3"/>
      <c r="T183" s="3"/>
      <c r="U183" s="3"/>
      <c r="V183" s="3"/>
      <c r="W183" s="3"/>
      <c r="X183" s="3"/>
      <c r="Y183" s="3"/>
      <c r="AE183">
        <f>SUMIF(L7:L181,AE182,G7:G181)</f>
        <v>0</v>
      </c>
      <c r="AF183">
        <f>SUMIF(L7:L181,AF182,G7:G181)</f>
        <v>0</v>
      </c>
      <c r="AG183" t="s">
        <v>454</v>
      </c>
    </row>
    <row r="184" spans="1:60" x14ac:dyDescent="0.2">
      <c r="C184" s="199"/>
      <c r="D184" s="10"/>
      <c r="AG184" t="s">
        <v>455</v>
      </c>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31">
    <mergeCell ref="C46:G46"/>
    <mergeCell ref="A1:G1"/>
    <mergeCell ref="C2:G2"/>
    <mergeCell ref="C3:G3"/>
    <mergeCell ref="C4:G4"/>
    <mergeCell ref="C9:G9"/>
    <mergeCell ref="C13:G13"/>
    <mergeCell ref="C18:G18"/>
    <mergeCell ref="C21:G21"/>
    <mergeCell ref="C24:G24"/>
    <mergeCell ref="C40:G40"/>
    <mergeCell ref="C41:G41"/>
    <mergeCell ref="C92:G92"/>
    <mergeCell ref="C47:G47"/>
    <mergeCell ref="C55:G55"/>
    <mergeCell ref="C56:G56"/>
    <mergeCell ref="C59:G59"/>
    <mergeCell ref="C61:G61"/>
    <mergeCell ref="C62:G62"/>
    <mergeCell ref="C66:G66"/>
    <mergeCell ref="C69:G69"/>
    <mergeCell ref="C71:G71"/>
    <mergeCell ref="C85:G85"/>
    <mergeCell ref="C86:G86"/>
    <mergeCell ref="C151:G151"/>
    <mergeCell ref="C98:G98"/>
    <mergeCell ref="C99:G99"/>
    <mergeCell ref="C105:G105"/>
    <mergeCell ref="C114:G114"/>
    <mergeCell ref="C123:G123"/>
    <mergeCell ref="C124:G12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4992"/>
  <sheetViews>
    <sheetView workbookViewId="0">
      <pane ySplit="7" topLeftCell="A8" activePane="bottomLeft" state="frozen"/>
      <selection pane="bottomLeft" activeCell="C55" sqref="C55"/>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60</v>
      </c>
      <c r="C4" s="274" t="s">
        <v>2028</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126</v>
      </c>
      <c r="D8" s="167"/>
      <c r="E8" s="168"/>
      <c r="F8" s="169"/>
      <c r="G8" s="169">
        <f>SUMIF(AG9:AG16,"&lt;&gt;NOR",G9:G16)</f>
        <v>0</v>
      </c>
      <c r="H8" s="169"/>
      <c r="I8" s="169">
        <f>SUM(I9:I16)</f>
        <v>0</v>
      </c>
      <c r="J8" s="169"/>
      <c r="K8" s="169">
        <f>SUM(K9:K16)</f>
        <v>0</v>
      </c>
      <c r="L8" s="169"/>
      <c r="M8" s="169">
        <f>SUM(M9:M16)</f>
        <v>0</v>
      </c>
      <c r="N8" s="168"/>
      <c r="O8" s="168">
        <f>SUM(O9:O16)</f>
        <v>0</v>
      </c>
      <c r="P8" s="168"/>
      <c r="Q8" s="168">
        <f>SUM(Q9:Q16)</f>
        <v>0</v>
      </c>
      <c r="R8" s="169"/>
      <c r="S8" s="169"/>
      <c r="T8" s="170"/>
      <c r="U8" s="164"/>
      <c r="V8" s="164">
        <f>SUM(V9:V16)</f>
        <v>165.15000000000003</v>
      </c>
      <c r="W8" s="164"/>
      <c r="X8" s="164"/>
      <c r="Y8" s="164"/>
      <c r="AG8" t="s">
        <v>267</v>
      </c>
    </row>
    <row r="9" spans="1:60" outlineLevel="1" x14ac:dyDescent="0.2">
      <c r="A9" s="182">
        <v>1</v>
      </c>
      <c r="B9" s="183" t="s">
        <v>521</v>
      </c>
      <c r="C9" s="194" t="s">
        <v>1240</v>
      </c>
      <c r="D9" s="184" t="s">
        <v>270</v>
      </c>
      <c r="E9" s="185">
        <v>110.88</v>
      </c>
      <c r="F9" s="186"/>
      <c r="G9" s="187">
        <f t="shared" ref="G9:G16" si="0">ROUND(E9*F9,2)</f>
        <v>0</v>
      </c>
      <c r="H9" s="186"/>
      <c r="I9" s="187">
        <f t="shared" ref="I9:I16" si="1">ROUND(E9*H9,2)</f>
        <v>0</v>
      </c>
      <c r="J9" s="186"/>
      <c r="K9" s="187">
        <f t="shared" ref="K9:K16" si="2">ROUND(E9*J9,2)</f>
        <v>0</v>
      </c>
      <c r="L9" s="187">
        <v>21</v>
      </c>
      <c r="M9" s="187">
        <f t="shared" ref="M9:M16" si="3">G9*(1+L9/100)</f>
        <v>0</v>
      </c>
      <c r="N9" s="185">
        <v>0</v>
      </c>
      <c r="O9" s="185">
        <f t="shared" ref="O9:O16" si="4">ROUND(E9*N9,2)</f>
        <v>0</v>
      </c>
      <c r="P9" s="185">
        <v>0</v>
      </c>
      <c r="Q9" s="185">
        <f t="shared" ref="Q9:Q16" si="5">ROUND(E9*P9,2)</f>
        <v>0</v>
      </c>
      <c r="R9" s="187"/>
      <c r="S9" s="187" t="s">
        <v>272</v>
      </c>
      <c r="T9" s="188" t="s">
        <v>291</v>
      </c>
      <c r="U9" s="158">
        <v>0.36499999999999999</v>
      </c>
      <c r="V9" s="158">
        <f t="shared" ref="V9:V16" si="6">ROUND(E9*U9,2)</f>
        <v>40.47</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531</v>
      </c>
      <c r="C10" s="194" t="s">
        <v>1241</v>
      </c>
      <c r="D10" s="184" t="s">
        <v>270</v>
      </c>
      <c r="E10" s="185">
        <v>110.88</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272</v>
      </c>
      <c r="T10" s="188" t="s">
        <v>291</v>
      </c>
      <c r="U10" s="158">
        <v>8.4000000000000005E-2</v>
      </c>
      <c r="V10" s="158">
        <f t="shared" si="6"/>
        <v>9.31</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1242</v>
      </c>
      <c r="C11" s="194" t="s">
        <v>1243</v>
      </c>
      <c r="D11" s="184" t="s">
        <v>270</v>
      </c>
      <c r="E11" s="185">
        <v>12.32</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272</v>
      </c>
      <c r="T11" s="188" t="s">
        <v>291</v>
      </c>
      <c r="U11" s="158">
        <v>1.3169999999999999</v>
      </c>
      <c r="V11" s="158">
        <f t="shared" si="6"/>
        <v>16.23</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1244</v>
      </c>
      <c r="C12" s="194" t="s">
        <v>1245</v>
      </c>
      <c r="D12" s="184" t="s">
        <v>270</v>
      </c>
      <c r="E12" s="185">
        <v>55.16</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272</v>
      </c>
      <c r="T12" s="188" t="s">
        <v>291</v>
      </c>
      <c r="U12" s="158">
        <v>1.587</v>
      </c>
      <c r="V12" s="158">
        <f t="shared" si="6"/>
        <v>87.54</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268</v>
      </c>
      <c r="C13" s="194" t="s">
        <v>1246</v>
      </c>
      <c r="D13" s="184" t="s">
        <v>270</v>
      </c>
      <c r="E13" s="185">
        <v>43.4</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272</v>
      </c>
      <c r="T13" s="188" t="s">
        <v>291</v>
      </c>
      <c r="U13" s="158">
        <v>0.20200000000000001</v>
      </c>
      <c r="V13" s="158">
        <f t="shared" si="6"/>
        <v>8.77</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538</v>
      </c>
      <c r="C14" s="194" t="s">
        <v>1247</v>
      </c>
      <c r="D14" s="184" t="s">
        <v>270</v>
      </c>
      <c r="E14" s="185">
        <v>67.48</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272</v>
      </c>
      <c r="T14" s="188" t="s">
        <v>291</v>
      </c>
      <c r="U14" s="158">
        <v>1.0999999999999999E-2</v>
      </c>
      <c r="V14" s="158">
        <f t="shared" si="6"/>
        <v>0.74</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1248</v>
      </c>
      <c r="C15" s="194" t="s">
        <v>1249</v>
      </c>
      <c r="D15" s="184" t="s">
        <v>270</v>
      </c>
      <c r="E15" s="185">
        <v>67.48</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272</v>
      </c>
      <c r="T15" s="188" t="s">
        <v>291</v>
      </c>
      <c r="U15" s="158">
        <v>3.1E-2</v>
      </c>
      <c r="V15" s="158">
        <f t="shared" si="6"/>
        <v>2.09</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1250</v>
      </c>
      <c r="C16" s="194" t="s">
        <v>1251</v>
      </c>
      <c r="D16" s="184" t="s">
        <v>270</v>
      </c>
      <c r="E16" s="185">
        <v>67.48</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272</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50" t="s">
        <v>266</v>
      </c>
      <c r="B17" s="151" t="s">
        <v>129</v>
      </c>
      <c r="C17" s="198" t="s">
        <v>130</v>
      </c>
      <c r="D17" s="171"/>
      <c r="E17" s="172"/>
      <c r="F17" s="173"/>
      <c r="G17" s="173">
        <f>SUMIF(AG18:AG28,"&lt;&gt;NOR",G18:G28)</f>
        <v>0</v>
      </c>
      <c r="H17" s="173"/>
      <c r="I17" s="173">
        <f>SUM(I18:I28)</f>
        <v>0</v>
      </c>
      <c r="J17" s="173"/>
      <c r="K17" s="173">
        <f>SUM(K18:K28)</f>
        <v>0</v>
      </c>
      <c r="L17" s="173"/>
      <c r="M17" s="173">
        <f>SUM(M18:M28)</f>
        <v>0</v>
      </c>
      <c r="N17" s="172"/>
      <c r="O17" s="172">
        <f>SUM(O18:O28)</f>
        <v>0</v>
      </c>
      <c r="P17" s="172"/>
      <c r="Q17" s="172">
        <f>SUM(Q18:Q28)</f>
        <v>0</v>
      </c>
      <c r="R17" s="173"/>
      <c r="S17" s="173"/>
      <c r="T17" s="174"/>
      <c r="U17" s="164"/>
      <c r="V17" s="164">
        <f>SUM(V18:V28)</f>
        <v>7.3900000000000006</v>
      </c>
      <c r="W17" s="164"/>
      <c r="X17" s="164"/>
      <c r="Y17" s="164"/>
      <c r="AG17" t="s">
        <v>267</v>
      </c>
    </row>
    <row r="18" spans="1:60" outlineLevel="1" x14ac:dyDescent="0.2">
      <c r="A18" s="182">
        <v>9</v>
      </c>
      <c r="B18" s="183" t="s">
        <v>986</v>
      </c>
      <c r="C18" s="194" t="s">
        <v>2022</v>
      </c>
      <c r="D18" s="184" t="s">
        <v>395</v>
      </c>
      <c r="E18" s="185">
        <v>2</v>
      </c>
      <c r="F18" s="186"/>
      <c r="G18" s="187">
        <f t="shared" ref="G18:G28" si="7">ROUND(E18*F18,2)</f>
        <v>0</v>
      </c>
      <c r="H18" s="186"/>
      <c r="I18" s="187">
        <f t="shared" ref="I18:I28" si="8">ROUND(E18*H18,2)</f>
        <v>0</v>
      </c>
      <c r="J18" s="186"/>
      <c r="K18" s="187">
        <f t="shared" ref="K18:K28" si="9">ROUND(E18*J18,2)</f>
        <v>0</v>
      </c>
      <c r="L18" s="187">
        <v>21</v>
      </c>
      <c r="M18" s="187">
        <f t="shared" ref="M18:M28" si="10">G18*(1+L18/100)</f>
        <v>0</v>
      </c>
      <c r="N18" s="185">
        <v>0</v>
      </c>
      <c r="O18" s="185">
        <f t="shared" ref="O18:O28" si="11">ROUND(E18*N18,2)</f>
        <v>0</v>
      </c>
      <c r="P18" s="185">
        <v>0</v>
      </c>
      <c r="Q18" s="185">
        <f t="shared" ref="Q18:Q28" si="12">ROUND(E18*P18,2)</f>
        <v>0</v>
      </c>
      <c r="R18" s="187"/>
      <c r="S18" s="187" t="s">
        <v>272</v>
      </c>
      <c r="T18" s="188" t="s">
        <v>291</v>
      </c>
      <c r="U18" s="158">
        <v>0.55000000000000004</v>
      </c>
      <c r="V18" s="158">
        <f t="shared" ref="V18:V28" si="13">ROUND(E18*U18,2)</f>
        <v>1.1000000000000001</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10</v>
      </c>
      <c r="B19" s="183" t="s">
        <v>1004</v>
      </c>
      <c r="C19" s="194" t="s">
        <v>1252</v>
      </c>
      <c r="D19" s="184" t="s">
        <v>395</v>
      </c>
      <c r="E19" s="185">
        <v>2</v>
      </c>
      <c r="F19" s="186"/>
      <c r="G19" s="187">
        <f t="shared" si="7"/>
        <v>0</v>
      </c>
      <c r="H19" s="186"/>
      <c r="I19" s="187">
        <f t="shared" si="8"/>
        <v>0</v>
      </c>
      <c r="J19" s="186"/>
      <c r="K19" s="187">
        <f t="shared" si="9"/>
        <v>0</v>
      </c>
      <c r="L19" s="187">
        <v>21</v>
      </c>
      <c r="M19" s="187">
        <f t="shared" si="10"/>
        <v>0</v>
      </c>
      <c r="N19" s="185">
        <v>0</v>
      </c>
      <c r="O19" s="185">
        <f t="shared" si="11"/>
        <v>0</v>
      </c>
      <c r="P19" s="185">
        <v>0</v>
      </c>
      <c r="Q19" s="185">
        <f t="shared" si="12"/>
        <v>0</v>
      </c>
      <c r="R19" s="187"/>
      <c r="S19" s="187" t="s">
        <v>272</v>
      </c>
      <c r="T19" s="188" t="s">
        <v>291</v>
      </c>
      <c r="U19" s="158">
        <v>5.8999999999999997E-2</v>
      </c>
      <c r="V19" s="158">
        <f t="shared" si="13"/>
        <v>0.12</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ht="22.5" outlineLevel="1" x14ac:dyDescent="0.2">
      <c r="A20" s="182">
        <v>11</v>
      </c>
      <c r="B20" s="183" t="s">
        <v>1253</v>
      </c>
      <c r="C20" s="194" t="s">
        <v>1254</v>
      </c>
      <c r="D20" s="184" t="s">
        <v>1009</v>
      </c>
      <c r="E20" s="185">
        <v>1</v>
      </c>
      <c r="F20" s="186"/>
      <c r="G20" s="187">
        <f t="shared" si="7"/>
        <v>0</v>
      </c>
      <c r="H20" s="186"/>
      <c r="I20" s="187">
        <f t="shared" si="8"/>
        <v>0</v>
      </c>
      <c r="J20" s="186"/>
      <c r="K20" s="187">
        <f t="shared" si="9"/>
        <v>0</v>
      </c>
      <c r="L20" s="187">
        <v>21</v>
      </c>
      <c r="M20" s="187">
        <f t="shared" si="10"/>
        <v>0</v>
      </c>
      <c r="N20" s="185">
        <v>0</v>
      </c>
      <c r="O20" s="185">
        <f t="shared" si="11"/>
        <v>0</v>
      </c>
      <c r="P20" s="185">
        <v>0</v>
      </c>
      <c r="Q20" s="185">
        <f t="shared" si="12"/>
        <v>0</v>
      </c>
      <c r="R20" s="187"/>
      <c r="S20" s="187" t="s">
        <v>290</v>
      </c>
      <c r="T20" s="188" t="s">
        <v>291</v>
      </c>
      <c r="U20" s="158">
        <v>0</v>
      </c>
      <c r="V20" s="158">
        <f t="shared" si="13"/>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82">
        <v>12</v>
      </c>
      <c r="B21" s="183" t="s">
        <v>428</v>
      </c>
      <c r="C21" s="194" t="s">
        <v>1255</v>
      </c>
      <c r="D21" s="184" t="s">
        <v>1009</v>
      </c>
      <c r="E21" s="185">
        <v>1</v>
      </c>
      <c r="F21" s="186"/>
      <c r="G21" s="187">
        <f t="shared" si="7"/>
        <v>0</v>
      </c>
      <c r="H21" s="186"/>
      <c r="I21" s="187">
        <f t="shared" si="8"/>
        <v>0</v>
      </c>
      <c r="J21" s="186"/>
      <c r="K21" s="187">
        <f t="shared" si="9"/>
        <v>0</v>
      </c>
      <c r="L21" s="187">
        <v>21</v>
      </c>
      <c r="M21" s="187">
        <f t="shared" si="10"/>
        <v>0</v>
      </c>
      <c r="N21" s="185">
        <v>0</v>
      </c>
      <c r="O21" s="185">
        <f t="shared" si="11"/>
        <v>0</v>
      </c>
      <c r="P21" s="185">
        <v>0</v>
      </c>
      <c r="Q21" s="185">
        <f t="shared" si="12"/>
        <v>0</v>
      </c>
      <c r="R21" s="187"/>
      <c r="S21" s="187" t="s">
        <v>272</v>
      </c>
      <c r="T21" s="188" t="s">
        <v>291</v>
      </c>
      <c r="U21" s="158">
        <v>0.49</v>
      </c>
      <c r="V21" s="158">
        <f t="shared" si="13"/>
        <v>0.49</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13</v>
      </c>
      <c r="B22" s="183"/>
      <c r="C22" s="194" t="s">
        <v>2020</v>
      </c>
      <c r="D22" s="184"/>
      <c r="E22" s="185"/>
      <c r="F22" s="186"/>
      <c r="G22" s="187"/>
      <c r="H22" s="186"/>
      <c r="I22" s="187">
        <f t="shared" si="8"/>
        <v>0</v>
      </c>
      <c r="J22" s="186"/>
      <c r="K22" s="187">
        <f t="shared" si="9"/>
        <v>0</v>
      </c>
      <c r="L22" s="187">
        <v>21</v>
      </c>
      <c r="M22" s="187">
        <f t="shared" si="10"/>
        <v>0</v>
      </c>
      <c r="N22" s="185">
        <v>0</v>
      </c>
      <c r="O22" s="185">
        <f t="shared" si="11"/>
        <v>0</v>
      </c>
      <c r="P22" s="185">
        <v>0</v>
      </c>
      <c r="Q22" s="185">
        <f t="shared" si="12"/>
        <v>0</v>
      </c>
      <c r="R22" s="187"/>
      <c r="S22" s="187"/>
      <c r="T22" s="188" t="s">
        <v>291</v>
      </c>
      <c r="U22" s="158">
        <v>0.49</v>
      </c>
      <c r="V22" s="158">
        <f t="shared" si="13"/>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14</v>
      </c>
      <c r="B23" s="183" t="s">
        <v>1256</v>
      </c>
      <c r="C23" s="194" t="s">
        <v>1257</v>
      </c>
      <c r="D23" s="184" t="s">
        <v>1009</v>
      </c>
      <c r="E23" s="185">
        <v>1</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290</v>
      </c>
      <c r="T23" s="188" t="s">
        <v>291</v>
      </c>
      <c r="U23" s="158">
        <v>0</v>
      </c>
      <c r="V23" s="158">
        <f t="shared" si="13"/>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15</v>
      </c>
      <c r="B24" s="183" t="s">
        <v>1013</v>
      </c>
      <c r="C24" s="194" t="s">
        <v>1258</v>
      </c>
      <c r="D24" s="184" t="s">
        <v>1009</v>
      </c>
      <c r="E24" s="185">
        <v>1</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290</v>
      </c>
      <c r="T24" s="188" t="s">
        <v>291</v>
      </c>
      <c r="U24" s="158">
        <v>0</v>
      </c>
      <c r="V24" s="158">
        <f t="shared" si="13"/>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16</v>
      </c>
      <c r="B25" s="183" t="s">
        <v>790</v>
      </c>
      <c r="C25" s="194" t="s">
        <v>1259</v>
      </c>
      <c r="D25" s="184" t="s">
        <v>1009</v>
      </c>
      <c r="E25" s="185">
        <v>1</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272</v>
      </c>
      <c r="T25" s="188" t="s">
        <v>291</v>
      </c>
      <c r="U25" s="158">
        <v>2.75E-2</v>
      </c>
      <c r="V25" s="158">
        <f t="shared" si="13"/>
        <v>0.03</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17</v>
      </c>
      <c r="B26" s="183" t="s">
        <v>1260</v>
      </c>
      <c r="C26" s="194" t="s">
        <v>1261</v>
      </c>
      <c r="D26" s="184" t="s">
        <v>1009</v>
      </c>
      <c r="E26" s="185">
        <v>1</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272</v>
      </c>
      <c r="T26" s="188" t="s">
        <v>291</v>
      </c>
      <c r="U26" s="158">
        <v>0.65</v>
      </c>
      <c r="V26" s="158">
        <f t="shared" si="13"/>
        <v>0.65</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18</v>
      </c>
      <c r="B27" s="183" t="s">
        <v>1030</v>
      </c>
      <c r="C27" s="194" t="s">
        <v>1262</v>
      </c>
      <c r="D27" s="184" t="s">
        <v>1032</v>
      </c>
      <c r="E27" s="185">
        <v>5</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272</v>
      </c>
      <c r="T27" s="188" t="s">
        <v>291</v>
      </c>
      <c r="U27" s="158">
        <v>1</v>
      </c>
      <c r="V27" s="158">
        <f t="shared" si="13"/>
        <v>5</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19</v>
      </c>
      <c r="B28" s="183" t="s">
        <v>1033</v>
      </c>
      <c r="C28" s="194" t="s">
        <v>1034</v>
      </c>
      <c r="D28" s="184" t="s">
        <v>0</v>
      </c>
      <c r="E28" s="185">
        <v>2</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272</v>
      </c>
      <c r="T28" s="188" t="s">
        <v>291</v>
      </c>
      <c r="U28" s="158">
        <v>0</v>
      </c>
      <c r="V28" s="158">
        <f t="shared" si="13"/>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x14ac:dyDescent="0.2">
      <c r="A29" s="150" t="s">
        <v>266</v>
      </c>
      <c r="B29" s="151" t="s">
        <v>132</v>
      </c>
      <c r="C29" s="198" t="s">
        <v>133</v>
      </c>
      <c r="D29" s="171"/>
      <c r="E29" s="172"/>
      <c r="F29" s="173"/>
      <c r="G29" s="173">
        <f>SUMIF(AG30:AG61,"&lt;&gt;NOR",G30:G61)</f>
        <v>0</v>
      </c>
      <c r="H29" s="173"/>
      <c r="I29" s="173">
        <f>SUM(I30:I61)</f>
        <v>0</v>
      </c>
      <c r="J29" s="173"/>
      <c r="K29" s="173">
        <f>SUM(K30:K61)</f>
        <v>0</v>
      </c>
      <c r="L29" s="173"/>
      <c r="M29" s="173">
        <f>SUM(M30:M61)</f>
        <v>0</v>
      </c>
      <c r="N29" s="172"/>
      <c r="O29" s="172">
        <f>SUM(O30:O61)</f>
        <v>0</v>
      </c>
      <c r="P29" s="172"/>
      <c r="Q29" s="172">
        <f>SUM(Q30:Q61)</f>
        <v>0</v>
      </c>
      <c r="R29" s="173"/>
      <c r="S29" s="173"/>
      <c r="T29" s="174"/>
      <c r="U29" s="164"/>
      <c r="V29" s="164">
        <f>SUM(V30:V61)</f>
        <v>104.81000000000003</v>
      </c>
      <c r="W29" s="164"/>
      <c r="X29" s="164"/>
      <c r="Y29" s="164"/>
      <c r="AG29" t="s">
        <v>267</v>
      </c>
    </row>
    <row r="30" spans="1:60" outlineLevel="1" x14ac:dyDescent="0.2">
      <c r="A30" s="182">
        <v>20</v>
      </c>
      <c r="B30" s="183" t="s">
        <v>1263</v>
      </c>
      <c r="C30" s="194" t="s">
        <v>2021</v>
      </c>
      <c r="D30" s="184" t="s">
        <v>395</v>
      </c>
      <c r="E30" s="185">
        <v>17</v>
      </c>
      <c r="F30" s="186"/>
      <c r="G30" s="187">
        <f t="shared" ref="G30:G39" si="14">ROUND(E30*F30,2)</f>
        <v>0</v>
      </c>
      <c r="H30" s="186"/>
      <c r="I30" s="187">
        <f t="shared" ref="I30:I39" si="15">ROUND(E30*H30,2)</f>
        <v>0</v>
      </c>
      <c r="J30" s="186"/>
      <c r="K30" s="187">
        <f t="shared" ref="K30:K39" si="16">ROUND(E30*J30,2)</f>
        <v>0</v>
      </c>
      <c r="L30" s="187">
        <v>21</v>
      </c>
      <c r="M30" s="187">
        <f t="shared" ref="M30:M39" si="17">G30*(1+L30/100)</f>
        <v>0</v>
      </c>
      <c r="N30" s="185">
        <v>0</v>
      </c>
      <c r="O30" s="185">
        <f t="shared" ref="O30:O39" si="18">ROUND(E30*N30,2)</f>
        <v>0</v>
      </c>
      <c r="P30" s="185">
        <v>0</v>
      </c>
      <c r="Q30" s="185">
        <f t="shared" ref="Q30:Q39" si="19">ROUND(E30*P30,2)</f>
        <v>0</v>
      </c>
      <c r="R30" s="187"/>
      <c r="S30" s="187" t="s">
        <v>272</v>
      </c>
      <c r="T30" s="188" t="s">
        <v>291</v>
      </c>
      <c r="U30" s="158">
        <v>0.8</v>
      </c>
      <c r="V30" s="158">
        <f t="shared" ref="V30:V39" si="20">ROUND(E30*U30,2)</f>
        <v>13.6</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2">
        <v>21</v>
      </c>
      <c r="B31" s="183" t="s">
        <v>1264</v>
      </c>
      <c r="C31" s="194" t="s">
        <v>985</v>
      </c>
      <c r="D31" s="184" t="s">
        <v>395</v>
      </c>
      <c r="E31" s="185">
        <v>58</v>
      </c>
      <c r="F31" s="186"/>
      <c r="G31" s="187">
        <f t="shared" si="14"/>
        <v>0</v>
      </c>
      <c r="H31" s="186"/>
      <c r="I31" s="187">
        <f t="shared" si="15"/>
        <v>0</v>
      </c>
      <c r="J31" s="186"/>
      <c r="K31" s="187">
        <f t="shared" si="16"/>
        <v>0</v>
      </c>
      <c r="L31" s="187">
        <v>21</v>
      </c>
      <c r="M31" s="187">
        <f t="shared" si="17"/>
        <v>0</v>
      </c>
      <c r="N31" s="185">
        <v>0</v>
      </c>
      <c r="O31" s="185">
        <f t="shared" si="18"/>
        <v>0</v>
      </c>
      <c r="P31" s="185">
        <v>0</v>
      </c>
      <c r="Q31" s="185">
        <f t="shared" si="19"/>
        <v>0</v>
      </c>
      <c r="R31" s="187"/>
      <c r="S31" s="187" t="s">
        <v>272</v>
      </c>
      <c r="T31" s="188" t="s">
        <v>291</v>
      </c>
      <c r="U31" s="158">
        <v>0.8</v>
      </c>
      <c r="V31" s="158">
        <f t="shared" si="20"/>
        <v>46.4</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5">
        <v>22</v>
      </c>
      <c r="B32" s="176" t="s">
        <v>1265</v>
      </c>
      <c r="C32" s="192" t="s">
        <v>987</v>
      </c>
      <c r="D32" s="177" t="s">
        <v>395</v>
      </c>
      <c r="E32" s="178">
        <v>95</v>
      </c>
      <c r="F32" s="179"/>
      <c r="G32" s="180">
        <f t="shared" si="14"/>
        <v>0</v>
      </c>
      <c r="H32" s="179"/>
      <c r="I32" s="180">
        <f t="shared" si="15"/>
        <v>0</v>
      </c>
      <c r="J32" s="179"/>
      <c r="K32" s="180">
        <f t="shared" si="16"/>
        <v>0</v>
      </c>
      <c r="L32" s="180">
        <v>21</v>
      </c>
      <c r="M32" s="180">
        <f t="shared" si="17"/>
        <v>0</v>
      </c>
      <c r="N32" s="178">
        <v>0</v>
      </c>
      <c r="O32" s="178">
        <f t="shared" si="18"/>
        <v>0</v>
      </c>
      <c r="P32" s="178">
        <v>0</v>
      </c>
      <c r="Q32" s="178">
        <f t="shared" si="19"/>
        <v>0</v>
      </c>
      <c r="R32" s="180"/>
      <c r="S32" s="180" t="s">
        <v>290</v>
      </c>
      <c r="T32" s="181" t="s">
        <v>291</v>
      </c>
      <c r="U32" s="158">
        <v>0</v>
      </c>
      <c r="V32" s="158">
        <f t="shared" si="20"/>
        <v>0</v>
      </c>
      <c r="W32" s="158"/>
      <c r="X32" s="158" t="s">
        <v>1266</v>
      </c>
      <c r="Y32" s="158" t="s">
        <v>274</v>
      </c>
      <c r="Z32" s="147"/>
      <c r="AA32" s="147"/>
      <c r="AB32" s="147"/>
      <c r="AC32" s="147"/>
      <c r="AD32" s="147"/>
      <c r="AE32" s="147"/>
      <c r="AF32" s="147"/>
      <c r="AG32" s="147" t="s">
        <v>1267</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82">
        <v>23</v>
      </c>
      <c r="B33" s="183" t="s">
        <v>1028</v>
      </c>
      <c r="C33" s="194" t="s">
        <v>2023</v>
      </c>
      <c r="D33" s="184" t="s">
        <v>395</v>
      </c>
      <c r="E33" s="185">
        <v>5</v>
      </c>
      <c r="F33" s="186"/>
      <c r="G33" s="187">
        <f t="shared" si="14"/>
        <v>0</v>
      </c>
      <c r="H33" s="186"/>
      <c r="I33" s="187">
        <f t="shared" si="15"/>
        <v>0</v>
      </c>
      <c r="J33" s="186"/>
      <c r="K33" s="187">
        <f t="shared" si="16"/>
        <v>0</v>
      </c>
      <c r="L33" s="187">
        <v>21</v>
      </c>
      <c r="M33" s="187">
        <f t="shared" si="17"/>
        <v>0</v>
      </c>
      <c r="N33" s="185">
        <v>0</v>
      </c>
      <c r="O33" s="185">
        <f t="shared" si="18"/>
        <v>0</v>
      </c>
      <c r="P33" s="185">
        <v>0</v>
      </c>
      <c r="Q33" s="185">
        <f t="shared" si="19"/>
        <v>0</v>
      </c>
      <c r="R33" s="187"/>
      <c r="S33" s="187" t="s">
        <v>290</v>
      </c>
      <c r="T33" s="188" t="s">
        <v>291</v>
      </c>
      <c r="U33" s="158">
        <v>0</v>
      </c>
      <c r="V33" s="158">
        <f t="shared" si="20"/>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24</v>
      </c>
      <c r="B34" s="183" t="s">
        <v>1002</v>
      </c>
      <c r="C34" s="194" t="s">
        <v>1268</v>
      </c>
      <c r="D34" s="184" t="s">
        <v>395</v>
      </c>
      <c r="E34" s="185">
        <v>80</v>
      </c>
      <c r="F34" s="186"/>
      <c r="G34" s="187">
        <f t="shared" si="14"/>
        <v>0</v>
      </c>
      <c r="H34" s="186"/>
      <c r="I34" s="187">
        <f t="shared" si="15"/>
        <v>0</v>
      </c>
      <c r="J34" s="186"/>
      <c r="K34" s="187">
        <f t="shared" si="16"/>
        <v>0</v>
      </c>
      <c r="L34" s="187">
        <v>21</v>
      </c>
      <c r="M34" s="187">
        <f t="shared" si="17"/>
        <v>0</v>
      </c>
      <c r="N34" s="185">
        <v>0</v>
      </c>
      <c r="O34" s="185">
        <f t="shared" si="18"/>
        <v>0</v>
      </c>
      <c r="P34" s="185">
        <v>0</v>
      </c>
      <c r="Q34" s="185">
        <f t="shared" si="19"/>
        <v>0</v>
      </c>
      <c r="R34" s="187"/>
      <c r="S34" s="187" t="s">
        <v>272</v>
      </c>
      <c r="T34" s="188" t="s">
        <v>291</v>
      </c>
      <c r="U34" s="158">
        <v>4.8000000000000001E-2</v>
      </c>
      <c r="V34" s="158">
        <f t="shared" si="20"/>
        <v>3.84</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75">
        <v>25</v>
      </c>
      <c r="B35" s="176" t="s">
        <v>1269</v>
      </c>
      <c r="C35" s="192" t="s">
        <v>1005</v>
      </c>
      <c r="D35" s="177" t="s">
        <v>395</v>
      </c>
      <c r="E35" s="178">
        <v>95</v>
      </c>
      <c r="F35" s="179"/>
      <c r="G35" s="180">
        <f t="shared" si="14"/>
        <v>0</v>
      </c>
      <c r="H35" s="179"/>
      <c r="I35" s="180">
        <f t="shared" si="15"/>
        <v>0</v>
      </c>
      <c r="J35" s="179"/>
      <c r="K35" s="180">
        <f t="shared" si="16"/>
        <v>0</v>
      </c>
      <c r="L35" s="180">
        <v>21</v>
      </c>
      <c r="M35" s="180">
        <f t="shared" si="17"/>
        <v>0</v>
      </c>
      <c r="N35" s="178">
        <v>0</v>
      </c>
      <c r="O35" s="178">
        <f t="shared" si="18"/>
        <v>0</v>
      </c>
      <c r="P35" s="178">
        <v>0</v>
      </c>
      <c r="Q35" s="178">
        <f t="shared" si="19"/>
        <v>0</v>
      </c>
      <c r="R35" s="180"/>
      <c r="S35" s="180" t="s">
        <v>290</v>
      </c>
      <c r="T35" s="181" t="s">
        <v>291</v>
      </c>
      <c r="U35" s="158">
        <v>0</v>
      </c>
      <c r="V35" s="158">
        <f t="shared" si="20"/>
        <v>0</v>
      </c>
      <c r="W35" s="158"/>
      <c r="X35" s="158" t="s">
        <v>1266</v>
      </c>
      <c r="Y35" s="158" t="s">
        <v>274</v>
      </c>
      <c r="Z35" s="147"/>
      <c r="AA35" s="147"/>
      <c r="AB35" s="147"/>
      <c r="AC35" s="147"/>
      <c r="AD35" s="147"/>
      <c r="AE35" s="147"/>
      <c r="AF35" s="147"/>
      <c r="AG35" s="147" t="s">
        <v>1267</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ht="22.5" outlineLevel="1" x14ac:dyDescent="0.2">
      <c r="A36" s="182">
        <v>26</v>
      </c>
      <c r="B36" s="183" t="s">
        <v>1037</v>
      </c>
      <c r="C36" s="194" t="s">
        <v>2024</v>
      </c>
      <c r="D36" s="184" t="s">
        <v>1009</v>
      </c>
      <c r="E36" s="185">
        <v>7</v>
      </c>
      <c r="F36" s="186"/>
      <c r="G36" s="187">
        <f t="shared" si="14"/>
        <v>0</v>
      </c>
      <c r="H36" s="186"/>
      <c r="I36" s="187">
        <f t="shared" si="15"/>
        <v>0</v>
      </c>
      <c r="J36" s="186"/>
      <c r="K36" s="187">
        <f t="shared" si="16"/>
        <v>0</v>
      </c>
      <c r="L36" s="187">
        <v>21</v>
      </c>
      <c r="M36" s="187">
        <f t="shared" si="17"/>
        <v>0</v>
      </c>
      <c r="N36" s="185">
        <v>0</v>
      </c>
      <c r="O36" s="185">
        <f t="shared" si="18"/>
        <v>0</v>
      </c>
      <c r="P36" s="185">
        <v>0</v>
      </c>
      <c r="Q36" s="185">
        <f t="shared" si="19"/>
        <v>0</v>
      </c>
      <c r="R36" s="187"/>
      <c r="S36" s="187" t="s">
        <v>290</v>
      </c>
      <c r="T36" s="188" t="s">
        <v>291</v>
      </c>
      <c r="U36" s="158">
        <v>0</v>
      </c>
      <c r="V36" s="158">
        <f t="shared" si="20"/>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27</v>
      </c>
      <c r="B37" s="183" t="s">
        <v>1024</v>
      </c>
      <c r="C37" s="194" t="s">
        <v>1270</v>
      </c>
      <c r="D37" s="184" t="s">
        <v>1009</v>
      </c>
      <c r="E37" s="185">
        <v>7</v>
      </c>
      <c r="F37" s="186"/>
      <c r="G37" s="187">
        <f t="shared" si="14"/>
        <v>0</v>
      </c>
      <c r="H37" s="186"/>
      <c r="I37" s="187">
        <f t="shared" si="15"/>
        <v>0</v>
      </c>
      <c r="J37" s="186"/>
      <c r="K37" s="187">
        <f t="shared" si="16"/>
        <v>0</v>
      </c>
      <c r="L37" s="187">
        <v>21</v>
      </c>
      <c r="M37" s="187">
        <f t="shared" si="17"/>
        <v>0</v>
      </c>
      <c r="N37" s="185">
        <v>0</v>
      </c>
      <c r="O37" s="185">
        <f t="shared" si="18"/>
        <v>0</v>
      </c>
      <c r="P37" s="185">
        <v>0</v>
      </c>
      <c r="Q37" s="185">
        <f t="shared" si="19"/>
        <v>0</v>
      </c>
      <c r="R37" s="187"/>
      <c r="S37" s="187" t="s">
        <v>290</v>
      </c>
      <c r="T37" s="188" t="s">
        <v>291</v>
      </c>
      <c r="U37" s="158">
        <v>0</v>
      </c>
      <c r="V37" s="158">
        <f t="shared" si="20"/>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28</v>
      </c>
      <c r="B38" s="183" t="s">
        <v>1041</v>
      </c>
      <c r="C38" s="194" t="s">
        <v>1271</v>
      </c>
      <c r="D38" s="184" t="s">
        <v>1009</v>
      </c>
      <c r="E38" s="185">
        <v>1</v>
      </c>
      <c r="F38" s="186"/>
      <c r="G38" s="187">
        <f t="shared" si="14"/>
        <v>0</v>
      </c>
      <c r="H38" s="186"/>
      <c r="I38" s="187">
        <f t="shared" si="15"/>
        <v>0</v>
      </c>
      <c r="J38" s="186"/>
      <c r="K38" s="187">
        <f t="shared" si="16"/>
        <v>0</v>
      </c>
      <c r="L38" s="187">
        <v>21</v>
      </c>
      <c r="M38" s="187">
        <f t="shared" si="17"/>
        <v>0</v>
      </c>
      <c r="N38" s="185">
        <v>0</v>
      </c>
      <c r="O38" s="185">
        <f t="shared" si="18"/>
        <v>0</v>
      </c>
      <c r="P38" s="185">
        <v>0</v>
      </c>
      <c r="Q38" s="185">
        <f t="shared" si="19"/>
        <v>0</v>
      </c>
      <c r="R38" s="187"/>
      <c r="S38" s="187" t="s">
        <v>290</v>
      </c>
      <c r="T38" s="188" t="s">
        <v>291</v>
      </c>
      <c r="U38" s="158">
        <v>0</v>
      </c>
      <c r="V38" s="158">
        <f t="shared" si="20"/>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29</v>
      </c>
      <c r="B39" s="176" t="s">
        <v>1043</v>
      </c>
      <c r="C39" s="192" t="s">
        <v>1272</v>
      </c>
      <c r="D39" s="177" t="s">
        <v>1009</v>
      </c>
      <c r="E39" s="178">
        <v>1</v>
      </c>
      <c r="F39" s="179"/>
      <c r="G39" s="180">
        <f t="shared" si="14"/>
        <v>0</v>
      </c>
      <c r="H39" s="179"/>
      <c r="I39" s="180">
        <f t="shared" si="15"/>
        <v>0</v>
      </c>
      <c r="J39" s="179"/>
      <c r="K39" s="180">
        <f t="shared" si="16"/>
        <v>0</v>
      </c>
      <c r="L39" s="180">
        <v>21</v>
      </c>
      <c r="M39" s="180">
        <f t="shared" si="17"/>
        <v>0</v>
      </c>
      <c r="N39" s="178">
        <v>0</v>
      </c>
      <c r="O39" s="178">
        <f t="shared" si="18"/>
        <v>0</v>
      </c>
      <c r="P39" s="178">
        <v>0</v>
      </c>
      <c r="Q39" s="178">
        <f t="shared" si="19"/>
        <v>0</v>
      </c>
      <c r="R39" s="180"/>
      <c r="S39" s="180" t="s">
        <v>272</v>
      </c>
      <c r="T39" s="181" t="s">
        <v>291</v>
      </c>
      <c r="U39" s="158">
        <v>0.79649999999999999</v>
      </c>
      <c r="V39" s="158">
        <f t="shared" si="20"/>
        <v>0.8</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1" x14ac:dyDescent="0.2">
      <c r="A40" s="182">
        <v>30</v>
      </c>
      <c r="B40" s="183" t="s">
        <v>662</v>
      </c>
      <c r="C40" s="194" t="s">
        <v>2025</v>
      </c>
      <c r="D40" s="184" t="s">
        <v>1009</v>
      </c>
      <c r="E40" s="185">
        <v>1</v>
      </c>
      <c r="F40" s="186"/>
      <c r="G40" s="187">
        <f t="shared" ref="G40:G49" si="21">ROUND(E40*F40,2)</f>
        <v>0</v>
      </c>
      <c r="H40" s="186"/>
      <c r="I40" s="187">
        <f t="shared" ref="I40:I49" si="22">ROUND(E40*H40,2)</f>
        <v>0</v>
      </c>
      <c r="J40" s="186"/>
      <c r="K40" s="187">
        <f t="shared" ref="K40:K49" si="23">ROUND(E40*J40,2)</f>
        <v>0</v>
      </c>
      <c r="L40" s="187">
        <v>21</v>
      </c>
      <c r="M40" s="187">
        <f t="shared" ref="M40:M49" si="24">G40*(1+L40/100)</f>
        <v>0</v>
      </c>
      <c r="N40" s="185">
        <v>0</v>
      </c>
      <c r="O40" s="185">
        <f t="shared" ref="O40:O49" si="25">ROUND(E40*N40,2)</f>
        <v>0</v>
      </c>
      <c r="P40" s="185">
        <v>0</v>
      </c>
      <c r="Q40" s="185">
        <f t="shared" ref="Q40:Q49" si="26">ROUND(E40*P40,2)</f>
        <v>0</v>
      </c>
      <c r="R40" s="187"/>
      <c r="S40" s="187" t="s">
        <v>272</v>
      </c>
      <c r="T40" s="188" t="s">
        <v>291</v>
      </c>
      <c r="U40" s="158">
        <v>1.448</v>
      </c>
      <c r="V40" s="158">
        <f t="shared" ref="V40:V49" si="27">ROUND(E40*U40,2)</f>
        <v>1.45</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31</v>
      </c>
      <c r="B41" s="183" t="s">
        <v>1067</v>
      </c>
      <c r="C41" s="194" t="s">
        <v>1273</v>
      </c>
      <c r="D41" s="184" t="s">
        <v>1009</v>
      </c>
      <c r="E41" s="185">
        <v>1</v>
      </c>
      <c r="F41" s="186"/>
      <c r="G41" s="187">
        <f t="shared" si="21"/>
        <v>0</v>
      </c>
      <c r="H41" s="186"/>
      <c r="I41" s="187">
        <f t="shared" si="22"/>
        <v>0</v>
      </c>
      <c r="J41" s="186"/>
      <c r="K41" s="187">
        <f t="shared" si="23"/>
        <v>0</v>
      </c>
      <c r="L41" s="187">
        <v>21</v>
      </c>
      <c r="M41" s="187">
        <f t="shared" si="24"/>
        <v>0</v>
      </c>
      <c r="N41" s="185">
        <v>0</v>
      </c>
      <c r="O41" s="185">
        <f t="shared" si="25"/>
        <v>0</v>
      </c>
      <c r="P41" s="185">
        <v>0</v>
      </c>
      <c r="Q41" s="185">
        <f t="shared" si="26"/>
        <v>0</v>
      </c>
      <c r="R41" s="187"/>
      <c r="S41" s="187" t="s">
        <v>272</v>
      </c>
      <c r="T41" s="188" t="s">
        <v>291</v>
      </c>
      <c r="U41" s="158">
        <v>0.14499999999999999</v>
      </c>
      <c r="V41" s="158">
        <f t="shared" si="27"/>
        <v>0.15</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1" x14ac:dyDescent="0.2">
      <c r="A42" s="182">
        <v>32</v>
      </c>
      <c r="B42" s="183" t="s">
        <v>1050</v>
      </c>
      <c r="C42" s="194" t="s">
        <v>1274</v>
      </c>
      <c r="D42" s="184" t="s">
        <v>1009</v>
      </c>
      <c r="E42" s="185">
        <v>1</v>
      </c>
      <c r="F42" s="186"/>
      <c r="G42" s="187">
        <f t="shared" si="21"/>
        <v>0</v>
      </c>
      <c r="H42" s="186"/>
      <c r="I42" s="187">
        <f t="shared" si="22"/>
        <v>0</v>
      </c>
      <c r="J42" s="186"/>
      <c r="K42" s="187">
        <f t="shared" si="23"/>
        <v>0</v>
      </c>
      <c r="L42" s="187">
        <v>21</v>
      </c>
      <c r="M42" s="187">
        <f t="shared" si="24"/>
        <v>0</v>
      </c>
      <c r="N42" s="185">
        <v>0</v>
      </c>
      <c r="O42" s="185">
        <f t="shared" si="25"/>
        <v>0</v>
      </c>
      <c r="P42" s="185">
        <v>0</v>
      </c>
      <c r="Q42" s="185">
        <f t="shared" si="26"/>
        <v>0</v>
      </c>
      <c r="R42" s="187"/>
      <c r="S42" s="187" t="s">
        <v>290</v>
      </c>
      <c r="T42" s="188" t="s">
        <v>291</v>
      </c>
      <c r="U42" s="158">
        <v>0</v>
      </c>
      <c r="V42" s="158">
        <f t="shared" si="27"/>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33</v>
      </c>
      <c r="B43" s="183" t="s">
        <v>1275</v>
      </c>
      <c r="C43" s="194" t="s">
        <v>1276</v>
      </c>
      <c r="D43" s="184" t="s">
        <v>1009</v>
      </c>
      <c r="E43" s="185">
        <v>1</v>
      </c>
      <c r="F43" s="186"/>
      <c r="G43" s="187">
        <f t="shared" si="21"/>
        <v>0</v>
      </c>
      <c r="H43" s="186"/>
      <c r="I43" s="187">
        <f t="shared" si="22"/>
        <v>0</v>
      </c>
      <c r="J43" s="186"/>
      <c r="K43" s="187">
        <f t="shared" si="23"/>
        <v>0</v>
      </c>
      <c r="L43" s="187">
        <v>21</v>
      </c>
      <c r="M43" s="187">
        <f t="shared" si="24"/>
        <v>0</v>
      </c>
      <c r="N43" s="185">
        <v>0</v>
      </c>
      <c r="O43" s="185">
        <f t="shared" si="25"/>
        <v>0</v>
      </c>
      <c r="P43" s="185">
        <v>0</v>
      </c>
      <c r="Q43" s="185">
        <f t="shared" si="26"/>
        <v>0</v>
      </c>
      <c r="R43" s="187"/>
      <c r="S43" s="187" t="s">
        <v>290</v>
      </c>
      <c r="T43" s="188" t="s">
        <v>291</v>
      </c>
      <c r="U43" s="158">
        <v>0</v>
      </c>
      <c r="V43" s="158">
        <f t="shared" si="27"/>
        <v>0</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82">
        <v>34</v>
      </c>
      <c r="B44" s="183" t="s">
        <v>1277</v>
      </c>
      <c r="C44" s="194" t="s">
        <v>1278</v>
      </c>
      <c r="D44" s="184" t="s">
        <v>1009</v>
      </c>
      <c r="E44" s="185">
        <v>1</v>
      </c>
      <c r="F44" s="186"/>
      <c r="G44" s="187">
        <f t="shared" si="21"/>
        <v>0</v>
      </c>
      <c r="H44" s="186"/>
      <c r="I44" s="187">
        <f t="shared" si="22"/>
        <v>0</v>
      </c>
      <c r="J44" s="186"/>
      <c r="K44" s="187">
        <f t="shared" si="23"/>
        <v>0</v>
      </c>
      <c r="L44" s="187">
        <v>21</v>
      </c>
      <c r="M44" s="187">
        <f t="shared" si="24"/>
        <v>0</v>
      </c>
      <c r="N44" s="185">
        <v>0</v>
      </c>
      <c r="O44" s="185">
        <f t="shared" si="25"/>
        <v>0</v>
      </c>
      <c r="P44" s="185">
        <v>0</v>
      </c>
      <c r="Q44" s="185">
        <f t="shared" si="26"/>
        <v>0</v>
      </c>
      <c r="R44" s="187"/>
      <c r="S44" s="187" t="s">
        <v>272</v>
      </c>
      <c r="T44" s="188" t="s">
        <v>291</v>
      </c>
      <c r="U44" s="158">
        <v>0.23100000000000001</v>
      </c>
      <c r="V44" s="158">
        <f t="shared" si="27"/>
        <v>0.23</v>
      </c>
      <c r="W44" s="158"/>
      <c r="X44" s="158" t="s">
        <v>273</v>
      </c>
      <c r="Y44" s="158" t="s">
        <v>274</v>
      </c>
      <c r="Z44" s="147"/>
      <c r="AA44" s="147"/>
      <c r="AB44" s="147"/>
      <c r="AC44" s="147"/>
      <c r="AD44" s="147"/>
      <c r="AE44" s="147"/>
      <c r="AF44" s="147"/>
      <c r="AG44" s="147" t="s">
        <v>983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22.5" outlineLevel="1" x14ac:dyDescent="0.2">
      <c r="A45" s="182">
        <v>35</v>
      </c>
      <c r="B45" s="183" t="s">
        <v>1277</v>
      </c>
      <c r="C45" s="194" t="s">
        <v>2026</v>
      </c>
      <c r="D45" s="184" t="s">
        <v>1009</v>
      </c>
      <c r="E45" s="185">
        <v>1</v>
      </c>
      <c r="F45" s="186"/>
      <c r="G45" s="187">
        <f t="shared" si="21"/>
        <v>0</v>
      </c>
      <c r="H45" s="186"/>
      <c r="I45" s="187">
        <f t="shared" si="22"/>
        <v>0</v>
      </c>
      <c r="J45" s="186"/>
      <c r="K45" s="187">
        <f t="shared" si="23"/>
        <v>0</v>
      </c>
      <c r="L45" s="187">
        <v>21</v>
      </c>
      <c r="M45" s="187">
        <f t="shared" si="24"/>
        <v>0</v>
      </c>
      <c r="N45" s="185">
        <v>0</v>
      </c>
      <c r="O45" s="185">
        <f t="shared" si="25"/>
        <v>0</v>
      </c>
      <c r="P45" s="185">
        <v>0</v>
      </c>
      <c r="Q45" s="185">
        <f t="shared" si="26"/>
        <v>0</v>
      </c>
      <c r="R45" s="187"/>
      <c r="S45" s="187" t="s">
        <v>272</v>
      </c>
      <c r="T45" s="188" t="s">
        <v>291</v>
      </c>
      <c r="U45" s="158">
        <v>0.23100000000000001</v>
      </c>
      <c r="V45" s="158">
        <f t="shared" si="27"/>
        <v>0.23</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36</v>
      </c>
      <c r="B46" s="183" t="s">
        <v>1279</v>
      </c>
      <c r="C46" s="194" t="s">
        <v>1257</v>
      </c>
      <c r="D46" s="184" t="s">
        <v>1009</v>
      </c>
      <c r="E46" s="185">
        <v>2</v>
      </c>
      <c r="F46" s="186"/>
      <c r="G46" s="187">
        <f t="shared" si="21"/>
        <v>0</v>
      </c>
      <c r="H46" s="186"/>
      <c r="I46" s="187">
        <f t="shared" si="22"/>
        <v>0</v>
      </c>
      <c r="J46" s="186"/>
      <c r="K46" s="187">
        <f t="shared" si="23"/>
        <v>0</v>
      </c>
      <c r="L46" s="187">
        <v>21</v>
      </c>
      <c r="M46" s="187">
        <f t="shared" si="24"/>
        <v>0</v>
      </c>
      <c r="N46" s="185">
        <v>0</v>
      </c>
      <c r="O46" s="185">
        <f t="shared" si="25"/>
        <v>0</v>
      </c>
      <c r="P46" s="185">
        <v>0</v>
      </c>
      <c r="Q46" s="185">
        <f t="shared" si="26"/>
        <v>0</v>
      </c>
      <c r="R46" s="187"/>
      <c r="S46" s="187" t="s">
        <v>272</v>
      </c>
      <c r="T46" s="188" t="s">
        <v>291</v>
      </c>
      <c r="U46" s="158">
        <v>0.46200000000000002</v>
      </c>
      <c r="V46" s="158">
        <f t="shared" si="27"/>
        <v>0.92</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2">
        <v>37</v>
      </c>
      <c r="B47" s="183" t="s">
        <v>1062</v>
      </c>
      <c r="C47" s="194" t="s">
        <v>1258</v>
      </c>
      <c r="D47" s="184" t="s">
        <v>1009</v>
      </c>
      <c r="E47" s="185">
        <v>2</v>
      </c>
      <c r="F47" s="186"/>
      <c r="G47" s="187">
        <f t="shared" si="21"/>
        <v>0</v>
      </c>
      <c r="H47" s="186"/>
      <c r="I47" s="187">
        <f t="shared" si="22"/>
        <v>0</v>
      </c>
      <c r="J47" s="186"/>
      <c r="K47" s="187">
        <f t="shared" si="23"/>
        <v>0</v>
      </c>
      <c r="L47" s="187">
        <v>21</v>
      </c>
      <c r="M47" s="187">
        <f t="shared" si="24"/>
        <v>0</v>
      </c>
      <c r="N47" s="185">
        <v>0</v>
      </c>
      <c r="O47" s="185">
        <f t="shared" si="25"/>
        <v>0</v>
      </c>
      <c r="P47" s="185">
        <v>0</v>
      </c>
      <c r="Q47" s="185">
        <f t="shared" si="26"/>
        <v>0</v>
      </c>
      <c r="R47" s="187"/>
      <c r="S47" s="187" t="s">
        <v>272</v>
      </c>
      <c r="T47" s="188" t="s">
        <v>291</v>
      </c>
      <c r="U47" s="158">
        <v>0.57299999999999995</v>
      </c>
      <c r="V47" s="158">
        <f t="shared" si="27"/>
        <v>1.1499999999999999</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38</v>
      </c>
      <c r="B48" s="183" t="s">
        <v>1064</v>
      </c>
      <c r="C48" s="194" t="s">
        <v>1259</v>
      </c>
      <c r="D48" s="184" t="s">
        <v>1009</v>
      </c>
      <c r="E48" s="185">
        <v>2</v>
      </c>
      <c r="F48" s="186"/>
      <c r="G48" s="187">
        <f t="shared" si="21"/>
        <v>0</v>
      </c>
      <c r="H48" s="186"/>
      <c r="I48" s="187">
        <f t="shared" si="22"/>
        <v>0</v>
      </c>
      <c r="J48" s="186"/>
      <c r="K48" s="187">
        <f t="shared" si="23"/>
        <v>0</v>
      </c>
      <c r="L48" s="187">
        <v>21</v>
      </c>
      <c r="M48" s="187">
        <f t="shared" si="24"/>
        <v>0</v>
      </c>
      <c r="N48" s="185">
        <v>0</v>
      </c>
      <c r="O48" s="185">
        <f t="shared" si="25"/>
        <v>0</v>
      </c>
      <c r="P48" s="185">
        <v>0</v>
      </c>
      <c r="Q48" s="185">
        <f t="shared" si="26"/>
        <v>0</v>
      </c>
      <c r="R48" s="187"/>
      <c r="S48" s="187" t="s">
        <v>290</v>
      </c>
      <c r="T48" s="188" t="s">
        <v>291</v>
      </c>
      <c r="U48" s="158">
        <v>0</v>
      </c>
      <c r="V48" s="158">
        <f t="shared" si="27"/>
        <v>0</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75">
        <v>39</v>
      </c>
      <c r="B49" s="176" t="s">
        <v>1260</v>
      </c>
      <c r="C49" s="192" t="s">
        <v>1261</v>
      </c>
      <c r="D49" s="177" t="s">
        <v>1009</v>
      </c>
      <c r="E49" s="178">
        <v>2</v>
      </c>
      <c r="F49" s="179"/>
      <c r="G49" s="180">
        <f t="shared" si="21"/>
        <v>0</v>
      </c>
      <c r="H49" s="179"/>
      <c r="I49" s="180">
        <f t="shared" si="22"/>
        <v>0</v>
      </c>
      <c r="J49" s="179"/>
      <c r="K49" s="180">
        <f t="shared" si="23"/>
        <v>0</v>
      </c>
      <c r="L49" s="180">
        <v>21</v>
      </c>
      <c r="M49" s="180">
        <f t="shared" si="24"/>
        <v>0</v>
      </c>
      <c r="N49" s="178">
        <v>0</v>
      </c>
      <c r="O49" s="178">
        <f t="shared" si="25"/>
        <v>0</v>
      </c>
      <c r="P49" s="178">
        <v>0</v>
      </c>
      <c r="Q49" s="178">
        <f t="shared" si="26"/>
        <v>0</v>
      </c>
      <c r="R49" s="180"/>
      <c r="S49" s="180" t="s">
        <v>272</v>
      </c>
      <c r="T49" s="181" t="s">
        <v>291</v>
      </c>
      <c r="U49" s="158">
        <v>0.65</v>
      </c>
      <c r="V49" s="158">
        <f t="shared" si="27"/>
        <v>1.3</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ht="56.25" outlineLevel="1" x14ac:dyDescent="0.2">
      <c r="A50" s="182">
        <v>40</v>
      </c>
      <c r="B50" s="183" t="s">
        <v>1071</v>
      </c>
      <c r="C50" s="194" t="s">
        <v>2027</v>
      </c>
      <c r="D50" s="184" t="s">
        <v>289</v>
      </c>
      <c r="E50" s="185">
        <v>1</v>
      </c>
      <c r="F50" s="186"/>
      <c r="G50" s="187">
        <f t="shared" ref="G50:G61" si="28">ROUND(E50*F50,2)</f>
        <v>0</v>
      </c>
      <c r="H50" s="186"/>
      <c r="I50" s="187">
        <f t="shared" ref="I50:I61" si="29">ROUND(E50*H50,2)</f>
        <v>0</v>
      </c>
      <c r="J50" s="186"/>
      <c r="K50" s="187">
        <f t="shared" ref="K50:K61" si="30">ROUND(E50*J50,2)</f>
        <v>0</v>
      </c>
      <c r="L50" s="187">
        <v>21</v>
      </c>
      <c r="M50" s="187">
        <f t="shared" ref="M50:M61" si="31">G50*(1+L50/100)</f>
        <v>0</v>
      </c>
      <c r="N50" s="185">
        <v>0</v>
      </c>
      <c r="O50" s="185">
        <f t="shared" ref="O50:O61" si="32">ROUND(E50*N50,2)</f>
        <v>0</v>
      </c>
      <c r="P50" s="185">
        <v>0</v>
      </c>
      <c r="Q50" s="185">
        <f t="shared" ref="Q50:Q61" si="33">ROUND(E50*P50,2)</f>
        <v>0</v>
      </c>
      <c r="R50" s="187"/>
      <c r="S50" s="187" t="s">
        <v>290</v>
      </c>
      <c r="T50" s="188" t="s">
        <v>291</v>
      </c>
      <c r="U50" s="158">
        <v>0</v>
      </c>
      <c r="V50" s="158">
        <f t="shared" ref="V50:V61" si="34">ROUND(E50*U50,2)</f>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41</v>
      </c>
      <c r="B51" s="183" t="s">
        <v>1073</v>
      </c>
      <c r="C51" s="194" t="s">
        <v>1280</v>
      </c>
      <c r="D51" s="184" t="s">
        <v>1009</v>
      </c>
      <c r="E51" s="185">
        <v>1</v>
      </c>
      <c r="F51" s="186"/>
      <c r="G51" s="187">
        <f t="shared" si="28"/>
        <v>0</v>
      </c>
      <c r="H51" s="186"/>
      <c r="I51" s="187">
        <f t="shared" si="29"/>
        <v>0</v>
      </c>
      <c r="J51" s="186"/>
      <c r="K51" s="187">
        <f t="shared" si="30"/>
        <v>0</v>
      </c>
      <c r="L51" s="187">
        <v>21</v>
      </c>
      <c r="M51" s="187">
        <f t="shared" si="31"/>
        <v>0</v>
      </c>
      <c r="N51" s="185">
        <v>0</v>
      </c>
      <c r="O51" s="185">
        <f t="shared" si="32"/>
        <v>0</v>
      </c>
      <c r="P51" s="185">
        <v>0</v>
      </c>
      <c r="Q51" s="185">
        <f t="shared" si="33"/>
        <v>0</v>
      </c>
      <c r="R51" s="187"/>
      <c r="S51" s="187" t="s">
        <v>272</v>
      </c>
      <c r="T51" s="188" t="s">
        <v>291</v>
      </c>
      <c r="U51" s="158">
        <v>18.175000000000001</v>
      </c>
      <c r="V51" s="158">
        <f t="shared" si="34"/>
        <v>18.18</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42</v>
      </c>
      <c r="B52" s="183" t="s">
        <v>1075</v>
      </c>
      <c r="C52" s="194" t="s">
        <v>1281</v>
      </c>
      <c r="D52" s="184" t="s">
        <v>1009</v>
      </c>
      <c r="E52" s="185">
        <v>1</v>
      </c>
      <c r="F52" s="186"/>
      <c r="G52" s="187">
        <f t="shared" si="28"/>
        <v>0</v>
      </c>
      <c r="H52" s="186"/>
      <c r="I52" s="187">
        <f t="shared" si="29"/>
        <v>0</v>
      </c>
      <c r="J52" s="186"/>
      <c r="K52" s="187">
        <f t="shared" si="30"/>
        <v>0</v>
      </c>
      <c r="L52" s="187">
        <v>21</v>
      </c>
      <c r="M52" s="187">
        <f t="shared" si="31"/>
        <v>0</v>
      </c>
      <c r="N52" s="185">
        <v>0</v>
      </c>
      <c r="O52" s="185">
        <f t="shared" si="32"/>
        <v>0</v>
      </c>
      <c r="P52" s="185">
        <v>0</v>
      </c>
      <c r="Q52" s="185">
        <f t="shared" si="33"/>
        <v>0</v>
      </c>
      <c r="R52" s="187"/>
      <c r="S52" s="187" t="s">
        <v>290</v>
      </c>
      <c r="T52" s="188" t="s">
        <v>291</v>
      </c>
      <c r="U52" s="158">
        <v>0</v>
      </c>
      <c r="V52" s="158">
        <f t="shared" si="34"/>
        <v>0</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43</v>
      </c>
      <c r="B53" s="183" t="s">
        <v>1078</v>
      </c>
      <c r="C53" s="194" t="s">
        <v>1282</v>
      </c>
      <c r="D53" s="184" t="s">
        <v>1009</v>
      </c>
      <c r="E53" s="185">
        <v>1</v>
      </c>
      <c r="F53" s="186"/>
      <c r="G53" s="187">
        <f t="shared" si="28"/>
        <v>0</v>
      </c>
      <c r="H53" s="186"/>
      <c r="I53" s="187">
        <f t="shared" si="29"/>
        <v>0</v>
      </c>
      <c r="J53" s="186"/>
      <c r="K53" s="187">
        <f t="shared" si="30"/>
        <v>0</v>
      </c>
      <c r="L53" s="187">
        <v>21</v>
      </c>
      <c r="M53" s="187">
        <f t="shared" si="31"/>
        <v>0</v>
      </c>
      <c r="N53" s="185">
        <v>0</v>
      </c>
      <c r="O53" s="185">
        <f t="shared" si="32"/>
        <v>0</v>
      </c>
      <c r="P53" s="185">
        <v>0</v>
      </c>
      <c r="Q53" s="185">
        <f t="shared" si="33"/>
        <v>0</v>
      </c>
      <c r="R53" s="187"/>
      <c r="S53" s="187" t="s">
        <v>290</v>
      </c>
      <c r="T53" s="188" t="s">
        <v>291</v>
      </c>
      <c r="U53" s="158">
        <v>0</v>
      </c>
      <c r="V53" s="158">
        <f t="shared" si="34"/>
        <v>0</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2">
        <v>44</v>
      </c>
      <c r="B54" s="183" t="s">
        <v>321</v>
      </c>
      <c r="C54" s="194" t="s">
        <v>1283</v>
      </c>
      <c r="D54" s="184" t="s">
        <v>1100</v>
      </c>
      <c r="E54" s="185">
        <v>1</v>
      </c>
      <c r="F54" s="186"/>
      <c r="G54" s="187">
        <f t="shared" si="28"/>
        <v>0</v>
      </c>
      <c r="H54" s="186"/>
      <c r="I54" s="187">
        <f t="shared" si="29"/>
        <v>0</v>
      </c>
      <c r="J54" s="186"/>
      <c r="K54" s="187">
        <f t="shared" si="30"/>
        <v>0</v>
      </c>
      <c r="L54" s="187">
        <v>21</v>
      </c>
      <c r="M54" s="187">
        <f t="shared" si="31"/>
        <v>0</v>
      </c>
      <c r="N54" s="185">
        <v>0</v>
      </c>
      <c r="O54" s="185">
        <f t="shared" si="32"/>
        <v>0</v>
      </c>
      <c r="P54" s="185">
        <v>0</v>
      </c>
      <c r="Q54" s="185">
        <f t="shared" si="33"/>
        <v>0</v>
      </c>
      <c r="R54" s="187"/>
      <c r="S54" s="187" t="s">
        <v>272</v>
      </c>
      <c r="T54" s="188" t="s">
        <v>291</v>
      </c>
      <c r="U54" s="158">
        <v>5.867</v>
      </c>
      <c r="V54" s="158">
        <f t="shared" si="34"/>
        <v>5.87</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2">
        <v>45</v>
      </c>
      <c r="B55" s="183" t="s">
        <v>608</v>
      </c>
      <c r="C55" s="194" t="s">
        <v>1284</v>
      </c>
      <c r="D55" s="184" t="s">
        <v>1009</v>
      </c>
      <c r="E55" s="185">
        <v>1</v>
      </c>
      <c r="F55" s="186"/>
      <c r="G55" s="187">
        <f t="shared" si="28"/>
        <v>0</v>
      </c>
      <c r="H55" s="186"/>
      <c r="I55" s="187">
        <f t="shared" si="29"/>
        <v>0</v>
      </c>
      <c r="J55" s="186"/>
      <c r="K55" s="187">
        <f t="shared" si="30"/>
        <v>0</v>
      </c>
      <c r="L55" s="187">
        <v>21</v>
      </c>
      <c r="M55" s="187">
        <f t="shared" si="31"/>
        <v>0</v>
      </c>
      <c r="N55" s="185">
        <v>0</v>
      </c>
      <c r="O55" s="185">
        <f t="shared" si="32"/>
        <v>0</v>
      </c>
      <c r="P55" s="185">
        <v>0</v>
      </c>
      <c r="Q55" s="185">
        <f t="shared" si="33"/>
        <v>0</v>
      </c>
      <c r="R55" s="187"/>
      <c r="S55" s="187" t="s">
        <v>272</v>
      </c>
      <c r="T55" s="188" t="s">
        <v>291</v>
      </c>
      <c r="U55" s="158">
        <v>2.3039999999999998</v>
      </c>
      <c r="V55" s="158">
        <f t="shared" si="34"/>
        <v>2.2999999999999998</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2">
        <v>46</v>
      </c>
      <c r="B56" s="183" t="s">
        <v>1285</v>
      </c>
      <c r="C56" s="194" t="s">
        <v>1286</v>
      </c>
      <c r="D56" s="184" t="s">
        <v>1009</v>
      </c>
      <c r="E56" s="185">
        <v>1</v>
      </c>
      <c r="F56" s="186"/>
      <c r="G56" s="187">
        <f t="shared" si="28"/>
        <v>0</v>
      </c>
      <c r="H56" s="186"/>
      <c r="I56" s="187">
        <f t="shared" si="29"/>
        <v>0</v>
      </c>
      <c r="J56" s="186"/>
      <c r="K56" s="187">
        <f t="shared" si="30"/>
        <v>0</v>
      </c>
      <c r="L56" s="187">
        <v>21</v>
      </c>
      <c r="M56" s="187">
        <f t="shared" si="31"/>
        <v>0</v>
      </c>
      <c r="N56" s="185">
        <v>0</v>
      </c>
      <c r="O56" s="185">
        <f t="shared" si="32"/>
        <v>0</v>
      </c>
      <c r="P56" s="185">
        <v>0</v>
      </c>
      <c r="Q56" s="185">
        <f t="shared" si="33"/>
        <v>0</v>
      </c>
      <c r="R56" s="187"/>
      <c r="S56" s="187" t="s">
        <v>272</v>
      </c>
      <c r="T56" s="188" t="s">
        <v>291</v>
      </c>
      <c r="U56" s="158">
        <v>8.3849999999999998</v>
      </c>
      <c r="V56" s="158">
        <f t="shared" si="34"/>
        <v>8.39</v>
      </c>
      <c r="W56" s="158"/>
      <c r="X56" s="158" t="s">
        <v>273</v>
      </c>
      <c r="Y56" s="158" t="s">
        <v>274</v>
      </c>
      <c r="Z56" s="147"/>
      <c r="AA56" s="147"/>
      <c r="AB56" s="147"/>
      <c r="AC56" s="147"/>
      <c r="AD56" s="147"/>
      <c r="AE56" s="147"/>
      <c r="AF56" s="147"/>
      <c r="AG56" s="147" t="s">
        <v>983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2">
        <v>47</v>
      </c>
      <c r="B57" s="183" t="s">
        <v>1287</v>
      </c>
      <c r="C57" s="194" t="s">
        <v>1288</v>
      </c>
      <c r="D57" s="184" t="s">
        <v>1009</v>
      </c>
      <c r="E57" s="185">
        <v>1</v>
      </c>
      <c r="F57" s="186"/>
      <c r="G57" s="187">
        <f t="shared" si="28"/>
        <v>0</v>
      </c>
      <c r="H57" s="186"/>
      <c r="I57" s="187">
        <f t="shared" si="29"/>
        <v>0</v>
      </c>
      <c r="J57" s="186"/>
      <c r="K57" s="187">
        <f t="shared" si="30"/>
        <v>0</v>
      </c>
      <c r="L57" s="187">
        <v>21</v>
      </c>
      <c r="M57" s="187">
        <f t="shared" si="31"/>
        <v>0</v>
      </c>
      <c r="N57" s="185">
        <v>0</v>
      </c>
      <c r="O57" s="185">
        <f t="shared" si="32"/>
        <v>0</v>
      </c>
      <c r="P57" s="185">
        <v>0</v>
      </c>
      <c r="Q57" s="185">
        <f t="shared" si="33"/>
        <v>0</v>
      </c>
      <c r="R57" s="187"/>
      <c r="S57" s="187" t="s">
        <v>290</v>
      </c>
      <c r="T57" s="188" t="s">
        <v>291</v>
      </c>
      <c r="U57" s="158">
        <v>0</v>
      </c>
      <c r="V57" s="158">
        <f t="shared" si="34"/>
        <v>0</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2">
        <v>48</v>
      </c>
      <c r="B58" s="183" t="s">
        <v>1289</v>
      </c>
      <c r="C58" s="194" t="s">
        <v>1290</v>
      </c>
      <c r="D58" s="184" t="s">
        <v>1009</v>
      </c>
      <c r="E58" s="185">
        <v>1</v>
      </c>
      <c r="F58" s="186"/>
      <c r="G58" s="187">
        <f t="shared" si="28"/>
        <v>0</v>
      </c>
      <c r="H58" s="186"/>
      <c r="I58" s="187">
        <f t="shared" si="29"/>
        <v>0</v>
      </c>
      <c r="J58" s="186"/>
      <c r="K58" s="187">
        <f t="shared" si="30"/>
        <v>0</v>
      </c>
      <c r="L58" s="187">
        <v>21</v>
      </c>
      <c r="M58" s="187">
        <f t="shared" si="31"/>
        <v>0</v>
      </c>
      <c r="N58" s="185">
        <v>0</v>
      </c>
      <c r="O58" s="185">
        <f t="shared" si="32"/>
        <v>0</v>
      </c>
      <c r="P58" s="185">
        <v>0</v>
      </c>
      <c r="Q58" s="185">
        <f t="shared" si="33"/>
        <v>0</v>
      </c>
      <c r="R58" s="187"/>
      <c r="S58" s="187" t="s">
        <v>290</v>
      </c>
      <c r="T58" s="188" t="s">
        <v>291</v>
      </c>
      <c r="U58" s="158">
        <v>0</v>
      </c>
      <c r="V58" s="158">
        <f t="shared" si="34"/>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2">
        <v>49</v>
      </c>
      <c r="B59" s="183" t="s">
        <v>1291</v>
      </c>
      <c r="C59" s="194" t="s">
        <v>1292</v>
      </c>
      <c r="D59" s="184" t="s">
        <v>270</v>
      </c>
      <c r="E59" s="185">
        <v>4</v>
      </c>
      <c r="F59" s="186"/>
      <c r="G59" s="187">
        <f t="shared" si="28"/>
        <v>0</v>
      </c>
      <c r="H59" s="186"/>
      <c r="I59" s="187">
        <f t="shared" si="29"/>
        <v>0</v>
      </c>
      <c r="J59" s="186"/>
      <c r="K59" s="187">
        <f t="shared" si="30"/>
        <v>0</v>
      </c>
      <c r="L59" s="187">
        <v>21</v>
      </c>
      <c r="M59" s="187">
        <f t="shared" si="31"/>
        <v>0</v>
      </c>
      <c r="N59" s="185">
        <v>0</v>
      </c>
      <c r="O59" s="185">
        <f t="shared" si="32"/>
        <v>0</v>
      </c>
      <c r="P59" s="185">
        <v>0</v>
      </c>
      <c r="Q59" s="185">
        <f t="shared" si="33"/>
        <v>0</v>
      </c>
      <c r="R59" s="187"/>
      <c r="S59" s="187" t="s">
        <v>290</v>
      </c>
      <c r="T59" s="188" t="s">
        <v>291</v>
      </c>
      <c r="U59" s="158">
        <v>0</v>
      </c>
      <c r="V59" s="158">
        <f t="shared" si="34"/>
        <v>0</v>
      </c>
      <c r="W59" s="158"/>
      <c r="X59" s="158" t="s">
        <v>273</v>
      </c>
      <c r="Y59" s="158" t="s">
        <v>274</v>
      </c>
      <c r="Z59" s="147"/>
      <c r="AA59" s="147"/>
      <c r="AB59" s="147"/>
      <c r="AC59" s="147"/>
      <c r="AD59" s="147"/>
      <c r="AE59" s="147"/>
      <c r="AF59" s="147"/>
      <c r="AG59" s="147" t="s">
        <v>983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50</v>
      </c>
      <c r="B60" s="183" t="s">
        <v>1293</v>
      </c>
      <c r="C60" s="194" t="s">
        <v>1031</v>
      </c>
      <c r="D60" s="184" t="s">
        <v>1032</v>
      </c>
      <c r="E60" s="185">
        <v>6</v>
      </c>
      <c r="F60" s="186"/>
      <c r="G60" s="187">
        <f t="shared" si="28"/>
        <v>0</v>
      </c>
      <c r="H60" s="186"/>
      <c r="I60" s="187">
        <f t="shared" si="29"/>
        <v>0</v>
      </c>
      <c r="J60" s="186"/>
      <c r="K60" s="187">
        <f t="shared" si="30"/>
        <v>0</v>
      </c>
      <c r="L60" s="187">
        <v>21</v>
      </c>
      <c r="M60" s="187">
        <f t="shared" si="31"/>
        <v>0</v>
      </c>
      <c r="N60" s="185">
        <v>0</v>
      </c>
      <c r="O60" s="185">
        <f t="shared" si="32"/>
        <v>0</v>
      </c>
      <c r="P60" s="185">
        <v>0</v>
      </c>
      <c r="Q60" s="185">
        <f t="shared" si="33"/>
        <v>0</v>
      </c>
      <c r="R60" s="187"/>
      <c r="S60" s="187" t="s">
        <v>290</v>
      </c>
      <c r="T60" s="188" t="s">
        <v>291</v>
      </c>
      <c r="U60" s="158">
        <v>0</v>
      </c>
      <c r="V60" s="158">
        <f t="shared" si="34"/>
        <v>0</v>
      </c>
      <c r="W60" s="158"/>
      <c r="X60" s="158" t="s">
        <v>1266</v>
      </c>
      <c r="Y60" s="158" t="s">
        <v>274</v>
      </c>
      <c r="Z60" s="147"/>
      <c r="AA60" s="147"/>
      <c r="AB60" s="147"/>
      <c r="AC60" s="147"/>
      <c r="AD60" s="147"/>
      <c r="AE60" s="147"/>
      <c r="AF60" s="147"/>
      <c r="AG60" s="147" t="s">
        <v>1267</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2">
        <v>51</v>
      </c>
      <c r="B61" s="183" t="s">
        <v>1294</v>
      </c>
      <c r="C61" s="194" t="s">
        <v>1295</v>
      </c>
      <c r="D61" s="184" t="s">
        <v>0</v>
      </c>
      <c r="E61" s="185">
        <v>1.85</v>
      </c>
      <c r="F61" s="186"/>
      <c r="G61" s="187">
        <f t="shared" si="28"/>
        <v>0</v>
      </c>
      <c r="H61" s="186"/>
      <c r="I61" s="187">
        <f t="shared" si="29"/>
        <v>0</v>
      </c>
      <c r="J61" s="186"/>
      <c r="K61" s="187">
        <f t="shared" si="30"/>
        <v>0</v>
      </c>
      <c r="L61" s="187">
        <v>21</v>
      </c>
      <c r="M61" s="187">
        <f t="shared" si="31"/>
        <v>0</v>
      </c>
      <c r="N61" s="185">
        <v>0</v>
      </c>
      <c r="O61" s="185">
        <f t="shared" si="32"/>
        <v>0</v>
      </c>
      <c r="P61" s="185">
        <v>0</v>
      </c>
      <c r="Q61" s="185">
        <f t="shared" si="33"/>
        <v>0</v>
      </c>
      <c r="R61" s="187"/>
      <c r="S61" s="187" t="s">
        <v>272</v>
      </c>
      <c r="T61" s="188" t="s">
        <v>291</v>
      </c>
      <c r="U61" s="158">
        <v>0</v>
      </c>
      <c r="V61" s="158">
        <f t="shared" si="34"/>
        <v>0</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x14ac:dyDescent="0.2">
      <c r="A62" s="165" t="s">
        <v>266</v>
      </c>
      <c r="B62" s="166" t="s">
        <v>136</v>
      </c>
      <c r="C62" s="191" t="s">
        <v>137</v>
      </c>
      <c r="D62" s="167"/>
      <c r="E62" s="168"/>
      <c r="F62" s="169"/>
      <c r="G62" s="169">
        <f>SUMIF(AG63:AG63,"&lt;&gt;NOR",G63:G63)</f>
        <v>0</v>
      </c>
      <c r="H62" s="169"/>
      <c r="I62" s="169">
        <f>SUM(I63:I63)</f>
        <v>0</v>
      </c>
      <c r="J62" s="169"/>
      <c r="K62" s="169">
        <f>SUM(K63:K63)</f>
        <v>0</v>
      </c>
      <c r="L62" s="169"/>
      <c r="M62" s="169">
        <f>SUM(M63:M63)</f>
        <v>0</v>
      </c>
      <c r="N62" s="168"/>
      <c r="O62" s="168">
        <f>SUM(O63:O63)</f>
        <v>0</v>
      </c>
      <c r="P62" s="168"/>
      <c r="Q62" s="168">
        <f>SUM(Q63:Q63)</f>
        <v>0</v>
      </c>
      <c r="R62" s="169"/>
      <c r="S62" s="169"/>
      <c r="T62" s="170"/>
      <c r="U62" s="164"/>
      <c r="V62" s="164">
        <f>SUM(V63:V63)</f>
        <v>0</v>
      </c>
      <c r="W62" s="164"/>
      <c r="X62" s="164"/>
      <c r="Y62" s="164"/>
      <c r="AG62" t="s">
        <v>267</v>
      </c>
    </row>
    <row r="63" spans="1:60" outlineLevel="1" x14ac:dyDescent="0.2">
      <c r="A63" s="182">
        <v>52</v>
      </c>
      <c r="B63" s="183" t="s">
        <v>1234</v>
      </c>
      <c r="C63" s="194" t="s">
        <v>1235</v>
      </c>
      <c r="D63" s="184" t="s">
        <v>0</v>
      </c>
      <c r="E63" s="185">
        <v>2</v>
      </c>
      <c r="F63" s="186"/>
      <c r="G63" s="187">
        <f>ROUND(E63*F63,2)</f>
        <v>0</v>
      </c>
      <c r="H63" s="186"/>
      <c r="I63" s="187">
        <f>ROUND(E63*H63,2)</f>
        <v>0</v>
      </c>
      <c r="J63" s="186"/>
      <c r="K63" s="187">
        <f>ROUND(E63*J63,2)</f>
        <v>0</v>
      </c>
      <c r="L63" s="187">
        <v>21</v>
      </c>
      <c r="M63" s="187">
        <f>G63*(1+L63/100)</f>
        <v>0</v>
      </c>
      <c r="N63" s="185">
        <v>0</v>
      </c>
      <c r="O63" s="185">
        <f>ROUND(E63*N63,2)</f>
        <v>0</v>
      </c>
      <c r="P63" s="185">
        <v>0</v>
      </c>
      <c r="Q63" s="185">
        <f>ROUND(E63*P63,2)</f>
        <v>0</v>
      </c>
      <c r="R63" s="187"/>
      <c r="S63" s="187" t="s">
        <v>290</v>
      </c>
      <c r="T63" s="188" t="s">
        <v>291</v>
      </c>
      <c r="U63" s="158">
        <v>0</v>
      </c>
      <c r="V63" s="158">
        <f>ROUND(E63*U63,2)</f>
        <v>0</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x14ac:dyDescent="0.2">
      <c r="A64" s="165" t="s">
        <v>266</v>
      </c>
      <c r="B64" s="166" t="s">
        <v>138</v>
      </c>
      <c r="C64" s="191" t="s">
        <v>139</v>
      </c>
      <c r="D64" s="167"/>
      <c r="E64" s="168"/>
      <c r="F64" s="169"/>
      <c r="G64" s="169">
        <f>SUMIF(AG65:AG66,"&lt;&gt;NOR",G65:G66)</f>
        <v>0</v>
      </c>
      <c r="H64" s="169"/>
      <c r="I64" s="169">
        <f>SUM(I65:I66)</f>
        <v>0</v>
      </c>
      <c r="J64" s="169"/>
      <c r="K64" s="169">
        <f>SUM(K65:K66)</f>
        <v>0</v>
      </c>
      <c r="L64" s="169"/>
      <c r="M64" s="169">
        <f>SUM(M65:M66)</f>
        <v>0</v>
      </c>
      <c r="N64" s="168"/>
      <c r="O64" s="168">
        <f>SUM(O65:O66)</f>
        <v>0</v>
      </c>
      <c r="P64" s="168"/>
      <c r="Q64" s="168">
        <f>SUM(Q65:Q66)</f>
        <v>0</v>
      </c>
      <c r="R64" s="169"/>
      <c r="S64" s="169"/>
      <c r="T64" s="170"/>
      <c r="U64" s="164"/>
      <c r="V64" s="164">
        <f>SUM(V65:V66)</f>
        <v>0</v>
      </c>
      <c r="W64" s="164"/>
      <c r="X64" s="164"/>
      <c r="Y64" s="164"/>
      <c r="AG64" t="s">
        <v>267</v>
      </c>
    </row>
    <row r="65" spans="1:60" ht="22.5" outlineLevel="1" x14ac:dyDescent="0.2">
      <c r="A65" s="182">
        <v>53</v>
      </c>
      <c r="B65" s="183" t="s">
        <v>1236</v>
      </c>
      <c r="C65" s="194" t="s">
        <v>1237</v>
      </c>
      <c r="D65" s="184" t="s">
        <v>289</v>
      </c>
      <c r="E65" s="185">
        <v>1</v>
      </c>
      <c r="F65" s="186"/>
      <c r="G65" s="187">
        <f>ROUND(E65*F65,2)</f>
        <v>0</v>
      </c>
      <c r="H65" s="186"/>
      <c r="I65" s="187">
        <f>ROUND(E65*H65,2)</f>
        <v>0</v>
      </c>
      <c r="J65" s="186"/>
      <c r="K65" s="187">
        <f>ROUND(E65*J65,2)</f>
        <v>0</v>
      </c>
      <c r="L65" s="187">
        <v>21</v>
      </c>
      <c r="M65" s="187">
        <f>G65*(1+L65/100)</f>
        <v>0</v>
      </c>
      <c r="N65" s="185">
        <v>0</v>
      </c>
      <c r="O65" s="185">
        <f>ROUND(E65*N65,2)</f>
        <v>0</v>
      </c>
      <c r="P65" s="185">
        <v>0</v>
      </c>
      <c r="Q65" s="185">
        <f>ROUND(E65*P65,2)</f>
        <v>0</v>
      </c>
      <c r="R65" s="187"/>
      <c r="S65" s="187" t="s">
        <v>290</v>
      </c>
      <c r="T65" s="188" t="s">
        <v>291</v>
      </c>
      <c r="U65" s="158">
        <v>0</v>
      </c>
      <c r="V65" s="158">
        <f>ROUND(E65*U65,2)</f>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ht="22.5" outlineLevel="1" x14ac:dyDescent="0.2">
      <c r="A66" s="175">
        <v>54</v>
      </c>
      <c r="B66" s="176" t="s">
        <v>1238</v>
      </c>
      <c r="C66" s="192" t="s">
        <v>1239</v>
      </c>
      <c r="D66" s="177" t="s">
        <v>1100</v>
      </c>
      <c r="E66" s="178">
        <v>0.5</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c r="S66" s="180" t="s">
        <v>290</v>
      </c>
      <c r="T66" s="181" t="s">
        <v>291</v>
      </c>
      <c r="U66" s="158">
        <v>0</v>
      </c>
      <c r="V66" s="158">
        <f>ROUND(E66*U66,2)</f>
        <v>0</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x14ac:dyDescent="0.2">
      <c r="A67" s="3"/>
      <c r="B67" s="4"/>
      <c r="C67" s="197"/>
      <c r="D67" s="6"/>
      <c r="E67" s="3"/>
      <c r="F67" s="3"/>
      <c r="G67" s="3"/>
      <c r="H67" s="3"/>
      <c r="I67" s="3"/>
      <c r="J67" s="3"/>
      <c r="K67" s="3"/>
      <c r="L67" s="3"/>
      <c r="M67" s="3"/>
      <c r="N67" s="3"/>
      <c r="O67" s="3"/>
      <c r="P67" s="3"/>
      <c r="Q67" s="3"/>
      <c r="R67" s="3"/>
      <c r="S67" s="3"/>
      <c r="T67" s="3"/>
      <c r="U67" s="3"/>
      <c r="V67" s="3"/>
      <c r="W67" s="3"/>
      <c r="X67" s="3"/>
      <c r="Y67" s="3"/>
      <c r="AE67">
        <v>15</v>
      </c>
      <c r="AF67">
        <v>21</v>
      </c>
      <c r="AG67" t="s">
        <v>252</v>
      </c>
    </row>
    <row r="68" spans="1:60" x14ac:dyDescent="0.2">
      <c r="A68" s="150"/>
      <c r="B68" s="151" t="s">
        <v>29</v>
      </c>
      <c r="C68" s="198"/>
      <c r="D68" s="152"/>
      <c r="E68" s="153"/>
      <c r="F68" s="153"/>
      <c r="G68" s="174">
        <f>G8+G17+G29+G62+G64</f>
        <v>0</v>
      </c>
      <c r="H68" s="3"/>
      <c r="I68" s="3"/>
      <c r="J68" s="3"/>
      <c r="K68" s="3"/>
      <c r="L68" s="3"/>
      <c r="M68" s="3"/>
      <c r="N68" s="3"/>
      <c r="O68" s="3"/>
      <c r="P68" s="3"/>
      <c r="Q68" s="3"/>
      <c r="R68" s="3"/>
      <c r="S68" s="3"/>
      <c r="T68" s="3"/>
      <c r="U68" s="3"/>
      <c r="V68" s="3"/>
      <c r="W68" s="3"/>
      <c r="X68" s="3"/>
      <c r="Y68" s="3"/>
      <c r="AE68">
        <f>SUMIF(L7:L66,AE67,G7:G66)</f>
        <v>0</v>
      </c>
      <c r="AF68">
        <f>SUMIF(L7:L66,AF67,G7:G66)</f>
        <v>0</v>
      </c>
      <c r="AG68" t="s">
        <v>454</v>
      </c>
    </row>
    <row r="69" spans="1:60" x14ac:dyDescent="0.2">
      <c r="C69" s="199"/>
      <c r="D69" s="10"/>
      <c r="AG69" t="s">
        <v>455</v>
      </c>
    </row>
    <row r="70" spans="1:60" x14ac:dyDescent="0.2">
      <c r="D70" s="10"/>
    </row>
    <row r="71" spans="1:60" x14ac:dyDescent="0.2">
      <c r="D71" s="10"/>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sheetData>
  <sheetProtection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tabSelected="1" workbookViewId="0">
      <pane ySplit="7" topLeftCell="A8" activePane="bottomLeft" state="frozen"/>
      <selection pane="bottomLeft" activeCell="Z11" sqref="Z1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62</v>
      </c>
      <c r="C4" s="274" t="s">
        <v>63</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50" t="s">
        <v>266</v>
      </c>
      <c r="B8" s="151" t="s">
        <v>125</v>
      </c>
      <c r="C8" s="198"/>
      <c r="D8" s="171"/>
      <c r="E8" s="172"/>
      <c r="F8" s="173"/>
      <c r="G8" s="173"/>
      <c r="H8" s="173"/>
      <c r="I8" s="173">
        <f>SUM(I9:I17)</f>
        <v>0</v>
      </c>
      <c r="J8" s="173"/>
      <c r="K8" s="173">
        <f>SUM(K9:K17)</f>
        <v>0</v>
      </c>
      <c r="L8" s="173"/>
      <c r="M8" s="173">
        <f>SUM(M9:M17)</f>
        <v>0</v>
      </c>
      <c r="N8" s="172"/>
      <c r="O8" s="172">
        <f>SUM(O9:O17)</f>
        <v>0</v>
      </c>
      <c r="P8" s="172"/>
      <c r="Q8" s="172">
        <f>SUM(Q9:Q17)</f>
        <v>0</v>
      </c>
      <c r="R8" s="173"/>
      <c r="S8" s="173"/>
      <c r="T8" s="174"/>
      <c r="U8" s="164"/>
      <c r="V8" s="164">
        <f>SUM(V9:V17)</f>
        <v>0</v>
      </c>
      <c r="W8" s="164"/>
      <c r="X8" s="164"/>
      <c r="Y8" s="164"/>
      <c r="AG8" t="s">
        <v>267</v>
      </c>
    </row>
    <row r="9" spans="1:60" outlineLevel="1" x14ac:dyDescent="0.2">
      <c r="A9" s="154"/>
      <c r="B9" s="155"/>
      <c r="C9" s="268"/>
      <c r="D9" s="269"/>
      <c r="E9" s="269"/>
      <c r="F9" s="269"/>
      <c r="G9" s="269"/>
      <c r="H9" s="158"/>
      <c r="I9" s="158"/>
      <c r="J9" s="158"/>
      <c r="K9" s="158"/>
      <c r="L9" s="158"/>
      <c r="M9" s="158"/>
      <c r="N9" s="157"/>
      <c r="O9" s="157"/>
      <c r="P9" s="157"/>
      <c r="Q9" s="157"/>
      <c r="R9" s="158"/>
      <c r="S9" s="158"/>
      <c r="T9" s="158"/>
      <c r="U9" s="158"/>
      <c r="V9" s="158"/>
      <c r="W9" s="158"/>
      <c r="X9" s="158"/>
      <c r="Y9" s="158"/>
      <c r="Z9" s="147"/>
      <c r="AA9" s="147"/>
      <c r="AB9" s="147"/>
      <c r="AC9" s="147"/>
      <c r="AD9" s="147"/>
      <c r="AE9" s="147"/>
      <c r="AF9" s="147"/>
      <c r="AG9" s="147" t="s">
        <v>453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75"/>
      <c r="B10" s="176"/>
      <c r="C10" s="192"/>
      <c r="D10" s="177"/>
      <c r="E10" s="178"/>
      <c r="F10" s="179"/>
      <c r="G10" s="180">
        <f>ROUND(E10*F10,2)</f>
        <v>0</v>
      </c>
      <c r="H10" s="179"/>
      <c r="I10" s="180">
        <f>ROUND(E10*H10,2)</f>
        <v>0</v>
      </c>
      <c r="J10" s="179"/>
      <c r="K10" s="180">
        <f>ROUND(E10*J10,2)</f>
        <v>0</v>
      </c>
      <c r="L10" s="180">
        <v>21</v>
      </c>
      <c r="M10" s="180">
        <f>G10*(1+L10/100)</f>
        <v>0</v>
      </c>
      <c r="N10" s="178">
        <v>0</v>
      </c>
      <c r="O10" s="178">
        <f>ROUND(E10*N10,2)</f>
        <v>0</v>
      </c>
      <c r="P10" s="178">
        <v>0</v>
      </c>
      <c r="Q10" s="178">
        <f>ROUND(E10*P10,2)</f>
        <v>0</v>
      </c>
      <c r="R10" s="180"/>
      <c r="S10" s="180" t="s">
        <v>290</v>
      </c>
      <c r="T10" s="181"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268"/>
      <c r="D11" s="269"/>
      <c r="E11" s="269"/>
      <c r="F11" s="269"/>
      <c r="G11" s="269"/>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c r="B12" s="176"/>
      <c r="C12" s="192"/>
      <c r="D12" s="177"/>
      <c r="E12" s="178"/>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c r="S12" s="180" t="s">
        <v>290</v>
      </c>
      <c r="T12" s="181"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8"/>
      <c r="D13" s="269"/>
      <c r="E13" s="269"/>
      <c r="F13" s="269"/>
      <c r="G13" s="269"/>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453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c r="B14" s="183"/>
      <c r="C14" s="194"/>
      <c r="D14" s="184"/>
      <c r="E14" s="185"/>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290</v>
      </c>
      <c r="T14" s="188" t="s">
        <v>291</v>
      </c>
      <c r="U14" s="158">
        <v>0</v>
      </c>
      <c r="V14" s="158">
        <f>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5"/>
      <c r="B15" s="176"/>
      <c r="C15" s="192"/>
      <c r="D15" s="177"/>
      <c r="E15" s="178"/>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c r="S15" s="180" t="s">
        <v>290</v>
      </c>
      <c r="T15" s="181" t="s">
        <v>291</v>
      </c>
      <c r="U15" s="158">
        <v>0</v>
      </c>
      <c r="V15" s="158">
        <f>ROUND(E15*U15,2)</f>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8"/>
      <c r="D16" s="269"/>
      <c r="E16" s="269"/>
      <c r="F16" s="269"/>
      <c r="G16" s="269"/>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453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c r="B17" s="183"/>
      <c r="C17" s="194"/>
      <c r="D17" s="184"/>
      <c r="E17" s="185"/>
      <c r="F17" s="186"/>
      <c r="G17" s="187">
        <f>ROUND(E17*F17,2)</f>
        <v>0</v>
      </c>
      <c r="H17" s="186"/>
      <c r="I17" s="187">
        <f>ROUND(E17*H17,2)</f>
        <v>0</v>
      </c>
      <c r="J17" s="186"/>
      <c r="K17" s="187">
        <f>ROUND(E17*J17,2)</f>
        <v>0</v>
      </c>
      <c r="L17" s="187">
        <v>21</v>
      </c>
      <c r="M17" s="187">
        <f>G17*(1+L17/100)</f>
        <v>0</v>
      </c>
      <c r="N17" s="185">
        <v>0</v>
      </c>
      <c r="O17" s="185">
        <f>ROUND(E17*N17,2)</f>
        <v>0</v>
      </c>
      <c r="P17" s="185">
        <v>0</v>
      </c>
      <c r="Q17" s="185">
        <f>ROUND(E17*P17,2)</f>
        <v>0</v>
      </c>
      <c r="R17" s="187"/>
      <c r="S17" s="187" t="s">
        <v>290</v>
      </c>
      <c r="T17" s="188" t="s">
        <v>291</v>
      </c>
      <c r="U17" s="158">
        <v>0</v>
      </c>
      <c r="V17" s="158">
        <f>ROUND(E17*U17,2)</f>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x14ac:dyDescent="0.2">
      <c r="A18" s="165" t="s">
        <v>266</v>
      </c>
      <c r="B18" s="166" t="s">
        <v>129</v>
      </c>
      <c r="C18" s="191"/>
      <c r="D18" s="167"/>
      <c r="E18" s="168"/>
      <c r="F18" s="169"/>
      <c r="G18" s="169">
        <f>SUMIF(AG19:AG21,"&lt;&gt;NOR",G19:G21)</f>
        <v>0</v>
      </c>
      <c r="H18" s="169"/>
      <c r="I18" s="169">
        <f>SUM(I19:I21)</f>
        <v>0</v>
      </c>
      <c r="J18" s="169"/>
      <c r="K18" s="169">
        <f>SUM(K19:K21)</f>
        <v>0</v>
      </c>
      <c r="L18" s="169"/>
      <c r="M18" s="169">
        <f>SUM(M19:M21)</f>
        <v>0</v>
      </c>
      <c r="N18" s="168"/>
      <c r="O18" s="168">
        <f>SUM(O19:O21)</f>
        <v>0</v>
      </c>
      <c r="P18" s="168"/>
      <c r="Q18" s="168">
        <f>SUM(Q19:Q21)</f>
        <v>0</v>
      </c>
      <c r="R18" s="169"/>
      <c r="S18" s="169"/>
      <c r="T18" s="170"/>
      <c r="U18" s="164"/>
      <c r="V18" s="164">
        <f>SUM(V19:V21)</f>
        <v>0</v>
      </c>
      <c r="W18" s="164"/>
      <c r="X18" s="164"/>
      <c r="Y18" s="164"/>
      <c r="AG18" t="s">
        <v>267</v>
      </c>
    </row>
    <row r="19" spans="1:60" outlineLevel="1" x14ac:dyDescent="0.2">
      <c r="A19" s="175"/>
      <c r="B19" s="176"/>
      <c r="C19" s="192"/>
      <c r="D19" s="177"/>
      <c r="E19" s="178"/>
      <c r="F19" s="179"/>
      <c r="G19" s="180">
        <f>ROUND(E19*F19,2)</f>
        <v>0</v>
      </c>
      <c r="H19" s="179"/>
      <c r="I19" s="180">
        <f>ROUND(E19*H19,2)</f>
        <v>0</v>
      </c>
      <c r="J19" s="179"/>
      <c r="K19" s="180">
        <f>ROUND(E19*J19,2)</f>
        <v>0</v>
      </c>
      <c r="L19" s="180">
        <v>21</v>
      </c>
      <c r="M19" s="180">
        <f>G19*(1+L19/100)</f>
        <v>0</v>
      </c>
      <c r="N19" s="178">
        <v>0</v>
      </c>
      <c r="O19" s="178">
        <f>ROUND(E19*N19,2)</f>
        <v>0</v>
      </c>
      <c r="P19" s="178">
        <v>0</v>
      </c>
      <c r="Q19" s="178">
        <f>ROUND(E19*P19,2)</f>
        <v>0</v>
      </c>
      <c r="R19" s="180"/>
      <c r="S19" s="180" t="s">
        <v>272</v>
      </c>
      <c r="T19" s="181" t="s">
        <v>291</v>
      </c>
      <c r="U19" s="158">
        <v>1.35</v>
      </c>
      <c r="V19" s="158">
        <f>ROUND(E19*U19,2)</f>
        <v>0</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c r="D20" s="160"/>
      <c r="E20" s="161"/>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193"/>
      <c r="D21" s="160"/>
      <c r="E21" s="161"/>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x14ac:dyDescent="0.2">
      <c r="A22" s="3"/>
      <c r="B22" s="4"/>
      <c r="C22" s="197"/>
      <c r="D22" s="6"/>
      <c r="E22" s="3"/>
      <c r="F22" s="3"/>
      <c r="G22" s="3"/>
      <c r="H22" s="3"/>
      <c r="I22" s="3"/>
      <c r="J22" s="3"/>
      <c r="K22" s="3"/>
      <c r="L22" s="3"/>
      <c r="M22" s="3"/>
      <c r="N22" s="3"/>
      <c r="O22" s="3"/>
      <c r="P22" s="3"/>
      <c r="Q22" s="3"/>
      <c r="R22" s="3"/>
      <c r="S22" s="3"/>
      <c r="T22" s="3"/>
      <c r="U22" s="3"/>
      <c r="V22" s="3"/>
      <c r="W22" s="3"/>
      <c r="X22" s="3"/>
      <c r="Y22" s="3"/>
      <c r="AE22">
        <v>15</v>
      </c>
      <c r="AF22">
        <v>21</v>
      </c>
      <c r="AG22" t="s">
        <v>252</v>
      </c>
    </row>
    <row r="23" spans="1:60" x14ac:dyDescent="0.2">
      <c r="A23" s="150"/>
      <c r="B23" s="151" t="s">
        <v>29</v>
      </c>
      <c r="C23" s="198"/>
      <c r="D23" s="152"/>
      <c r="E23" s="153"/>
      <c r="F23" s="153"/>
      <c r="G23" s="174">
        <f>G8+G18</f>
        <v>0</v>
      </c>
      <c r="H23" s="3"/>
      <c r="I23" s="3"/>
      <c r="J23" s="3"/>
      <c r="K23" s="3"/>
      <c r="L23" s="3"/>
      <c r="M23" s="3"/>
      <c r="N23" s="3"/>
      <c r="O23" s="3"/>
      <c r="P23" s="3"/>
      <c r="Q23" s="3"/>
      <c r="R23" s="3"/>
      <c r="S23" s="3"/>
      <c r="T23" s="3"/>
      <c r="U23" s="3"/>
      <c r="V23" s="3"/>
      <c r="W23" s="3"/>
      <c r="X23" s="3"/>
      <c r="Y23" s="3"/>
      <c r="AE23">
        <f>SUMIF(L7:L21,AE22,G7:G21)</f>
        <v>0</v>
      </c>
      <c r="AF23">
        <f>SUMIF(L7:L21,AF22,G7:G21)</f>
        <v>0</v>
      </c>
      <c r="AG23" t="s">
        <v>454</v>
      </c>
    </row>
    <row r="24" spans="1:60" x14ac:dyDescent="0.2">
      <c r="C24" s="199"/>
      <c r="D24" s="10"/>
      <c r="AG24" t="s">
        <v>455</v>
      </c>
    </row>
    <row r="25" spans="1:60" x14ac:dyDescent="0.2">
      <c r="D25" s="10"/>
    </row>
    <row r="26" spans="1:60" x14ac:dyDescent="0.2">
      <c r="D26" s="10"/>
    </row>
    <row r="27" spans="1:60" x14ac:dyDescent="0.2">
      <c r="D27" s="10"/>
    </row>
    <row r="28" spans="1:60" x14ac:dyDescent="0.2">
      <c r="D28" s="10"/>
    </row>
    <row r="29" spans="1:60" x14ac:dyDescent="0.2">
      <c r="D29" s="10"/>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8">
    <mergeCell ref="C13:G13"/>
    <mergeCell ref="C16:G16"/>
    <mergeCell ref="A1:G1"/>
    <mergeCell ref="C2:G2"/>
    <mergeCell ref="C3:G3"/>
    <mergeCell ref="C4:G4"/>
    <mergeCell ref="C9:G9"/>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64</v>
      </c>
      <c r="C4" s="274" t="s">
        <v>65</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218</v>
      </c>
      <c r="C8" s="191" t="s">
        <v>219</v>
      </c>
      <c r="D8" s="167"/>
      <c r="E8" s="168"/>
      <c r="F8" s="169"/>
      <c r="G8" s="169">
        <f>SUMIF(AG9:AG33,"&lt;&gt;NOR",G9:G33)</f>
        <v>0</v>
      </c>
      <c r="H8" s="169"/>
      <c r="I8" s="169">
        <f>SUM(I9:I33)</f>
        <v>0</v>
      </c>
      <c r="J8" s="169"/>
      <c r="K8" s="169">
        <f>SUM(K9:K33)</f>
        <v>0</v>
      </c>
      <c r="L8" s="169"/>
      <c r="M8" s="169">
        <f>SUM(M9:M33)</f>
        <v>0</v>
      </c>
      <c r="N8" s="168"/>
      <c r="O8" s="168">
        <f>SUM(O9:O33)</f>
        <v>0</v>
      </c>
      <c r="P8" s="168"/>
      <c r="Q8" s="168">
        <f>SUM(Q9:Q33)</f>
        <v>0</v>
      </c>
      <c r="R8" s="169"/>
      <c r="S8" s="169"/>
      <c r="T8" s="170"/>
      <c r="U8" s="164"/>
      <c r="V8" s="164">
        <f>SUM(V9:V33)</f>
        <v>2</v>
      </c>
      <c r="W8" s="164"/>
      <c r="X8" s="164"/>
      <c r="Y8" s="164"/>
      <c r="AG8" t="s">
        <v>267</v>
      </c>
    </row>
    <row r="9" spans="1:60" outlineLevel="1" x14ac:dyDescent="0.2">
      <c r="A9" s="182">
        <v>1</v>
      </c>
      <c r="B9" s="183" t="s">
        <v>147</v>
      </c>
      <c r="C9" s="194" t="s">
        <v>1301</v>
      </c>
      <c r="D9" s="184" t="s">
        <v>1009</v>
      </c>
      <c r="E9" s="185">
        <v>1</v>
      </c>
      <c r="F9" s="186"/>
      <c r="G9" s="187">
        <f t="shared" ref="G9:G33" si="0">ROUND(E9*F9,2)</f>
        <v>0</v>
      </c>
      <c r="H9" s="186"/>
      <c r="I9" s="187">
        <f t="shared" ref="I9:I33" si="1">ROUND(E9*H9,2)</f>
        <v>0</v>
      </c>
      <c r="J9" s="186"/>
      <c r="K9" s="187">
        <f t="shared" ref="K9:K33" si="2">ROUND(E9*J9,2)</f>
        <v>0</v>
      </c>
      <c r="L9" s="187">
        <v>21</v>
      </c>
      <c r="M9" s="187">
        <f t="shared" ref="M9:M33" si="3">G9*(1+L9/100)</f>
        <v>0</v>
      </c>
      <c r="N9" s="185">
        <v>0</v>
      </c>
      <c r="O9" s="185">
        <f t="shared" ref="O9:O33" si="4">ROUND(E9*N9,2)</f>
        <v>0</v>
      </c>
      <c r="P9" s="185">
        <v>0</v>
      </c>
      <c r="Q9" s="185">
        <f t="shared" ref="Q9:Q33" si="5">ROUND(E9*P9,2)</f>
        <v>0</v>
      </c>
      <c r="R9" s="187"/>
      <c r="S9" s="187" t="s">
        <v>290</v>
      </c>
      <c r="T9" s="188" t="s">
        <v>291</v>
      </c>
      <c r="U9" s="158">
        <v>0</v>
      </c>
      <c r="V9" s="158">
        <f t="shared" ref="V9:V33" si="6">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150</v>
      </c>
      <c r="C10" s="194" t="s">
        <v>1302</v>
      </c>
      <c r="D10" s="184" t="s">
        <v>1009</v>
      </c>
      <c r="E10" s="185">
        <v>1</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290</v>
      </c>
      <c r="T10" s="188" t="s">
        <v>291</v>
      </c>
      <c r="U10" s="158">
        <v>0</v>
      </c>
      <c r="V10" s="158">
        <f t="shared" si="6"/>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153</v>
      </c>
      <c r="C11" s="194" t="s">
        <v>1303</v>
      </c>
      <c r="D11" s="184" t="s">
        <v>1304</v>
      </c>
      <c r="E11" s="185">
        <v>2</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290</v>
      </c>
      <c r="T11" s="188" t="s">
        <v>291</v>
      </c>
      <c r="U11" s="158">
        <v>0</v>
      </c>
      <c r="V11" s="158">
        <f t="shared" si="6"/>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155</v>
      </c>
      <c r="C12" s="194" t="s">
        <v>1305</v>
      </c>
      <c r="D12" s="184" t="s">
        <v>1304</v>
      </c>
      <c r="E12" s="185">
        <v>1</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290</v>
      </c>
      <c r="T12" s="188" t="s">
        <v>291</v>
      </c>
      <c r="U12" s="158">
        <v>0</v>
      </c>
      <c r="V12" s="158">
        <f t="shared" si="6"/>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158</v>
      </c>
      <c r="C13" s="194" t="s">
        <v>1306</v>
      </c>
      <c r="D13" s="184" t="s">
        <v>1009</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1307</v>
      </c>
      <c r="C14" s="194" t="s">
        <v>1308</v>
      </c>
      <c r="D14" s="184" t="s">
        <v>1009</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1309</v>
      </c>
      <c r="C15" s="194" t="s">
        <v>1310</v>
      </c>
      <c r="D15" s="184" t="s">
        <v>1009</v>
      </c>
      <c r="E15" s="185">
        <v>15</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168</v>
      </c>
      <c r="C16" s="194" t="s">
        <v>1311</v>
      </c>
      <c r="D16" s="184" t="s">
        <v>1009</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9</v>
      </c>
      <c r="B17" s="183" t="s">
        <v>1312</v>
      </c>
      <c r="C17" s="194" t="s">
        <v>1313</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1314</v>
      </c>
      <c r="T17" s="188" t="s">
        <v>291</v>
      </c>
      <c r="U17" s="158">
        <v>1</v>
      </c>
      <c r="V17" s="158">
        <f t="shared" si="6"/>
        <v>2</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10</v>
      </c>
      <c r="B18" s="183" t="s">
        <v>1315</v>
      </c>
      <c r="C18" s="194" t="s">
        <v>1316</v>
      </c>
      <c r="D18" s="184" t="s">
        <v>1009</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11</v>
      </c>
      <c r="B19" s="183" t="s">
        <v>218</v>
      </c>
      <c r="C19" s="194" t="s">
        <v>1317</v>
      </c>
      <c r="D19" s="184" t="s">
        <v>1009</v>
      </c>
      <c r="E19" s="185">
        <v>1</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2">
        <v>12</v>
      </c>
      <c r="B20" s="183" t="s">
        <v>220</v>
      </c>
      <c r="C20" s="194" t="s">
        <v>1318</v>
      </c>
      <c r="D20" s="184" t="s">
        <v>1009</v>
      </c>
      <c r="E20" s="185">
        <v>2</v>
      </c>
      <c r="F20" s="186"/>
      <c r="G20" s="187">
        <f t="shared" si="0"/>
        <v>0</v>
      </c>
      <c r="H20" s="186"/>
      <c r="I20" s="187">
        <f t="shared" si="1"/>
        <v>0</v>
      </c>
      <c r="J20" s="186"/>
      <c r="K20" s="187">
        <f t="shared" si="2"/>
        <v>0</v>
      </c>
      <c r="L20" s="187">
        <v>21</v>
      </c>
      <c r="M20" s="187">
        <f t="shared" si="3"/>
        <v>0</v>
      </c>
      <c r="N20" s="185">
        <v>0</v>
      </c>
      <c r="O20" s="185">
        <f t="shared" si="4"/>
        <v>0</v>
      </c>
      <c r="P20" s="185">
        <v>0</v>
      </c>
      <c r="Q20" s="185">
        <f t="shared" si="5"/>
        <v>0</v>
      </c>
      <c r="R20" s="187"/>
      <c r="S20" s="187" t="s">
        <v>290</v>
      </c>
      <c r="T20" s="188" t="s">
        <v>291</v>
      </c>
      <c r="U20" s="158">
        <v>0</v>
      </c>
      <c r="V20" s="158">
        <f t="shared" si="6"/>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2">
        <v>13</v>
      </c>
      <c r="B21" s="183" t="s">
        <v>222</v>
      </c>
      <c r="C21" s="194" t="s">
        <v>1319</v>
      </c>
      <c r="D21" s="184" t="s">
        <v>1009</v>
      </c>
      <c r="E21" s="185">
        <v>1</v>
      </c>
      <c r="F21" s="186"/>
      <c r="G21" s="187">
        <f t="shared" si="0"/>
        <v>0</v>
      </c>
      <c r="H21" s="186"/>
      <c r="I21" s="187">
        <f t="shared" si="1"/>
        <v>0</v>
      </c>
      <c r="J21" s="186"/>
      <c r="K21" s="187">
        <f t="shared" si="2"/>
        <v>0</v>
      </c>
      <c r="L21" s="187">
        <v>21</v>
      </c>
      <c r="M21" s="187">
        <f t="shared" si="3"/>
        <v>0</v>
      </c>
      <c r="N21" s="185">
        <v>0</v>
      </c>
      <c r="O21" s="185">
        <f t="shared" si="4"/>
        <v>0</v>
      </c>
      <c r="P21" s="185">
        <v>0</v>
      </c>
      <c r="Q21" s="185">
        <f t="shared" si="5"/>
        <v>0</v>
      </c>
      <c r="R21" s="187"/>
      <c r="S21" s="187" t="s">
        <v>290</v>
      </c>
      <c r="T21" s="188" t="s">
        <v>291</v>
      </c>
      <c r="U21" s="158">
        <v>0</v>
      </c>
      <c r="V21" s="158">
        <f t="shared" si="6"/>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14</v>
      </c>
      <c r="B22" s="183" t="s">
        <v>223</v>
      </c>
      <c r="C22" s="194" t="s">
        <v>1320</v>
      </c>
      <c r="D22" s="184" t="s">
        <v>1009</v>
      </c>
      <c r="E22" s="185">
        <v>10</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v>
      </c>
      <c r="V22" s="158">
        <f t="shared" si="6"/>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15</v>
      </c>
      <c r="B23" s="183" t="s">
        <v>225</v>
      </c>
      <c r="C23" s="194" t="s">
        <v>1321</v>
      </c>
      <c r="D23" s="184" t="s">
        <v>1009</v>
      </c>
      <c r="E23" s="185">
        <v>6</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16</v>
      </c>
      <c r="B24" s="183" t="s">
        <v>227</v>
      </c>
      <c r="C24" s="194" t="s">
        <v>1322</v>
      </c>
      <c r="D24" s="184" t="s">
        <v>1009</v>
      </c>
      <c r="E24" s="185">
        <v>3</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17</v>
      </c>
      <c r="B25" s="183" t="s">
        <v>229</v>
      </c>
      <c r="C25" s="194" t="s">
        <v>1323</v>
      </c>
      <c r="D25" s="184" t="s">
        <v>1009</v>
      </c>
      <c r="E25" s="185">
        <v>4</v>
      </c>
      <c r="F25" s="186"/>
      <c r="G25" s="187">
        <f t="shared" si="0"/>
        <v>0</v>
      </c>
      <c r="H25" s="186"/>
      <c r="I25" s="187">
        <f t="shared" si="1"/>
        <v>0</v>
      </c>
      <c r="J25" s="186"/>
      <c r="K25" s="187">
        <f t="shared" si="2"/>
        <v>0</v>
      </c>
      <c r="L25" s="187">
        <v>21</v>
      </c>
      <c r="M25" s="187">
        <f t="shared" si="3"/>
        <v>0</v>
      </c>
      <c r="N25" s="185">
        <v>0</v>
      </c>
      <c r="O25" s="185">
        <f t="shared" si="4"/>
        <v>0</v>
      </c>
      <c r="P25" s="185">
        <v>0</v>
      </c>
      <c r="Q25" s="185">
        <f t="shared" si="5"/>
        <v>0</v>
      </c>
      <c r="R25" s="187"/>
      <c r="S25" s="187" t="s">
        <v>290</v>
      </c>
      <c r="T25" s="188" t="s">
        <v>291</v>
      </c>
      <c r="U25" s="158">
        <v>0</v>
      </c>
      <c r="V25" s="158">
        <f t="shared" si="6"/>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18</v>
      </c>
      <c r="B26" s="183" t="s">
        <v>231</v>
      </c>
      <c r="C26" s="194" t="s">
        <v>1324</v>
      </c>
      <c r="D26" s="184" t="s">
        <v>1009</v>
      </c>
      <c r="E26" s="185">
        <v>4</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290</v>
      </c>
      <c r="T26" s="188" t="s">
        <v>291</v>
      </c>
      <c r="U26" s="158">
        <v>0</v>
      </c>
      <c r="V26" s="158">
        <f t="shared" si="6"/>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19</v>
      </c>
      <c r="B27" s="183" t="s">
        <v>233</v>
      </c>
      <c r="C27" s="194" t="s">
        <v>1325</v>
      </c>
      <c r="D27" s="184" t="s">
        <v>1009</v>
      </c>
      <c r="E27" s="185">
        <v>2</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290</v>
      </c>
      <c r="T27" s="188" t="s">
        <v>291</v>
      </c>
      <c r="U27" s="158">
        <v>0</v>
      </c>
      <c r="V27" s="158">
        <f t="shared" si="6"/>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20</v>
      </c>
      <c r="B28" s="183" t="s">
        <v>1326</v>
      </c>
      <c r="C28" s="194" t="s">
        <v>1327</v>
      </c>
      <c r="D28" s="184" t="s">
        <v>1009</v>
      </c>
      <c r="E28" s="185">
        <v>2</v>
      </c>
      <c r="F28" s="186"/>
      <c r="G28" s="187">
        <f t="shared" si="0"/>
        <v>0</v>
      </c>
      <c r="H28" s="186"/>
      <c r="I28" s="187">
        <f t="shared" si="1"/>
        <v>0</v>
      </c>
      <c r="J28" s="186"/>
      <c r="K28" s="187">
        <f t="shared" si="2"/>
        <v>0</v>
      </c>
      <c r="L28" s="187">
        <v>21</v>
      </c>
      <c r="M28" s="187">
        <f t="shared" si="3"/>
        <v>0</v>
      </c>
      <c r="N28" s="185">
        <v>0</v>
      </c>
      <c r="O28" s="185">
        <f t="shared" si="4"/>
        <v>0</v>
      </c>
      <c r="P28" s="185">
        <v>0</v>
      </c>
      <c r="Q28" s="185">
        <f t="shared" si="5"/>
        <v>0</v>
      </c>
      <c r="R28" s="187"/>
      <c r="S28" s="187" t="s">
        <v>290</v>
      </c>
      <c r="T28" s="188"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21</v>
      </c>
      <c r="B29" s="183" t="s">
        <v>1328</v>
      </c>
      <c r="C29" s="194" t="s">
        <v>1329</v>
      </c>
      <c r="D29" s="184" t="s">
        <v>1009</v>
      </c>
      <c r="E29" s="185">
        <v>4</v>
      </c>
      <c r="F29" s="186"/>
      <c r="G29" s="187">
        <f t="shared" si="0"/>
        <v>0</v>
      </c>
      <c r="H29" s="186"/>
      <c r="I29" s="187">
        <f t="shared" si="1"/>
        <v>0</v>
      </c>
      <c r="J29" s="186"/>
      <c r="K29" s="187">
        <f t="shared" si="2"/>
        <v>0</v>
      </c>
      <c r="L29" s="187">
        <v>21</v>
      </c>
      <c r="M29" s="187">
        <f t="shared" si="3"/>
        <v>0</v>
      </c>
      <c r="N29" s="185">
        <v>0</v>
      </c>
      <c r="O29" s="185">
        <f t="shared" si="4"/>
        <v>0</v>
      </c>
      <c r="P29" s="185">
        <v>0</v>
      </c>
      <c r="Q29" s="185">
        <f t="shared" si="5"/>
        <v>0</v>
      </c>
      <c r="R29" s="187"/>
      <c r="S29" s="187" t="s">
        <v>290</v>
      </c>
      <c r="T29" s="188" t="s">
        <v>291</v>
      </c>
      <c r="U29" s="158">
        <v>0</v>
      </c>
      <c r="V29" s="158">
        <f t="shared" si="6"/>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22</v>
      </c>
      <c r="B30" s="183" t="s">
        <v>1330</v>
      </c>
      <c r="C30" s="194" t="s">
        <v>1331</v>
      </c>
      <c r="D30" s="184" t="s">
        <v>1009</v>
      </c>
      <c r="E30" s="185">
        <v>4</v>
      </c>
      <c r="F30" s="186"/>
      <c r="G30" s="187">
        <f t="shared" si="0"/>
        <v>0</v>
      </c>
      <c r="H30" s="186"/>
      <c r="I30" s="187">
        <f t="shared" si="1"/>
        <v>0</v>
      </c>
      <c r="J30" s="186"/>
      <c r="K30" s="187">
        <f t="shared" si="2"/>
        <v>0</v>
      </c>
      <c r="L30" s="187">
        <v>21</v>
      </c>
      <c r="M30" s="187">
        <f t="shared" si="3"/>
        <v>0</v>
      </c>
      <c r="N30" s="185">
        <v>0</v>
      </c>
      <c r="O30" s="185">
        <f t="shared" si="4"/>
        <v>0</v>
      </c>
      <c r="P30" s="185">
        <v>0</v>
      </c>
      <c r="Q30" s="185">
        <f t="shared" si="5"/>
        <v>0</v>
      </c>
      <c r="R30" s="187"/>
      <c r="S30" s="187" t="s">
        <v>290</v>
      </c>
      <c r="T30" s="188" t="s">
        <v>291</v>
      </c>
      <c r="U30" s="158">
        <v>0</v>
      </c>
      <c r="V30" s="158">
        <f t="shared" si="6"/>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2">
        <v>23</v>
      </c>
      <c r="B31" s="183" t="s">
        <v>1332</v>
      </c>
      <c r="C31" s="194" t="s">
        <v>1333</v>
      </c>
      <c r="D31" s="184" t="s">
        <v>1009</v>
      </c>
      <c r="E31" s="185">
        <v>4</v>
      </c>
      <c r="F31" s="186"/>
      <c r="G31" s="187">
        <f t="shared" si="0"/>
        <v>0</v>
      </c>
      <c r="H31" s="186"/>
      <c r="I31" s="187">
        <f t="shared" si="1"/>
        <v>0</v>
      </c>
      <c r="J31" s="186"/>
      <c r="K31" s="187">
        <f t="shared" si="2"/>
        <v>0</v>
      </c>
      <c r="L31" s="187">
        <v>21</v>
      </c>
      <c r="M31" s="187">
        <f t="shared" si="3"/>
        <v>0</v>
      </c>
      <c r="N31" s="185">
        <v>0</v>
      </c>
      <c r="O31" s="185">
        <f t="shared" si="4"/>
        <v>0</v>
      </c>
      <c r="P31" s="185">
        <v>0</v>
      </c>
      <c r="Q31" s="185">
        <f t="shared" si="5"/>
        <v>0</v>
      </c>
      <c r="R31" s="187"/>
      <c r="S31" s="187" t="s">
        <v>290</v>
      </c>
      <c r="T31" s="188" t="s">
        <v>291</v>
      </c>
      <c r="U31" s="158">
        <v>0</v>
      </c>
      <c r="V31" s="158">
        <f t="shared" si="6"/>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24</v>
      </c>
      <c r="B32" s="183" t="s">
        <v>1334</v>
      </c>
      <c r="C32" s="194" t="s">
        <v>1335</v>
      </c>
      <c r="D32" s="184" t="s">
        <v>1304</v>
      </c>
      <c r="E32" s="185">
        <v>1</v>
      </c>
      <c r="F32" s="186"/>
      <c r="G32" s="187">
        <f t="shared" si="0"/>
        <v>0</v>
      </c>
      <c r="H32" s="186"/>
      <c r="I32" s="187">
        <f t="shared" si="1"/>
        <v>0</v>
      </c>
      <c r="J32" s="186"/>
      <c r="K32" s="187">
        <f t="shared" si="2"/>
        <v>0</v>
      </c>
      <c r="L32" s="187">
        <v>21</v>
      </c>
      <c r="M32" s="187">
        <f t="shared" si="3"/>
        <v>0</v>
      </c>
      <c r="N32" s="185">
        <v>0</v>
      </c>
      <c r="O32" s="185">
        <f t="shared" si="4"/>
        <v>0</v>
      </c>
      <c r="P32" s="185">
        <v>0</v>
      </c>
      <c r="Q32" s="185">
        <f t="shared" si="5"/>
        <v>0</v>
      </c>
      <c r="R32" s="187"/>
      <c r="S32" s="187" t="s">
        <v>290</v>
      </c>
      <c r="T32" s="188" t="s">
        <v>291</v>
      </c>
      <c r="U32" s="158">
        <v>0</v>
      </c>
      <c r="V32" s="158">
        <f t="shared" si="6"/>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25</v>
      </c>
      <c r="B33" s="183" t="s">
        <v>1336</v>
      </c>
      <c r="C33" s="194" t="s">
        <v>1337</v>
      </c>
      <c r="D33" s="184" t="s">
        <v>1009</v>
      </c>
      <c r="E33" s="185">
        <v>1</v>
      </c>
      <c r="F33" s="186"/>
      <c r="G33" s="187">
        <f t="shared" si="0"/>
        <v>0</v>
      </c>
      <c r="H33" s="186"/>
      <c r="I33" s="187">
        <f t="shared" si="1"/>
        <v>0</v>
      </c>
      <c r="J33" s="186"/>
      <c r="K33" s="187">
        <f t="shared" si="2"/>
        <v>0</v>
      </c>
      <c r="L33" s="187">
        <v>21</v>
      </c>
      <c r="M33" s="187">
        <f t="shared" si="3"/>
        <v>0</v>
      </c>
      <c r="N33" s="185">
        <v>0</v>
      </c>
      <c r="O33" s="185">
        <f t="shared" si="4"/>
        <v>0</v>
      </c>
      <c r="P33" s="185">
        <v>0</v>
      </c>
      <c r="Q33" s="185">
        <f t="shared" si="5"/>
        <v>0</v>
      </c>
      <c r="R33" s="187"/>
      <c r="S33" s="187" t="s">
        <v>290</v>
      </c>
      <c r="T33" s="188" t="s">
        <v>291</v>
      </c>
      <c r="U33" s="158">
        <v>0</v>
      </c>
      <c r="V33" s="158">
        <f t="shared" si="6"/>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x14ac:dyDescent="0.2">
      <c r="A34" s="165" t="s">
        <v>266</v>
      </c>
      <c r="B34" s="166" t="s">
        <v>220</v>
      </c>
      <c r="C34" s="191" t="s">
        <v>221</v>
      </c>
      <c r="D34" s="167"/>
      <c r="E34" s="168"/>
      <c r="F34" s="169"/>
      <c r="G34" s="169">
        <f>SUMIF(AG35:AG45,"&lt;&gt;NOR",G35:G45)</f>
        <v>0</v>
      </c>
      <c r="H34" s="169"/>
      <c r="I34" s="169">
        <f>SUM(I35:I45)</f>
        <v>0</v>
      </c>
      <c r="J34" s="169"/>
      <c r="K34" s="169">
        <f>SUM(K35:K45)</f>
        <v>0</v>
      </c>
      <c r="L34" s="169"/>
      <c r="M34" s="169">
        <f>SUM(M35:M45)</f>
        <v>0</v>
      </c>
      <c r="N34" s="168"/>
      <c r="O34" s="168">
        <f>SUM(O35:O45)</f>
        <v>0</v>
      </c>
      <c r="P34" s="168"/>
      <c r="Q34" s="168">
        <f>SUM(Q35:Q45)</f>
        <v>0</v>
      </c>
      <c r="R34" s="169"/>
      <c r="S34" s="169"/>
      <c r="T34" s="170"/>
      <c r="U34" s="164"/>
      <c r="V34" s="164">
        <f>SUM(V35:V45)</f>
        <v>0</v>
      </c>
      <c r="W34" s="164"/>
      <c r="X34" s="164"/>
      <c r="Y34" s="164"/>
      <c r="AG34" t="s">
        <v>267</v>
      </c>
    </row>
    <row r="35" spans="1:60" outlineLevel="1" x14ac:dyDescent="0.2">
      <c r="A35" s="182">
        <v>26</v>
      </c>
      <c r="B35" s="183" t="s">
        <v>1338</v>
      </c>
      <c r="C35" s="194" t="s">
        <v>1339</v>
      </c>
      <c r="D35" s="184" t="s">
        <v>395</v>
      </c>
      <c r="E35" s="185">
        <v>75</v>
      </c>
      <c r="F35" s="186"/>
      <c r="G35" s="187">
        <f t="shared" ref="G35:G45" si="7">ROUND(E35*F35,2)</f>
        <v>0</v>
      </c>
      <c r="H35" s="186"/>
      <c r="I35" s="187">
        <f t="shared" ref="I35:I45" si="8">ROUND(E35*H35,2)</f>
        <v>0</v>
      </c>
      <c r="J35" s="186"/>
      <c r="K35" s="187">
        <f t="shared" ref="K35:K45" si="9">ROUND(E35*J35,2)</f>
        <v>0</v>
      </c>
      <c r="L35" s="187">
        <v>21</v>
      </c>
      <c r="M35" s="187">
        <f t="shared" ref="M35:M45" si="10">G35*(1+L35/100)</f>
        <v>0</v>
      </c>
      <c r="N35" s="185">
        <v>0</v>
      </c>
      <c r="O35" s="185">
        <f t="shared" ref="O35:O45" si="11">ROUND(E35*N35,2)</f>
        <v>0</v>
      </c>
      <c r="P35" s="185">
        <v>0</v>
      </c>
      <c r="Q35" s="185">
        <f t="shared" ref="Q35:Q45" si="12">ROUND(E35*P35,2)</f>
        <v>0</v>
      </c>
      <c r="R35" s="187"/>
      <c r="S35" s="187" t="s">
        <v>290</v>
      </c>
      <c r="T35" s="188" t="s">
        <v>291</v>
      </c>
      <c r="U35" s="158">
        <v>0</v>
      </c>
      <c r="V35" s="158">
        <f t="shared" ref="V35:V45" si="13">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27</v>
      </c>
      <c r="B36" s="183" t="s">
        <v>1340</v>
      </c>
      <c r="C36" s="194" t="s">
        <v>1341</v>
      </c>
      <c r="D36" s="184" t="s">
        <v>395</v>
      </c>
      <c r="E36" s="185">
        <v>30</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28</v>
      </c>
      <c r="B37" s="183" t="s">
        <v>1342</v>
      </c>
      <c r="C37" s="194" t="s">
        <v>1343</v>
      </c>
      <c r="D37" s="184" t="s">
        <v>1009</v>
      </c>
      <c r="E37" s="185">
        <v>97</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0</v>
      </c>
      <c r="V37" s="158">
        <f t="shared" si="13"/>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29</v>
      </c>
      <c r="B38" s="183" t="s">
        <v>1344</v>
      </c>
      <c r="C38" s="194" t="s">
        <v>1345</v>
      </c>
      <c r="D38" s="184" t="s">
        <v>1009</v>
      </c>
      <c r="E38" s="185">
        <v>32</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30</v>
      </c>
      <c r="B39" s="183" t="s">
        <v>1346</v>
      </c>
      <c r="C39" s="194" t="s">
        <v>1347</v>
      </c>
      <c r="D39" s="184" t="s">
        <v>1009</v>
      </c>
      <c r="E39" s="185">
        <v>10</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31</v>
      </c>
      <c r="B40" s="183" t="s">
        <v>1348</v>
      </c>
      <c r="C40" s="194" t="s">
        <v>1349</v>
      </c>
      <c r="D40" s="184" t="s">
        <v>1009</v>
      </c>
      <c r="E40" s="185">
        <v>24</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290</v>
      </c>
      <c r="T40" s="188" t="s">
        <v>291</v>
      </c>
      <c r="U40" s="158">
        <v>0</v>
      </c>
      <c r="V40" s="158">
        <f t="shared" si="13"/>
        <v>0</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32</v>
      </c>
      <c r="B41" s="183" t="s">
        <v>1350</v>
      </c>
      <c r="C41" s="194" t="s">
        <v>1351</v>
      </c>
      <c r="D41" s="184" t="s">
        <v>395</v>
      </c>
      <c r="E41" s="185">
        <v>16</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33</v>
      </c>
      <c r="B42" s="183" t="s">
        <v>1352</v>
      </c>
      <c r="C42" s="194" t="s">
        <v>1353</v>
      </c>
      <c r="D42" s="184" t="s">
        <v>1009</v>
      </c>
      <c r="E42" s="185">
        <v>150</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34</v>
      </c>
      <c r="B43" s="183" t="s">
        <v>1354</v>
      </c>
      <c r="C43" s="194" t="s">
        <v>1355</v>
      </c>
      <c r="D43" s="184" t="s">
        <v>1009</v>
      </c>
      <c r="E43" s="185">
        <v>100</v>
      </c>
      <c r="F43" s="186"/>
      <c r="G43" s="187">
        <f t="shared" si="7"/>
        <v>0</v>
      </c>
      <c r="H43" s="186"/>
      <c r="I43" s="187">
        <f t="shared" si="8"/>
        <v>0</v>
      </c>
      <c r="J43" s="186"/>
      <c r="K43" s="187">
        <f t="shared" si="9"/>
        <v>0</v>
      </c>
      <c r="L43" s="187">
        <v>21</v>
      </c>
      <c r="M43" s="187">
        <f t="shared" si="10"/>
        <v>0</v>
      </c>
      <c r="N43" s="185">
        <v>0</v>
      </c>
      <c r="O43" s="185">
        <f t="shared" si="11"/>
        <v>0</v>
      </c>
      <c r="P43" s="185">
        <v>0</v>
      </c>
      <c r="Q43" s="185">
        <f t="shared" si="12"/>
        <v>0</v>
      </c>
      <c r="R43" s="187"/>
      <c r="S43" s="187" t="s">
        <v>290</v>
      </c>
      <c r="T43" s="188" t="s">
        <v>291</v>
      </c>
      <c r="U43" s="158">
        <v>0</v>
      </c>
      <c r="V43" s="158">
        <f t="shared" si="13"/>
        <v>0</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1" x14ac:dyDescent="0.2">
      <c r="A44" s="182">
        <v>35</v>
      </c>
      <c r="B44" s="183" t="s">
        <v>1356</v>
      </c>
      <c r="C44" s="194" t="s">
        <v>1357</v>
      </c>
      <c r="D44" s="184" t="s">
        <v>1009</v>
      </c>
      <c r="E44" s="185">
        <v>100</v>
      </c>
      <c r="F44" s="186"/>
      <c r="G44" s="187">
        <f t="shared" si="7"/>
        <v>0</v>
      </c>
      <c r="H44" s="186"/>
      <c r="I44" s="187">
        <f t="shared" si="8"/>
        <v>0</v>
      </c>
      <c r="J44" s="186"/>
      <c r="K44" s="187">
        <f t="shared" si="9"/>
        <v>0</v>
      </c>
      <c r="L44" s="187">
        <v>21</v>
      </c>
      <c r="M44" s="187">
        <f t="shared" si="10"/>
        <v>0</v>
      </c>
      <c r="N44" s="185">
        <v>0</v>
      </c>
      <c r="O44" s="185">
        <f t="shared" si="11"/>
        <v>0</v>
      </c>
      <c r="P44" s="185">
        <v>0</v>
      </c>
      <c r="Q44" s="185">
        <f t="shared" si="12"/>
        <v>0</v>
      </c>
      <c r="R44" s="187"/>
      <c r="S44" s="187" t="s">
        <v>290</v>
      </c>
      <c r="T44" s="188" t="s">
        <v>291</v>
      </c>
      <c r="U44" s="158">
        <v>0</v>
      </c>
      <c r="V44" s="158">
        <f t="shared" si="13"/>
        <v>0</v>
      </c>
      <c r="W44" s="158"/>
      <c r="X44" s="158" t="s">
        <v>273</v>
      </c>
      <c r="Y44" s="158" t="s">
        <v>274</v>
      </c>
      <c r="Z44" s="147"/>
      <c r="AA44" s="147"/>
      <c r="AB44" s="147"/>
      <c r="AC44" s="147"/>
      <c r="AD44" s="147"/>
      <c r="AE44" s="147"/>
      <c r="AF44" s="147"/>
      <c r="AG44" s="147" t="s">
        <v>983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2">
        <v>36</v>
      </c>
      <c r="B45" s="183" t="s">
        <v>1358</v>
      </c>
      <c r="C45" s="194" t="s">
        <v>1359</v>
      </c>
      <c r="D45" s="184" t="s">
        <v>1009</v>
      </c>
      <c r="E45" s="185">
        <v>50</v>
      </c>
      <c r="F45" s="186"/>
      <c r="G45" s="187">
        <f t="shared" si="7"/>
        <v>0</v>
      </c>
      <c r="H45" s="186"/>
      <c r="I45" s="187">
        <f t="shared" si="8"/>
        <v>0</v>
      </c>
      <c r="J45" s="186"/>
      <c r="K45" s="187">
        <f t="shared" si="9"/>
        <v>0</v>
      </c>
      <c r="L45" s="187">
        <v>21</v>
      </c>
      <c r="M45" s="187">
        <f t="shared" si="10"/>
        <v>0</v>
      </c>
      <c r="N45" s="185">
        <v>0</v>
      </c>
      <c r="O45" s="185">
        <f t="shared" si="11"/>
        <v>0</v>
      </c>
      <c r="P45" s="185">
        <v>0</v>
      </c>
      <c r="Q45" s="185">
        <f t="shared" si="12"/>
        <v>0</v>
      </c>
      <c r="R45" s="187"/>
      <c r="S45" s="187" t="s">
        <v>290</v>
      </c>
      <c r="T45" s="188" t="s">
        <v>291</v>
      </c>
      <c r="U45" s="158">
        <v>0</v>
      </c>
      <c r="V45" s="158">
        <f t="shared" si="13"/>
        <v>0</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x14ac:dyDescent="0.2">
      <c r="A46" s="165" t="s">
        <v>266</v>
      </c>
      <c r="B46" s="166" t="s">
        <v>222</v>
      </c>
      <c r="C46" s="191" t="s">
        <v>148</v>
      </c>
      <c r="D46" s="167"/>
      <c r="E46" s="168"/>
      <c r="F46" s="169"/>
      <c r="G46" s="169">
        <f>SUMIF(AG47:AG60,"&lt;&gt;NOR",G47:G60)</f>
        <v>0</v>
      </c>
      <c r="H46" s="169"/>
      <c r="I46" s="169">
        <f>SUM(I47:I60)</f>
        <v>0</v>
      </c>
      <c r="J46" s="169"/>
      <c r="K46" s="169">
        <f>SUM(K47:K60)</f>
        <v>0</v>
      </c>
      <c r="L46" s="169"/>
      <c r="M46" s="169">
        <f>SUM(M47:M60)</f>
        <v>0</v>
      </c>
      <c r="N46" s="168"/>
      <c r="O46" s="168">
        <f>SUM(O47:O60)</f>
        <v>0</v>
      </c>
      <c r="P46" s="168"/>
      <c r="Q46" s="168">
        <f>SUM(Q47:Q60)</f>
        <v>0</v>
      </c>
      <c r="R46" s="169"/>
      <c r="S46" s="169"/>
      <c r="T46" s="170"/>
      <c r="U46" s="164"/>
      <c r="V46" s="164">
        <f>SUM(V47:V60)</f>
        <v>0</v>
      </c>
      <c r="W46" s="164"/>
      <c r="X46" s="164"/>
      <c r="Y46" s="164"/>
      <c r="AG46" t="s">
        <v>267</v>
      </c>
    </row>
    <row r="47" spans="1:60" outlineLevel="1" x14ac:dyDescent="0.2">
      <c r="A47" s="182">
        <v>37</v>
      </c>
      <c r="B47" s="183" t="s">
        <v>1360</v>
      </c>
      <c r="C47" s="194" t="s">
        <v>1361</v>
      </c>
      <c r="D47" s="184" t="s">
        <v>395</v>
      </c>
      <c r="E47" s="185">
        <v>360</v>
      </c>
      <c r="F47" s="186"/>
      <c r="G47" s="187">
        <f t="shared" ref="G47:G60" si="14">ROUND(E47*F47,2)</f>
        <v>0</v>
      </c>
      <c r="H47" s="186"/>
      <c r="I47" s="187">
        <f t="shared" ref="I47:I60" si="15">ROUND(E47*H47,2)</f>
        <v>0</v>
      </c>
      <c r="J47" s="186"/>
      <c r="K47" s="187">
        <f t="shared" ref="K47:K60" si="16">ROUND(E47*J47,2)</f>
        <v>0</v>
      </c>
      <c r="L47" s="187">
        <v>21</v>
      </c>
      <c r="M47" s="187">
        <f t="shared" ref="M47:M60" si="17">G47*(1+L47/100)</f>
        <v>0</v>
      </c>
      <c r="N47" s="185">
        <v>0</v>
      </c>
      <c r="O47" s="185">
        <f t="shared" ref="O47:O60" si="18">ROUND(E47*N47,2)</f>
        <v>0</v>
      </c>
      <c r="P47" s="185">
        <v>0</v>
      </c>
      <c r="Q47" s="185">
        <f t="shared" ref="Q47:Q60" si="19">ROUND(E47*P47,2)</f>
        <v>0</v>
      </c>
      <c r="R47" s="187"/>
      <c r="S47" s="187" t="s">
        <v>290</v>
      </c>
      <c r="T47" s="188" t="s">
        <v>291</v>
      </c>
      <c r="U47" s="158">
        <v>0</v>
      </c>
      <c r="V47" s="158">
        <f t="shared" ref="V47:V60" si="20">ROUND(E47*U47,2)</f>
        <v>0</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38</v>
      </c>
      <c r="B48" s="183" t="s">
        <v>1362</v>
      </c>
      <c r="C48" s="194" t="s">
        <v>1363</v>
      </c>
      <c r="D48" s="184" t="s">
        <v>395</v>
      </c>
      <c r="E48" s="185">
        <v>15</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290</v>
      </c>
      <c r="T48" s="188" t="s">
        <v>291</v>
      </c>
      <c r="U48" s="158">
        <v>0</v>
      </c>
      <c r="V48" s="158">
        <f t="shared" si="20"/>
        <v>0</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39</v>
      </c>
      <c r="B49" s="183" t="s">
        <v>1364</v>
      </c>
      <c r="C49" s="194" t="s">
        <v>1365</v>
      </c>
      <c r="D49" s="184" t="s">
        <v>395</v>
      </c>
      <c r="E49" s="185">
        <v>15</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290</v>
      </c>
      <c r="T49" s="188" t="s">
        <v>291</v>
      </c>
      <c r="U49" s="158">
        <v>0</v>
      </c>
      <c r="V49" s="158">
        <f t="shared" si="20"/>
        <v>0</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40</v>
      </c>
      <c r="B50" s="183" t="s">
        <v>1366</v>
      </c>
      <c r="C50" s="194" t="s">
        <v>1367</v>
      </c>
      <c r="D50" s="184" t="s">
        <v>395</v>
      </c>
      <c r="E50" s="185">
        <v>15</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290</v>
      </c>
      <c r="T50" s="188" t="s">
        <v>291</v>
      </c>
      <c r="U50" s="158">
        <v>0</v>
      </c>
      <c r="V50" s="158">
        <f t="shared" si="20"/>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41</v>
      </c>
      <c r="B51" s="183" t="s">
        <v>1368</v>
      </c>
      <c r="C51" s="194" t="s">
        <v>1369</v>
      </c>
      <c r="D51" s="184" t="s">
        <v>395</v>
      </c>
      <c r="E51" s="185">
        <v>10</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290</v>
      </c>
      <c r="T51" s="188" t="s">
        <v>291</v>
      </c>
      <c r="U51" s="158">
        <v>0</v>
      </c>
      <c r="V51" s="158">
        <f t="shared" si="20"/>
        <v>0</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42</v>
      </c>
      <c r="B52" s="183" t="s">
        <v>1370</v>
      </c>
      <c r="C52" s="194" t="s">
        <v>1371</v>
      </c>
      <c r="D52" s="184" t="s">
        <v>395</v>
      </c>
      <c r="E52" s="185">
        <v>26</v>
      </c>
      <c r="F52" s="186"/>
      <c r="G52" s="187">
        <f t="shared" si="14"/>
        <v>0</v>
      </c>
      <c r="H52" s="186"/>
      <c r="I52" s="187">
        <f t="shared" si="15"/>
        <v>0</v>
      </c>
      <c r="J52" s="186"/>
      <c r="K52" s="187">
        <f t="shared" si="16"/>
        <v>0</v>
      </c>
      <c r="L52" s="187">
        <v>21</v>
      </c>
      <c r="M52" s="187">
        <f t="shared" si="17"/>
        <v>0</v>
      </c>
      <c r="N52" s="185">
        <v>0</v>
      </c>
      <c r="O52" s="185">
        <f t="shared" si="18"/>
        <v>0</v>
      </c>
      <c r="P52" s="185">
        <v>0</v>
      </c>
      <c r="Q52" s="185">
        <f t="shared" si="19"/>
        <v>0</v>
      </c>
      <c r="R52" s="187"/>
      <c r="S52" s="187" t="s">
        <v>290</v>
      </c>
      <c r="T52" s="188" t="s">
        <v>291</v>
      </c>
      <c r="U52" s="158">
        <v>0</v>
      </c>
      <c r="V52" s="158">
        <f t="shared" si="20"/>
        <v>0</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43</v>
      </c>
      <c r="B53" s="183" t="s">
        <v>1372</v>
      </c>
      <c r="C53" s="194" t="s">
        <v>1373</v>
      </c>
      <c r="D53" s="184" t="s">
        <v>395</v>
      </c>
      <c r="E53" s="185">
        <v>40</v>
      </c>
      <c r="F53" s="186"/>
      <c r="G53" s="187">
        <f t="shared" si="14"/>
        <v>0</v>
      </c>
      <c r="H53" s="186"/>
      <c r="I53" s="187">
        <f t="shared" si="15"/>
        <v>0</v>
      </c>
      <c r="J53" s="186"/>
      <c r="K53" s="187">
        <f t="shared" si="16"/>
        <v>0</v>
      </c>
      <c r="L53" s="187">
        <v>21</v>
      </c>
      <c r="M53" s="187">
        <f t="shared" si="17"/>
        <v>0</v>
      </c>
      <c r="N53" s="185">
        <v>0</v>
      </c>
      <c r="O53" s="185">
        <f t="shared" si="18"/>
        <v>0</v>
      </c>
      <c r="P53" s="185">
        <v>0</v>
      </c>
      <c r="Q53" s="185">
        <f t="shared" si="19"/>
        <v>0</v>
      </c>
      <c r="R53" s="187"/>
      <c r="S53" s="187" t="s">
        <v>290</v>
      </c>
      <c r="T53" s="188" t="s">
        <v>291</v>
      </c>
      <c r="U53" s="158">
        <v>0</v>
      </c>
      <c r="V53" s="158">
        <f t="shared" si="20"/>
        <v>0</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2">
        <v>44</v>
      </c>
      <c r="B54" s="183" t="s">
        <v>1374</v>
      </c>
      <c r="C54" s="194" t="s">
        <v>1375</v>
      </c>
      <c r="D54" s="184" t="s">
        <v>395</v>
      </c>
      <c r="E54" s="185">
        <v>10</v>
      </c>
      <c r="F54" s="186"/>
      <c r="G54" s="187">
        <f t="shared" si="14"/>
        <v>0</v>
      </c>
      <c r="H54" s="186"/>
      <c r="I54" s="187">
        <f t="shared" si="15"/>
        <v>0</v>
      </c>
      <c r="J54" s="186"/>
      <c r="K54" s="187">
        <f t="shared" si="16"/>
        <v>0</v>
      </c>
      <c r="L54" s="187">
        <v>21</v>
      </c>
      <c r="M54" s="187">
        <f t="shared" si="17"/>
        <v>0</v>
      </c>
      <c r="N54" s="185">
        <v>0</v>
      </c>
      <c r="O54" s="185">
        <f t="shared" si="18"/>
        <v>0</v>
      </c>
      <c r="P54" s="185">
        <v>0</v>
      </c>
      <c r="Q54" s="185">
        <f t="shared" si="19"/>
        <v>0</v>
      </c>
      <c r="R54" s="187"/>
      <c r="S54" s="187" t="s">
        <v>290</v>
      </c>
      <c r="T54" s="188" t="s">
        <v>291</v>
      </c>
      <c r="U54" s="158">
        <v>0</v>
      </c>
      <c r="V54" s="158">
        <f t="shared" si="20"/>
        <v>0</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2">
        <v>45</v>
      </c>
      <c r="B55" s="183" t="s">
        <v>1376</v>
      </c>
      <c r="C55" s="194" t="s">
        <v>1377</v>
      </c>
      <c r="D55" s="184" t="s">
        <v>395</v>
      </c>
      <c r="E55" s="185">
        <v>80</v>
      </c>
      <c r="F55" s="186"/>
      <c r="G55" s="187">
        <f t="shared" si="14"/>
        <v>0</v>
      </c>
      <c r="H55" s="186"/>
      <c r="I55" s="187">
        <f t="shared" si="15"/>
        <v>0</v>
      </c>
      <c r="J55" s="186"/>
      <c r="K55" s="187">
        <f t="shared" si="16"/>
        <v>0</v>
      </c>
      <c r="L55" s="187">
        <v>21</v>
      </c>
      <c r="M55" s="187">
        <f t="shared" si="17"/>
        <v>0</v>
      </c>
      <c r="N55" s="185">
        <v>0</v>
      </c>
      <c r="O55" s="185">
        <f t="shared" si="18"/>
        <v>0</v>
      </c>
      <c r="P55" s="185">
        <v>0</v>
      </c>
      <c r="Q55" s="185">
        <f t="shared" si="19"/>
        <v>0</v>
      </c>
      <c r="R55" s="187"/>
      <c r="S55" s="187" t="s">
        <v>290</v>
      </c>
      <c r="T55" s="188" t="s">
        <v>291</v>
      </c>
      <c r="U55" s="158">
        <v>0</v>
      </c>
      <c r="V55" s="158">
        <f t="shared" si="20"/>
        <v>0</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2">
        <v>46</v>
      </c>
      <c r="B56" s="183" t="s">
        <v>1378</v>
      </c>
      <c r="C56" s="194" t="s">
        <v>1379</v>
      </c>
      <c r="D56" s="184" t="s">
        <v>395</v>
      </c>
      <c r="E56" s="185">
        <v>150</v>
      </c>
      <c r="F56" s="186"/>
      <c r="G56" s="187">
        <f t="shared" si="14"/>
        <v>0</v>
      </c>
      <c r="H56" s="186"/>
      <c r="I56" s="187">
        <f t="shared" si="15"/>
        <v>0</v>
      </c>
      <c r="J56" s="186"/>
      <c r="K56" s="187">
        <f t="shared" si="16"/>
        <v>0</v>
      </c>
      <c r="L56" s="187">
        <v>21</v>
      </c>
      <c r="M56" s="187">
        <f t="shared" si="17"/>
        <v>0</v>
      </c>
      <c r="N56" s="185">
        <v>0</v>
      </c>
      <c r="O56" s="185">
        <f t="shared" si="18"/>
        <v>0</v>
      </c>
      <c r="P56" s="185">
        <v>0</v>
      </c>
      <c r="Q56" s="185">
        <f t="shared" si="19"/>
        <v>0</v>
      </c>
      <c r="R56" s="187"/>
      <c r="S56" s="187" t="s">
        <v>290</v>
      </c>
      <c r="T56" s="188" t="s">
        <v>291</v>
      </c>
      <c r="U56" s="158">
        <v>0</v>
      </c>
      <c r="V56" s="158">
        <f t="shared" si="20"/>
        <v>0</v>
      </c>
      <c r="W56" s="158"/>
      <c r="X56" s="158" t="s">
        <v>273</v>
      </c>
      <c r="Y56" s="158" t="s">
        <v>274</v>
      </c>
      <c r="Z56" s="147"/>
      <c r="AA56" s="147"/>
      <c r="AB56" s="147"/>
      <c r="AC56" s="147"/>
      <c r="AD56" s="147"/>
      <c r="AE56" s="147"/>
      <c r="AF56" s="147"/>
      <c r="AG56" s="147" t="s">
        <v>983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82">
        <v>47</v>
      </c>
      <c r="B57" s="183" t="s">
        <v>1380</v>
      </c>
      <c r="C57" s="194" t="s">
        <v>1381</v>
      </c>
      <c r="D57" s="184" t="s">
        <v>395</v>
      </c>
      <c r="E57" s="185">
        <v>20</v>
      </c>
      <c r="F57" s="186"/>
      <c r="G57" s="187">
        <f t="shared" si="14"/>
        <v>0</v>
      </c>
      <c r="H57" s="186"/>
      <c r="I57" s="187">
        <f t="shared" si="15"/>
        <v>0</v>
      </c>
      <c r="J57" s="186"/>
      <c r="K57" s="187">
        <f t="shared" si="16"/>
        <v>0</v>
      </c>
      <c r="L57" s="187">
        <v>21</v>
      </c>
      <c r="M57" s="187">
        <f t="shared" si="17"/>
        <v>0</v>
      </c>
      <c r="N57" s="185">
        <v>0</v>
      </c>
      <c r="O57" s="185">
        <f t="shared" si="18"/>
        <v>0</v>
      </c>
      <c r="P57" s="185">
        <v>0</v>
      </c>
      <c r="Q57" s="185">
        <f t="shared" si="19"/>
        <v>0</v>
      </c>
      <c r="R57" s="187"/>
      <c r="S57" s="187" t="s">
        <v>290</v>
      </c>
      <c r="T57" s="188" t="s">
        <v>291</v>
      </c>
      <c r="U57" s="158">
        <v>0</v>
      </c>
      <c r="V57" s="158">
        <f t="shared" si="20"/>
        <v>0</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82">
        <v>48</v>
      </c>
      <c r="B58" s="183" t="s">
        <v>1382</v>
      </c>
      <c r="C58" s="194" t="s">
        <v>1383</v>
      </c>
      <c r="D58" s="184" t="s">
        <v>1009</v>
      </c>
      <c r="E58" s="185">
        <v>90</v>
      </c>
      <c r="F58" s="186"/>
      <c r="G58" s="187">
        <f t="shared" si="14"/>
        <v>0</v>
      </c>
      <c r="H58" s="186"/>
      <c r="I58" s="187">
        <f t="shared" si="15"/>
        <v>0</v>
      </c>
      <c r="J58" s="186"/>
      <c r="K58" s="187">
        <f t="shared" si="16"/>
        <v>0</v>
      </c>
      <c r="L58" s="187">
        <v>21</v>
      </c>
      <c r="M58" s="187">
        <f t="shared" si="17"/>
        <v>0</v>
      </c>
      <c r="N58" s="185">
        <v>0</v>
      </c>
      <c r="O58" s="185">
        <f t="shared" si="18"/>
        <v>0</v>
      </c>
      <c r="P58" s="185">
        <v>0</v>
      </c>
      <c r="Q58" s="185">
        <f t="shared" si="19"/>
        <v>0</v>
      </c>
      <c r="R58" s="187"/>
      <c r="S58" s="187" t="s">
        <v>290</v>
      </c>
      <c r="T58" s="188" t="s">
        <v>291</v>
      </c>
      <c r="U58" s="158">
        <v>0</v>
      </c>
      <c r="V58" s="158">
        <f t="shared" si="20"/>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82">
        <v>49</v>
      </c>
      <c r="B59" s="183" t="s">
        <v>1384</v>
      </c>
      <c r="C59" s="194" t="s">
        <v>1385</v>
      </c>
      <c r="D59" s="184" t="s">
        <v>1009</v>
      </c>
      <c r="E59" s="185">
        <v>20</v>
      </c>
      <c r="F59" s="186"/>
      <c r="G59" s="187">
        <f t="shared" si="14"/>
        <v>0</v>
      </c>
      <c r="H59" s="186"/>
      <c r="I59" s="187">
        <f t="shared" si="15"/>
        <v>0</v>
      </c>
      <c r="J59" s="186"/>
      <c r="K59" s="187">
        <f t="shared" si="16"/>
        <v>0</v>
      </c>
      <c r="L59" s="187">
        <v>21</v>
      </c>
      <c r="M59" s="187">
        <f t="shared" si="17"/>
        <v>0</v>
      </c>
      <c r="N59" s="185">
        <v>0</v>
      </c>
      <c r="O59" s="185">
        <f t="shared" si="18"/>
        <v>0</v>
      </c>
      <c r="P59" s="185">
        <v>0</v>
      </c>
      <c r="Q59" s="185">
        <f t="shared" si="19"/>
        <v>0</v>
      </c>
      <c r="R59" s="187"/>
      <c r="S59" s="187" t="s">
        <v>290</v>
      </c>
      <c r="T59" s="188" t="s">
        <v>291</v>
      </c>
      <c r="U59" s="158">
        <v>0</v>
      </c>
      <c r="V59" s="158">
        <f t="shared" si="20"/>
        <v>0</v>
      </c>
      <c r="W59" s="158"/>
      <c r="X59" s="158" t="s">
        <v>273</v>
      </c>
      <c r="Y59" s="158" t="s">
        <v>274</v>
      </c>
      <c r="Z59" s="147"/>
      <c r="AA59" s="147"/>
      <c r="AB59" s="147"/>
      <c r="AC59" s="147"/>
      <c r="AD59" s="147"/>
      <c r="AE59" s="147"/>
      <c r="AF59" s="147"/>
      <c r="AG59" s="147" t="s">
        <v>983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50</v>
      </c>
      <c r="B60" s="183" t="s">
        <v>1386</v>
      </c>
      <c r="C60" s="194" t="s">
        <v>1387</v>
      </c>
      <c r="D60" s="184" t="s">
        <v>1009</v>
      </c>
      <c r="E60" s="185">
        <v>2</v>
      </c>
      <c r="F60" s="186"/>
      <c r="G60" s="187">
        <f t="shared" si="14"/>
        <v>0</v>
      </c>
      <c r="H60" s="186"/>
      <c r="I60" s="187">
        <f t="shared" si="15"/>
        <v>0</v>
      </c>
      <c r="J60" s="186"/>
      <c r="K60" s="187">
        <f t="shared" si="16"/>
        <v>0</v>
      </c>
      <c r="L60" s="187">
        <v>21</v>
      </c>
      <c r="M60" s="187">
        <f t="shared" si="17"/>
        <v>0</v>
      </c>
      <c r="N60" s="185">
        <v>0</v>
      </c>
      <c r="O60" s="185">
        <f t="shared" si="18"/>
        <v>0</v>
      </c>
      <c r="P60" s="185">
        <v>0</v>
      </c>
      <c r="Q60" s="185">
        <f t="shared" si="19"/>
        <v>0</v>
      </c>
      <c r="R60" s="187"/>
      <c r="S60" s="187" t="s">
        <v>290</v>
      </c>
      <c r="T60" s="188" t="s">
        <v>291</v>
      </c>
      <c r="U60" s="158">
        <v>0</v>
      </c>
      <c r="V60" s="158">
        <f t="shared" si="20"/>
        <v>0</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x14ac:dyDescent="0.2">
      <c r="A61" s="165" t="s">
        <v>266</v>
      </c>
      <c r="B61" s="166" t="s">
        <v>223</v>
      </c>
      <c r="C61" s="191" t="s">
        <v>224</v>
      </c>
      <c r="D61" s="167"/>
      <c r="E61" s="168"/>
      <c r="F61" s="169"/>
      <c r="G61" s="169">
        <f>SUMIF(AG62:AG76,"&lt;&gt;NOR",G62:G76)</f>
        <v>0</v>
      </c>
      <c r="H61" s="169"/>
      <c r="I61" s="169">
        <f>SUM(I62:I76)</f>
        <v>0</v>
      </c>
      <c r="J61" s="169"/>
      <c r="K61" s="169">
        <f>SUM(K62:K76)</f>
        <v>0</v>
      </c>
      <c r="L61" s="169"/>
      <c r="M61" s="169">
        <f>SUM(M62:M76)</f>
        <v>0</v>
      </c>
      <c r="N61" s="168"/>
      <c r="O61" s="168">
        <f>SUM(O62:O76)</f>
        <v>0</v>
      </c>
      <c r="P61" s="168"/>
      <c r="Q61" s="168">
        <f>SUM(Q62:Q76)</f>
        <v>0</v>
      </c>
      <c r="R61" s="169"/>
      <c r="S61" s="169"/>
      <c r="T61" s="170"/>
      <c r="U61" s="164"/>
      <c r="V61" s="164">
        <f>SUM(V62:V76)</f>
        <v>0</v>
      </c>
      <c r="W61" s="164"/>
      <c r="X61" s="164"/>
      <c r="Y61" s="164"/>
      <c r="AG61" t="s">
        <v>267</v>
      </c>
    </row>
    <row r="62" spans="1:60" outlineLevel="1" x14ac:dyDescent="0.2">
      <c r="A62" s="182">
        <v>51</v>
      </c>
      <c r="B62" s="183" t="s">
        <v>1388</v>
      </c>
      <c r="C62" s="194" t="s">
        <v>1389</v>
      </c>
      <c r="D62" s="184" t="s">
        <v>1009</v>
      </c>
      <c r="E62" s="185">
        <v>8</v>
      </c>
      <c r="F62" s="186"/>
      <c r="G62" s="187">
        <f t="shared" ref="G62:G76" si="21">ROUND(E62*F62,2)</f>
        <v>0</v>
      </c>
      <c r="H62" s="186"/>
      <c r="I62" s="187">
        <f t="shared" ref="I62:I76" si="22">ROUND(E62*H62,2)</f>
        <v>0</v>
      </c>
      <c r="J62" s="186"/>
      <c r="K62" s="187">
        <f t="shared" ref="K62:K76" si="23">ROUND(E62*J62,2)</f>
        <v>0</v>
      </c>
      <c r="L62" s="187">
        <v>21</v>
      </c>
      <c r="M62" s="187">
        <f t="shared" ref="M62:M76" si="24">G62*(1+L62/100)</f>
        <v>0</v>
      </c>
      <c r="N62" s="185">
        <v>0</v>
      </c>
      <c r="O62" s="185">
        <f t="shared" ref="O62:O76" si="25">ROUND(E62*N62,2)</f>
        <v>0</v>
      </c>
      <c r="P62" s="185">
        <v>0</v>
      </c>
      <c r="Q62" s="185">
        <f t="shared" ref="Q62:Q76" si="26">ROUND(E62*P62,2)</f>
        <v>0</v>
      </c>
      <c r="R62" s="187"/>
      <c r="S62" s="187" t="s">
        <v>290</v>
      </c>
      <c r="T62" s="188" t="s">
        <v>291</v>
      </c>
      <c r="U62" s="158">
        <v>0</v>
      </c>
      <c r="V62" s="158">
        <f t="shared" ref="V62:V76" si="27">ROUND(E62*U62,2)</f>
        <v>0</v>
      </c>
      <c r="W62" s="158"/>
      <c r="X62" s="158" t="s">
        <v>273</v>
      </c>
      <c r="Y62" s="158" t="s">
        <v>274</v>
      </c>
      <c r="Z62" s="147"/>
      <c r="AA62" s="147"/>
      <c r="AB62" s="147"/>
      <c r="AC62" s="147"/>
      <c r="AD62" s="147"/>
      <c r="AE62" s="147"/>
      <c r="AF62" s="147"/>
      <c r="AG62" s="147" t="s">
        <v>983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52</v>
      </c>
      <c r="B63" s="183" t="s">
        <v>1390</v>
      </c>
      <c r="C63" s="194" t="s">
        <v>1391</v>
      </c>
      <c r="D63" s="184" t="s">
        <v>1009</v>
      </c>
      <c r="E63" s="185">
        <v>2</v>
      </c>
      <c r="F63" s="186"/>
      <c r="G63" s="187">
        <f t="shared" si="21"/>
        <v>0</v>
      </c>
      <c r="H63" s="186"/>
      <c r="I63" s="187">
        <f t="shared" si="22"/>
        <v>0</v>
      </c>
      <c r="J63" s="186"/>
      <c r="K63" s="187">
        <f t="shared" si="23"/>
        <v>0</v>
      </c>
      <c r="L63" s="187">
        <v>21</v>
      </c>
      <c r="M63" s="187">
        <f t="shared" si="24"/>
        <v>0</v>
      </c>
      <c r="N63" s="185">
        <v>0</v>
      </c>
      <c r="O63" s="185">
        <f t="shared" si="25"/>
        <v>0</v>
      </c>
      <c r="P63" s="185">
        <v>0</v>
      </c>
      <c r="Q63" s="185">
        <f t="shared" si="26"/>
        <v>0</v>
      </c>
      <c r="R63" s="187"/>
      <c r="S63" s="187" t="s">
        <v>290</v>
      </c>
      <c r="T63" s="188" t="s">
        <v>291</v>
      </c>
      <c r="U63" s="158">
        <v>0</v>
      </c>
      <c r="V63" s="158">
        <f t="shared" si="27"/>
        <v>0</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53</v>
      </c>
      <c r="B64" s="183" t="s">
        <v>1392</v>
      </c>
      <c r="C64" s="194" t="s">
        <v>1393</v>
      </c>
      <c r="D64" s="184" t="s">
        <v>1009</v>
      </c>
      <c r="E64" s="185">
        <v>1</v>
      </c>
      <c r="F64" s="186"/>
      <c r="G64" s="187">
        <f t="shared" si="21"/>
        <v>0</v>
      </c>
      <c r="H64" s="186"/>
      <c r="I64" s="187">
        <f t="shared" si="22"/>
        <v>0</v>
      </c>
      <c r="J64" s="186"/>
      <c r="K64" s="187">
        <f t="shared" si="23"/>
        <v>0</v>
      </c>
      <c r="L64" s="187">
        <v>21</v>
      </c>
      <c r="M64" s="187">
        <f t="shared" si="24"/>
        <v>0</v>
      </c>
      <c r="N64" s="185">
        <v>0</v>
      </c>
      <c r="O64" s="185">
        <f t="shared" si="25"/>
        <v>0</v>
      </c>
      <c r="P64" s="185">
        <v>0</v>
      </c>
      <c r="Q64" s="185">
        <f t="shared" si="26"/>
        <v>0</v>
      </c>
      <c r="R64" s="187"/>
      <c r="S64" s="187" t="s">
        <v>290</v>
      </c>
      <c r="T64" s="188" t="s">
        <v>291</v>
      </c>
      <c r="U64" s="158">
        <v>0</v>
      </c>
      <c r="V64" s="158">
        <f t="shared" si="27"/>
        <v>0</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2">
        <v>54</v>
      </c>
      <c r="B65" s="183" t="s">
        <v>1394</v>
      </c>
      <c r="C65" s="194" t="s">
        <v>1395</v>
      </c>
      <c r="D65" s="184" t="s">
        <v>1009</v>
      </c>
      <c r="E65" s="185">
        <v>28</v>
      </c>
      <c r="F65" s="186"/>
      <c r="G65" s="187">
        <f t="shared" si="21"/>
        <v>0</v>
      </c>
      <c r="H65" s="186"/>
      <c r="I65" s="187">
        <f t="shared" si="22"/>
        <v>0</v>
      </c>
      <c r="J65" s="186"/>
      <c r="K65" s="187">
        <f t="shared" si="23"/>
        <v>0</v>
      </c>
      <c r="L65" s="187">
        <v>21</v>
      </c>
      <c r="M65" s="187">
        <f t="shared" si="24"/>
        <v>0</v>
      </c>
      <c r="N65" s="185">
        <v>0</v>
      </c>
      <c r="O65" s="185">
        <f t="shared" si="25"/>
        <v>0</v>
      </c>
      <c r="P65" s="185">
        <v>0</v>
      </c>
      <c r="Q65" s="185">
        <f t="shared" si="26"/>
        <v>0</v>
      </c>
      <c r="R65" s="187"/>
      <c r="S65" s="187" t="s">
        <v>290</v>
      </c>
      <c r="T65" s="188" t="s">
        <v>291</v>
      </c>
      <c r="U65" s="158">
        <v>0</v>
      </c>
      <c r="V65" s="158">
        <f t="shared" si="27"/>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2">
        <v>55</v>
      </c>
      <c r="B66" s="183" t="s">
        <v>1396</v>
      </c>
      <c r="C66" s="194" t="s">
        <v>1397</v>
      </c>
      <c r="D66" s="184" t="s">
        <v>1009</v>
      </c>
      <c r="E66" s="185">
        <v>4</v>
      </c>
      <c r="F66" s="186"/>
      <c r="G66" s="187">
        <f t="shared" si="21"/>
        <v>0</v>
      </c>
      <c r="H66" s="186"/>
      <c r="I66" s="187">
        <f t="shared" si="22"/>
        <v>0</v>
      </c>
      <c r="J66" s="186"/>
      <c r="K66" s="187">
        <f t="shared" si="23"/>
        <v>0</v>
      </c>
      <c r="L66" s="187">
        <v>21</v>
      </c>
      <c r="M66" s="187">
        <f t="shared" si="24"/>
        <v>0</v>
      </c>
      <c r="N66" s="185">
        <v>0</v>
      </c>
      <c r="O66" s="185">
        <f t="shared" si="25"/>
        <v>0</v>
      </c>
      <c r="P66" s="185">
        <v>0</v>
      </c>
      <c r="Q66" s="185">
        <f t="shared" si="26"/>
        <v>0</v>
      </c>
      <c r="R66" s="187"/>
      <c r="S66" s="187" t="s">
        <v>290</v>
      </c>
      <c r="T66" s="188" t="s">
        <v>291</v>
      </c>
      <c r="U66" s="158">
        <v>0</v>
      </c>
      <c r="V66" s="158">
        <f t="shared" si="27"/>
        <v>0</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56</v>
      </c>
      <c r="B67" s="183" t="s">
        <v>1398</v>
      </c>
      <c r="C67" s="194" t="s">
        <v>1399</v>
      </c>
      <c r="D67" s="184" t="s">
        <v>1009</v>
      </c>
      <c r="E67" s="185">
        <v>20</v>
      </c>
      <c r="F67" s="186"/>
      <c r="G67" s="187">
        <f t="shared" si="21"/>
        <v>0</v>
      </c>
      <c r="H67" s="186"/>
      <c r="I67" s="187">
        <f t="shared" si="22"/>
        <v>0</v>
      </c>
      <c r="J67" s="186"/>
      <c r="K67" s="187">
        <f t="shared" si="23"/>
        <v>0</v>
      </c>
      <c r="L67" s="187">
        <v>21</v>
      </c>
      <c r="M67" s="187">
        <f t="shared" si="24"/>
        <v>0</v>
      </c>
      <c r="N67" s="185">
        <v>0</v>
      </c>
      <c r="O67" s="185">
        <f t="shared" si="25"/>
        <v>0</v>
      </c>
      <c r="P67" s="185">
        <v>0</v>
      </c>
      <c r="Q67" s="185">
        <f t="shared" si="26"/>
        <v>0</v>
      </c>
      <c r="R67" s="187"/>
      <c r="S67" s="187" t="s">
        <v>290</v>
      </c>
      <c r="T67" s="188" t="s">
        <v>291</v>
      </c>
      <c r="U67" s="158">
        <v>0</v>
      </c>
      <c r="V67" s="158">
        <f t="shared" si="27"/>
        <v>0</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2">
        <v>57</v>
      </c>
      <c r="B68" s="183" t="s">
        <v>1400</v>
      </c>
      <c r="C68" s="194" t="s">
        <v>1401</v>
      </c>
      <c r="D68" s="184" t="s">
        <v>1009</v>
      </c>
      <c r="E68" s="185">
        <v>1</v>
      </c>
      <c r="F68" s="186"/>
      <c r="G68" s="187">
        <f t="shared" si="21"/>
        <v>0</v>
      </c>
      <c r="H68" s="186"/>
      <c r="I68" s="187">
        <f t="shared" si="22"/>
        <v>0</v>
      </c>
      <c r="J68" s="186"/>
      <c r="K68" s="187">
        <f t="shared" si="23"/>
        <v>0</v>
      </c>
      <c r="L68" s="187">
        <v>21</v>
      </c>
      <c r="M68" s="187">
        <f t="shared" si="24"/>
        <v>0</v>
      </c>
      <c r="N68" s="185">
        <v>0</v>
      </c>
      <c r="O68" s="185">
        <f t="shared" si="25"/>
        <v>0</v>
      </c>
      <c r="P68" s="185">
        <v>0</v>
      </c>
      <c r="Q68" s="185">
        <f t="shared" si="26"/>
        <v>0</v>
      </c>
      <c r="R68" s="187"/>
      <c r="S68" s="187" t="s">
        <v>290</v>
      </c>
      <c r="T68" s="188" t="s">
        <v>291</v>
      </c>
      <c r="U68" s="158">
        <v>0</v>
      </c>
      <c r="V68" s="158">
        <f t="shared" si="27"/>
        <v>0</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2">
        <v>58</v>
      </c>
      <c r="B69" s="183" t="s">
        <v>1402</v>
      </c>
      <c r="C69" s="194" t="s">
        <v>1403</v>
      </c>
      <c r="D69" s="184" t="s">
        <v>1009</v>
      </c>
      <c r="E69" s="185">
        <v>2</v>
      </c>
      <c r="F69" s="186"/>
      <c r="G69" s="187">
        <f t="shared" si="21"/>
        <v>0</v>
      </c>
      <c r="H69" s="186"/>
      <c r="I69" s="187">
        <f t="shared" si="22"/>
        <v>0</v>
      </c>
      <c r="J69" s="186"/>
      <c r="K69" s="187">
        <f t="shared" si="23"/>
        <v>0</v>
      </c>
      <c r="L69" s="187">
        <v>21</v>
      </c>
      <c r="M69" s="187">
        <f t="shared" si="24"/>
        <v>0</v>
      </c>
      <c r="N69" s="185">
        <v>0</v>
      </c>
      <c r="O69" s="185">
        <f t="shared" si="25"/>
        <v>0</v>
      </c>
      <c r="P69" s="185">
        <v>0</v>
      </c>
      <c r="Q69" s="185">
        <f t="shared" si="26"/>
        <v>0</v>
      </c>
      <c r="R69" s="187"/>
      <c r="S69" s="187" t="s">
        <v>290</v>
      </c>
      <c r="T69" s="188" t="s">
        <v>291</v>
      </c>
      <c r="U69" s="158">
        <v>0</v>
      </c>
      <c r="V69" s="158">
        <f t="shared" si="27"/>
        <v>0</v>
      </c>
      <c r="W69" s="158"/>
      <c r="X69" s="158" t="s">
        <v>273</v>
      </c>
      <c r="Y69" s="158" t="s">
        <v>274</v>
      </c>
      <c r="Z69" s="147"/>
      <c r="AA69" s="147"/>
      <c r="AB69" s="147"/>
      <c r="AC69" s="147"/>
      <c r="AD69" s="147"/>
      <c r="AE69" s="147"/>
      <c r="AF69" s="147"/>
      <c r="AG69" s="147" t="s">
        <v>983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59</v>
      </c>
      <c r="B70" s="183" t="s">
        <v>1404</v>
      </c>
      <c r="C70" s="194" t="s">
        <v>1405</v>
      </c>
      <c r="D70" s="184" t="s">
        <v>1009</v>
      </c>
      <c r="E70" s="185">
        <v>1</v>
      </c>
      <c r="F70" s="186"/>
      <c r="G70" s="187">
        <f t="shared" si="21"/>
        <v>0</v>
      </c>
      <c r="H70" s="186"/>
      <c r="I70" s="187">
        <f t="shared" si="22"/>
        <v>0</v>
      </c>
      <c r="J70" s="186"/>
      <c r="K70" s="187">
        <f t="shared" si="23"/>
        <v>0</v>
      </c>
      <c r="L70" s="187">
        <v>21</v>
      </c>
      <c r="M70" s="187">
        <f t="shared" si="24"/>
        <v>0</v>
      </c>
      <c r="N70" s="185">
        <v>0</v>
      </c>
      <c r="O70" s="185">
        <f t="shared" si="25"/>
        <v>0</v>
      </c>
      <c r="P70" s="185">
        <v>0</v>
      </c>
      <c r="Q70" s="185">
        <f t="shared" si="26"/>
        <v>0</v>
      </c>
      <c r="R70" s="187"/>
      <c r="S70" s="187" t="s">
        <v>290</v>
      </c>
      <c r="T70" s="188" t="s">
        <v>291</v>
      </c>
      <c r="U70" s="158">
        <v>0</v>
      </c>
      <c r="V70" s="158">
        <f t="shared" si="27"/>
        <v>0</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60</v>
      </c>
      <c r="B71" s="183" t="s">
        <v>1406</v>
      </c>
      <c r="C71" s="194" t="s">
        <v>1407</v>
      </c>
      <c r="D71" s="184" t="s">
        <v>1009</v>
      </c>
      <c r="E71" s="185">
        <v>1</v>
      </c>
      <c r="F71" s="186"/>
      <c r="G71" s="187">
        <f t="shared" si="21"/>
        <v>0</v>
      </c>
      <c r="H71" s="186"/>
      <c r="I71" s="187">
        <f t="shared" si="22"/>
        <v>0</v>
      </c>
      <c r="J71" s="186"/>
      <c r="K71" s="187">
        <f t="shared" si="23"/>
        <v>0</v>
      </c>
      <c r="L71" s="187">
        <v>21</v>
      </c>
      <c r="M71" s="187">
        <f t="shared" si="24"/>
        <v>0</v>
      </c>
      <c r="N71" s="185">
        <v>0</v>
      </c>
      <c r="O71" s="185">
        <f t="shared" si="25"/>
        <v>0</v>
      </c>
      <c r="P71" s="185">
        <v>0</v>
      </c>
      <c r="Q71" s="185">
        <f t="shared" si="26"/>
        <v>0</v>
      </c>
      <c r="R71" s="187"/>
      <c r="S71" s="187" t="s">
        <v>290</v>
      </c>
      <c r="T71" s="188" t="s">
        <v>291</v>
      </c>
      <c r="U71" s="158">
        <v>0</v>
      </c>
      <c r="V71" s="158">
        <f t="shared" si="27"/>
        <v>0</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61</v>
      </c>
      <c r="B72" s="183" t="s">
        <v>160</v>
      </c>
      <c r="C72" s="194" t="s">
        <v>1408</v>
      </c>
      <c r="D72" s="184" t="s">
        <v>1009</v>
      </c>
      <c r="E72" s="185">
        <v>2</v>
      </c>
      <c r="F72" s="186"/>
      <c r="G72" s="187">
        <f t="shared" si="21"/>
        <v>0</v>
      </c>
      <c r="H72" s="186"/>
      <c r="I72" s="187">
        <f t="shared" si="22"/>
        <v>0</v>
      </c>
      <c r="J72" s="186"/>
      <c r="K72" s="187">
        <f t="shared" si="23"/>
        <v>0</v>
      </c>
      <c r="L72" s="187">
        <v>21</v>
      </c>
      <c r="M72" s="187">
        <f t="shared" si="24"/>
        <v>0</v>
      </c>
      <c r="N72" s="185">
        <v>0</v>
      </c>
      <c r="O72" s="185">
        <f t="shared" si="25"/>
        <v>0</v>
      </c>
      <c r="P72" s="185">
        <v>0</v>
      </c>
      <c r="Q72" s="185">
        <f t="shared" si="26"/>
        <v>0</v>
      </c>
      <c r="R72" s="187"/>
      <c r="S72" s="187" t="s">
        <v>290</v>
      </c>
      <c r="T72" s="188" t="s">
        <v>291</v>
      </c>
      <c r="U72" s="158">
        <v>0</v>
      </c>
      <c r="V72" s="158">
        <f t="shared" si="27"/>
        <v>0</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62</v>
      </c>
      <c r="B73" s="183" t="s">
        <v>162</v>
      </c>
      <c r="C73" s="194" t="s">
        <v>1409</v>
      </c>
      <c r="D73" s="184" t="s">
        <v>1009</v>
      </c>
      <c r="E73" s="185">
        <v>1</v>
      </c>
      <c r="F73" s="186"/>
      <c r="G73" s="187">
        <f t="shared" si="21"/>
        <v>0</v>
      </c>
      <c r="H73" s="186"/>
      <c r="I73" s="187">
        <f t="shared" si="22"/>
        <v>0</v>
      </c>
      <c r="J73" s="186"/>
      <c r="K73" s="187">
        <f t="shared" si="23"/>
        <v>0</v>
      </c>
      <c r="L73" s="187">
        <v>21</v>
      </c>
      <c r="M73" s="187">
        <f t="shared" si="24"/>
        <v>0</v>
      </c>
      <c r="N73" s="185">
        <v>0</v>
      </c>
      <c r="O73" s="185">
        <f t="shared" si="25"/>
        <v>0</v>
      </c>
      <c r="P73" s="185">
        <v>0</v>
      </c>
      <c r="Q73" s="185">
        <f t="shared" si="26"/>
        <v>0</v>
      </c>
      <c r="R73" s="187"/>
      <c r="S73" s="187" t="s">
        <v>290</v>
      </c>
      <c r="T73" s="188" t="s">
        <v>291</v>
      </c>
      <c r="U73" s="158">
        <v>0</v>
      </c>
      <c r="V73" s="158">
        <f t="shared" si="27"/>
        <v>0</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63</v>
      </c>
      <c r="B74" s="183" t="s">
        <v>164</v>
      </c>
      <c r="C74" s="194" t="s">
        <v>1410</v>
      </c>
      <c r="D74" s="184" t="s">
        <v>1009</v>
      </c>
      <c r="E74" s="185">
        <v>1</v>
      </c>
      <c r="F74" s="186"/>
      <c r="G74" s="187">
        <f t="shared" si="21"/>
        <v>0</v>
      </c>
      <c r="H74" s="186"/>
      <c r="I74" s="187">
        <f t="shared" si="22"/>
        <v>0</v>
      </c>
      <c r="J74" s="186"/>
      <c r="K74" s="187">
        <f t="shared" si="23"/>
        <v>0</v>
      </c>
      <c r="L74" s="187">
        <v>21</v>
      </c>
      <c r="M74" s="187">
        <f t="shared" si="24"/>
        <v>0</v>
      </c>
      <c r="N74" s="185">
        <v>0</v>
      </c>
      <c r="O74" s="185">
        <f t="shared" si="25"/>
        <v>0</v>
      </c>
      <c r="P74" s="185">
        <v>0</v>
      </c>
      <c r="Q74" s="185">
        <f t="shared" si="26"/>
        <v>0</v>
      </c>
      <c r="R74" s="187"/>
      <c r="S74" s="187" t="s">
        <v>290</v>
      </c>
      <c r="T74" s="188" t="s">
        <v>291</v>
      </c>
      <c r="U74" s="158">
        <v>0</v>
      </c>
      <c r="V74" s="158">
        <f t="shared" si="27"/>
        <v>0</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64</v>
      </c>
      <c r="B75" s="183" t="s">
        <v>166</v>
      </c>
      <c r="C75" s="194" t="s">
        <v>1411</v>
      </c>
      <c r="D75" s="184" t="s">
        <v>1009</v>
      </c>
      <c r="E75" s="185">
        <v>2</v>
      </c>
      <c r="F75" s="186"/>
      <c r="G75" s="187">
        <f t="shared" si="21"/>
        <v>0</v>
      </c>
      <c r="H75" s="186"/>
      <c r="I75" s="187">
        <f t="shared" si="22"/>
        <v>0</v>
      </c>
      <c r="J75" s="186"/>
      <c r="K75" s="187">
        <f t="shared" si="23"/>
        <v>0</v>
      </c>
      <c r="L75" s="187">
        <v>21</v>
      </c>
      <c r="M75" s="187">
        <f t="shared" si="24"/>
        <v>0</v>
      </c>
      <c r="N75" s="185">
        <v>0</v>
      </c>
      <c r="O75" s="185">
        <f t="shared" si="25"/>
        <v>0</v>
      </c>
      <c r="P75" s="185">
        <v>0</v>
      </c>
      <c r="Q75" s="185">
        <f t="shared" si="26"/>
        <v>0</v>
      </c>
      <c r="R75" s="187"/>
      <c r="S75" s="187" t="s">
        <v>290</v>
      </c>
      <c r="T75" s="188" t="s">
        <v>291</v>
      </c>
      <c r="U75" s="158">
        <v>0</v>
      </c>
      <c r="V75" s="158">
        <f t="shared" si="27"/>
        <v>0</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82">
        <v>65</v>
      </c>
      <c r="B76" s="183" t="s">
        <v>1412</v>
      </c>
      <c r="C76" s="194" t="s">
        <v>1413</v>
      </c>
      <c r="D76" s="184" t="s">
        <v>1009</v>
      </c>
      <c r="E76" s="185">
        <v>2</v>
      </c>
      <c r="F76" s="186"/>
      <c r="G76" s="187">
        <f t="shared" si="21"/>
        <v>0</v>
      </c>
      <c r="H76" s="186"/>
      <c r="I76" s="187">
        <f t="shared" si="22"/>
        <v>0</v>
      </c>
      <c r="J76" s="186"/>
      <c r="K76" s="187">
        <f t="shared" si="23"/>
        <v>0</v>
      </c>
      <c r="L76" s="187">
        <v>21</v>
      </c>
      <c r="M76" s="187">
        <f t="shared" si="24"/>
        <v>0</v>
      </c>
      <c r="N76" s="185">
        <v>0</v>
      </c>
      <c r="O76" s="185">
        <f t="shared" si="25"/>
        <v>0</v>
      </c>
      <c r="P76" s="185">
        <v>0</v>
      </c>
      <c r="Q76" s="185">
        <f t="shared" si="26"/>
        <v>0</v>
      </c>
      <c r="R76" s="187"/>
      <c r="S76" s="187" t="s">
        <v>290</v>
      </c>
      <c r="T76" s="188" t="s">
        <v>291</v>
      </c>
      <c r="U76" s="158">
        <v>0</v>
      </c>
      <c r="V76" s="158">
        <f t="shared" si="27"/>
        <v>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x14ac:dyDescent="0.2">
      <c r="A77" s="165" t="s">
        <v>266</v>
      </c>
      <c r="B77" s="166" t="s">
        <v>225</v>
      </c>
      <c r="C77" s="191" t="s">
        <v>226</v>
      </c>
      <c r="D77" s="167"/>
      <c r="E77" s="168"/>
      <c r="F77" s="169"/>
      <c r="G77" s="169">
        <f>SUMIF(AG78:AG85,"&lt;&gt;NOR",G78:G85)</f>
        <v>0</v>
      </c>
      <c r="H77" s="169"/>
      <c r="I77" s="169">
        <f>SUM(I78:I85)</f>
        <v>0</v>
      </c>
      <c r="J77" s="169"/>
      <c r="K77" s="169">
        <f>SUM(K78:K85)</f>
        <v>0</v>
      </c>
      <c r="L77" s="169"/>
      <c r="M77" s="169">
        <f>SUM(M78:M85)</f>
        <v>0</v>
      </c>
      <c r="N77" s="168"/>
      <c r="O77" s="168">
        <f>SUM(O78:O85)</f>
        <v>0</v>
      </c>
      <c r="P77" s="168"/>
      <c r="Q77" s="168">
        <f>SUM(Q78:Q85)</f>
        <v>0</v>
      </c>
      <c r="R77" s="169"/>
      <c r="S77" s="169"/>
      <c r="T77" s="170"/>
      <c r="U77" s="164"/>
      <c r="V77" s="164">
        <f>SUM(V78:V85)</f>
        <v>0</v>
      </c>
      <c r="W77" s="164"/>
      <c r="X77" s="164"/>
      <c r="Y77" s="164"/>
      <c r="AG77" t="s">
        <v>267</v>
      </c>
    </row>
    <row r="78" spans="1:60" outlineLevel="1" x14ac:dyDescent="0.2">
      <c r="A78" s="182">
        <v>66</v>
      </c>
      <c r="B78" s="183" t="s">
        <v>1414</v>
      </c>
      <c r="C78" s="194" t="s">
        <v>1415</v>
      </c>
      <c r="D78" s="184" t="s">
        <v>1009</v>
      </c>
      <c r="E78" s="185">
        <v>25</v>
      </c>
      <c r="F78" s="186"/>
      <c r="G78" s="187">
        <f t="shared" ref="G78:G85" si="28">ROUND(E78*F78,2)</f>
        <v>0</v>
      </c>
      <c r="H78" s="186"/>
      <c r="I78" s="187">
        <f t="shared" ref="I78:I85" si="29">ROUND(E78*H78,2)</f>
        <v>0</v>
      </c>
      <c r="J78" s="186"/>
      <c r="K78" s="187">
        <f t="shared" ref="K78:K85" si="30">ROUND(E78*J78,2)</f>
        <v>0</v>
      </c>
      <c r="L78" s="187">
        <v>21</v>
      </c>
      <c r="M78" s="187">
        <f t="shared" ref="M78:M85" si="31">G78*(1+L78/100)</f>
        <v>0</v>
      </c>
      <c r="N78" s="185">
        <v>0</v>
      </c>
      <c r="O78" s="185">
        <f t="shared" ref="O78:O85" si="32">ROUND(E78*N78,2)</f>
        <v>0</v>
      </c>
      <c r="P78" s="185">
        <v>0</v>
      </c>
      <c r="Q78" s="185">
        <f t="shared" ref="Q78:Q85" si="33">ROUND(E78*P78,2)</f>
        <v>0</v>
      </c>
      <c r="R78" s="187"/>
      <c r="S78" s="187" t="s">
        <v>290</v>
      </c>
      <c r="T78" s="188" t="s">
        <v>291</v>
      </c>
      <c r="U78" s="158">
        <v>0</v>
      </c>
      <c r="V78" s="158">
        <f t="shared" ref="V78:V85" si="34">ROUND(E78*U78,2)</f>
        <v>0</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82">
        <v>67</v>
      </c>
      <c r="B79" s="183" t="s">
        <v>1416</v>
      </c>
      <c r="C79" s="194" t="s">
        <v>1417</v>
      </c>
      <c r="D79" s="184" t="s">
        <v>1009</v>
      </c>
      <c r="E79" s="185">
        <v>7</v>
      </c>
      <c r="F79" s="186"/>
      <c r="G79" s="187">
        <f t="shared" si="28"/>
        <v>0</v>
      </c>
      <c r="H79" s="186"/>
      <c r="I79" s="187">
        <f t="shared" si="29"/>
        <v>0</v>
      </c>
      <c r="J79" s="186"/>
      <c r="K79" s="187">
        <f t="shared" si="30"/>
        <v>0</v>
      </c>
      <c r="L79" s="187">
        <v>21</v>
      </c>
      <c r="M79" s="187">
        <f t="shared" si="31"/>
        <v>0</v>
      </c>
      <c r="N79" s="185">
        <v>0</v>
      </c>
      <c r="O79" s="185">
        <f t="shared" si="32"/>
        <v>0</v>
      </c>
      <c r="P79" s="185">
        <v>0</v>
      </c>
      <c r="Q79" s="185">
        <f t="shared" si="33"/>
        <v>0</v>
      </c>
      <c r="R79" s="187"/>
      <c r="S79" s="187" t="s">
        <v>290</v>
      </c>
      <c r="T79" s="188" t="s">
        <v>291</v>
      </c>
      <c r="U79" s="158">
        <v>0</v>
      </c>
      <c r="V79" s="158">
        <f t="shared" si="34"/>
        <v>0</v>
      </c>
      <c r="W79" s="158"/>
      <c r="X79" s="158" t="s">
        <v>273</v>
      </c>
      <c r="Y79" s="158" t="s">
        <v>274</v>
      </c>
      <c r="Z79" s="147"/>
      <c r="AA79" s="147"/>
      <c r="AB79" s="147"/>
      <c r="AC79" s="147"/>
      <c r="AD79" s="147"/>
      <c r="AE79" s="147"/>
      <c r="AF79" s="147"/>
      <c r="AG79" s="147" t="s">
        <v>983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68</v>
      </c>
      <c r="B80" s="183" t="s">
        <v>1418</v>
      </c>
      <c r="C80" s="194" t="s">
        <v>1419</v>
      </c>
      <c r="D80" s="184" t="s">
        <v>1009</v>
      </c>
      <c r="E80" s="185">
        <v>14</v>
      </c>
      <c r="F80" s="186"/>
      <c r="G80" s="187">
        <f t="shared" si="28"/>
        <v>0</v>
      </c>
      <c r="H80" s="186"/>
      <c r="I80" s="187">
        <f t="shared" si="29"/>
        <v>0</v>
      </c>
      <c r="J80" s="186"/>
      <c r="K80" s="187">
        <f t="shared" si="30"/>
        <v>0</v>
      </c>
      <c r="L80" s="187">
        <v>21</v>
      </c>
      <c r="M80" s="187">
        <f t="shared" si="31"/>
        <v>0</v>
      </c>
      <c r="N80" s="185">
        <v>0</v>
      </c>
      <c r="O80" s="185">
        <f t="shared" si="32"/>
        <v>0</v>
      </c>
      <c r="P80" s="185">
        <v>0</v>
      </c>
      <c r="Q80" s="185">
        <f t="shared" si="33"/>
        <v>0</v>
      </c>
      <c r="R80" s="187"/>
      <c r="S80" s="187" t="s">
        <v>290</v>
      </c>
      <c r="T80" s="188" t="s">
        <v>291</v>
      </c>
      <c r="U80" s="158">
        <v>0</v>
      </c>
      <c r="V80" s="158">
        <f t="shared" si="34"/>
        <v>0</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69</v>
      </c>
      <c r="B81" s="183" t="s">
        <v>1420</v>
      </c>
      <c r="C81" s="194" t="s">
        <v>1421</v>
      </c>
      <c r="D81" s="184" t="s">
        <v>1009</v>
      </c>
      <c r="E81" s="185">
        <v>8</v>
      </c>
      <c r="F81" s="186"/>
      <c r="G81" s="187">
        <f t="shared" si="28"/>
        <v>0</v>
      </c>
      <c r="H81" s="186"/>
      <c r="I81" s="187">
        <f t="shared" si="29"/>
        <v>0</v>
      </c>
      <c r="J81" s="186"/>
      <c r="K81" s="187">
        <f t="shared" si="30"/>
        <v>0</v>
      </c>
      <c r="L81" s="187">
        <v>21</v>
      </c>
      <c r="M81" s="187">
        <f t="shared" si="31"/>
        <v>0</v>
      </c>
      <c r="N81" s="185">
        <v>0</v>
      </c>
      <c r="O81" s="185">
        <f t="shared" si="32"/>
        <v>0</v>
      </c>
      <c r="P81" s="185">
        <v>0</v>
      </c>
      <c r="Q81" s="185">
        <f t="shared" si="33"/>
        <v>0</v>
      </c>
      <c r="R81" s="187"/>
      <c r="S81" s="187" t="s">
        <v>290</v>
      </c>
      <c r="T81" s="188" t="s">
        <v>291</v>
      </c>
      <c r="U81" s="158">
        <v>0</v>
      </c>
      <c r="V81" s="158">
        <f t="shared" si="34"/>
        <v>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82">
        <v>70</v>
      </c>
      <c r="B82" s="183" t="s">
        <v>1422</v>
      </c>
      <c r="C82" s="194" t="s">
        <v>1423</v>
      </c>
      <c r="D82" s="184" t="s">
        <v>1009</v>
      </c>
      <c r="E82" s="185">
        <v>9</v>
      </c>
      <c r="F82" s="186"/>
      <c r="G82" s="187">
        <f t="shared" si="28"/>
        <v>0</v>
      </c>
      <c r="H82" s="186"/>
      <c r="I82" s="187">
        <f t="shared" si="29"/>
        <v>0</v>
      </c>
      <c r="J82" s="186"/>
      <c r="K82" s="187">
        <f t="shared" si="30"/>
        <v>0</v>
      </c>
      <c r="L82" s="187">
        <v>21</v>
      </c>
      <c r="M82" s="187">
        <f t="shared" si="31"/>
        <v>0</v>
      </c>
      <c r="N82" s="185">
        <v>0</v>
      </c>
      <c r="O82" s="185">
        <f t="shared" si="32"/>
        <v>0</v>
      </c>
      <c r="P82" s="185">
        <v>0</v>
      </c>
      <c r="Q82" s="185">
        <f t="shared" si="33"/>
        <v>0</v>
      </c>
      <c r="R82" s="187"/>
      <c r="S82" s="187" t="s">
        <v>290</v>
      </c>
      <c r="T82" s="188" t="s">
        <v>291</v>
      </c>
      <c r="U82" s="158">
        <v>0</v>
      </c>
      <c r="V82" s="158">
        <f t="shared" si="34"/>
        <v>0</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82">
        <v>71</v>
      </c>
      <c r="B83" s="183" t="s">
        <v>1424</v>
      </c>
      <c r="C83" s="194" t="s">
        <v>1425</v>
      </c>
      <c r="D83" s="184" t="s">
        <v>1009</v>
      </c>
      <c r="E83" s="185">
        <v>2</v>
      </c>
      <c r="F83" s="186"/>
      <c r="G83" s="187">
        <f t="shared" si="28"/>
        <v>0</v>
      </c>
      <c r="H83" s="186"/>
      <c r="I83" s="187">
        <f t="shared" si="29"/>
        <v>0</v>
      </c>
      <c r="J83" s="186"/>
      <c r="K83" s="187">
        <f t="shared" si="30"/>
        <v>0</v>
      </c>
      <c r="L83" s="187">
        <v>21</v>
      </c>
      <c r="M83" s="187">
        <f t="shared" si="31"/>
        <v>0</v>
      </c>
      <c r="N83" s="185">
        <v>0</v>
      </c>
      <c r="O83" s="185">
        <f t="shared" si="32"/>
        <v>0</v>
      </c>
      <c r="P83" s="185">
        <v>0</v>
      </c>
      <c r="Q83" s="185">
        <f t="shared" si="33"/>
        <v>0</v>
      </c>
      <c r="R83" s="187"/>
      <c r="S83" s="187" t="s">
        <v>290</v>
      </c>
      <c r="T83" s="188" t="s">
        <v>291</v>
      </c>
      <c r="U83" s="158">
        <v>0</v>
      </c>
      <c r="V83" s="158">
        <f t="shared" si="34"/>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82">
        <v>72</v>
      </c>
      <c r="B84" s="183" t="s">
        <v>1426</v>
      </c>
      <c r="C84" s="194" t="s">
        <v>1427</v>
      </c>
      <c r="D84" s="184" t="s">
        <v>1009</v>
      </c>
      <c r="E84" s="185">
        <v>7</v>
      </c>
      <c r="F84" s="186"/>
      <c r="G84" s="187">
        <f t="shared" si="28"/>
        <v>0</v>
      </c>
      <c r="H84" s="186"/>
      <c r="I84" s="187">
        <f t="shared" si="29"/>
        <v>0</v>
      </c>
      <c r="J84" s="186"/>
      <c r="K84" s="187">
        <f t="shared" si="30"/>
        <v>0</v>
      </c>
      <c r="L84" s="187">
        <v>21</v>
      </c>
      <c r="M84" s="187">
        <f t="shared" si="31"/>
        <v>0</v>
      </c>
      <c r="N84" s="185">
        <v>0</v>
      </c>
      <c r="O84" s="185">
        <f t="shared" si="32"/>
        <v>0</v>
      </c>
      <c r="P84" s="185">
        <v>0</v>
      </c>
      <c r="Q84" s="185">
        <f t="shared" si="33"/>
        <v>0</v>
      </c>
      <c r="R84" s="187"/>
      <c r="S84" s="187" t="s">
        <v>290</v>
      </c>
      <c r="T84" s="188" t="s">
        <v>291</v>
      </c>
      <c r="U84" s="158">
        <v>0</v>
      </c>
      <c r="V84" s="158">
        <f t="shared" si="34"/>
        <v>0</v>
      </c>
      <c r="W84" s="158"/>
      <c r="X84" s="158" t="s">
        <v>284</v>
      </c>
      <c r="Y84" s="158" t="s">
        <v>274</v>
      </c>
      <c r="Z84" s="147"/>
      <c r="AA84" s="147"/>
      <c r="AB84" s="147"/>
      <c r="AC84" s="147"/>
      <c r="AD84" s="147"/>
      <c r="AE84" s="147"/>
      <c r="AF84" s="147"/>
      <c r="AG84" s="147" t="s">
        <v>1128</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1" x14ac:dyDescent="0.2">
      <c r="A85" s="182">
        <v>73</v>
      </c>
      <c r="B85" s="183" t="s">
        <v>1428</v>
      </c>
      <c r="C85" s="194" t="s">
        <v>1429</v>
      </c>
      <c r="D85" s="184" t="s">
        <v>1009</v>
      </c>
      <c r="E85" s="185">
        <v>58</v>
      </c>
      <c r="F85" s="186"/>
      <c r="G85" s="187">
        <f t="shared" si="28"/>
        <v>0</v>
      </c>
      <c r="H85" s="186"/>
      <c r="I85" s="187">
        <f t="shared" si="29"/>
        <v>0</v>
      </c>
      <c r="J85" s="186"/>
      <c r="K85" s="187">
        <f t="shared" si="30"/>
        <v>0</v>
      </c>
      <c r="L85" s="187">
        <v>21</v>
      </c>
      <c r="M85" s="187">
        <f t="shared" si="31"/>
        <v>0</v>
      </c>
      <c r="N85" s="185">
        <v>0</v>
      </c>
      <c r="O85" s="185">
        <f t="shared" si="32"/>
        <v>0</v>
      </c>
      <c r="P85" s="185">
        <v>0</v>
      </c>
      <c r="Q85" s="185">
        <f t="shared" si="33"/>
        <v>0</v>
      </c>
      <c r="R85" s="187"/>
      <c r="S85" s="187" t="s">
        <v>290</v>
      </c>
      <c r="T85" s="188" t="s">
        <v>291</v>
      </c>
      <c r="U85" s="158">
        <v>0</v>
      </c>
      <c r="V85" s="158">
        <f t="shared" si="34"/>
        <v>0</v>
      </c>
      <c r="W85" s="158"/>
      <c r="X85" s="158" t="s">
        <v>284</v>
      </c>
      <c r="Y85" s="158" t="s">
        <v>274</v>
      </c>
      <c r="Z85" s="147"/>
      <c r="AA85" s="147"/>
      <c r="AB85" s="147"/>
      <c r="AC85" s="147"/>
      <c r="AD85" s="147"/>
      <c r="AE85" s="147"/>
      <c r="AF85" s="147"/>
      <c r="AG85" s="147" t="s">
        <v>1128</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x14ac:dyDescent="0.2">
      <c r="A86" s="165" t="s">
        <v>266</v>
      </c>
      <c r="B86" s="166" t="s">
        <v>227</v>
      </c>
      <c r="C86" s="191" t="s">
        <v>228</v>
      </c>
      <c r="D86" s="167"/>
      <c r="E86" s="168"/>
      <c r="F86" s="169"/>
      <c r="G86" s="169">
        <f>SUMIF(AG87:AG100,"&lt;&gt;NOR",G87:G100)</f>
        <v>0</v>
      </c>
      <c r="H86" s="169"/>
      <c r="I86" s="169">
        <f>SUM(I87:I100)</f>
        <v>0</v>
      </c>
      <c r="J86" s="169"/>
      <c r="K86" s="169">
        <f>SUM(K87:K100)</f>
        <v>0</v>
      </c>
      <c r="L86" s="169"/>
      <c r="M86" s="169">
        <f>SUM(M87:M100)</f>
        <v>0</v>
      </c>
      <c r="N86" s="168"/>
      <c r="O86" s="168">
        <f>SUM(O87:O100)</f>
        <v>0</v>
      </c>
      <c r="P86" s="168"/>
      <c r="Q86" s="168">
        <f>SUM(Q87:Q100)</f>
        <v>0</v>
      </c>
      <c r="R86" s="169"/>
      <c r="S86" s="169"/>
      <c r="T86" s="170"/>
      <c r="U86" s="164"/>
      <c r="V86" s="164">
        <f>SUM(V87:V100)</f>
        <v>0</v>
      </c>
      <c r="W86" s="164"/>
      <c r="X86" s="164"/>
      <c r="Y86" s="164"/>
      <c r="AG86" t="s">
        <v>267</v>
      </c>
    </row>
    <row r="87" spans="1:60" outlineLevel="1" x14ac:dyDescent="0.2">
      <c r="A87" s="182">
        <v>74</v>
      </c>
      <c r="B87" s="183" t="s">
        <v>1430</v>
      </c>
      <c r="C87" s="194" t="s">
        <v>1431</v>
      </c>
      <c r="D87" s="184" t="s">
        <v>1009</v>
      </c>
      <c r="E87" s="185">
        <v>60</v>
      </c>
      <c r="F87" s="186"/>
      <c r="G87" s="187">
        <f t="shared" ref="G87:G100" si="35">ROUND(E87*F87,2)</f>
        <v>0</v>
      </c>
      <c r="H87" s="186"/>
      <c r="I87" s="187">
        <f t="shared" ref="I87:I100" si="36">ROUND(E87*H87,2)</f>
        <v>0</v>
      </c>
      <c r="J87" s="186"/>
      <c r="K87" s="187">
        <f t="shared" ref="K87:K100" si="37">ROUND(E87*J87,2)</f>
        <v>0</v>
      </c>
      <c r="L87" s="187">
        <v>21</v>
      </c>
      <c r="M87" s="187">
        <f t="shared" ref="M87:M100" si="38">G87*(1+L87/100)</f>
        <v>0</v>
      </c>
      <c r="N87" s="185">
        <v>0</v>
      </c>
      <c r="O87" s="185">
        <f t="shared" ref="O87:O100" si="39">ROUND(E87*N87,2)</f>
        <v>0</v>
      </c>
      <c r="P87" s="185">
        <v>0</v>
      </c>
      <c r="Q87" s="185">
        <f t="shared" ref="Q87:Q100" si="40">ROUND(E87*P87,2)</f>
        <v>0</v>
      </c>
      <c r="R87" s="187"/>
      <c r="S87" s="187" t="s">
        <v>290</v>
      </c>
      <c r="T87" s="188" t="s">
        <v>291</v>
      </c>
      <c r="U87" s="158">
        <v>0</v>
      </c>
      <c r="V87" s="158">
        <f t="shared" ref="V87:V100" si="41">ROUND(E87*U87,2)</f>
        <v>0</v>
      </c>
      <c r="W87" s="158"/>
      <c r="X87" s="158" t="s">
        <v>273</v>
      </c>
      <c r="Y87" s="158" t="s">
        <v>274</v>
      </c>
      <c r="Z87" s="147"/>
      <c r="AA87" s="147"/>
      <c r="AB87" s="147"/>
      <c r="AC87" s="147"/>
      <c r="AD87" s="147"/>
      <c r="AE87" s="147"/>
      <c r="AF87" s="147"/>
      <c r="AG87" s="147" t="s">
        <v>983</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82">
        <v>75</v>
      </c>
      <c r="B88" s="183" t="s">
        <v>1432</v>
      </c>
      <c r="C88" s="194" t="s">
        <v>1433</v>
      </c>
      <c r="D88" s="184" t="s">
        <v>1009</v>
      </c>
      <c r="E88" s="185">
        <v>8</v>
      </c>
      <c r="F88" s="186"/>
      <c r="G88" s="187">
        <f t="shared" si="35"/>
        <v>0</v>
      </c>
      <c r="H88" s="186"/>
      <c r="I88" s="187">
        <f t="shared" si="36"/>
        <v>0</v>
      </c>
      <c r="J88" s="186"/>
      <c r="K88" s="187">
        <f t="shared" si="37"/>
        <v>0</v>
      </c>
      <c r="L88" s="187">
        <v>21</v>
      </c>
      <c r="M88" s="187">
        <f t="shared" si="38"/>
        <v>0</v>
      </c>
      <c r="N88" s="185">
        <v>0</v>
      </c>
      <c r="O88" s="185">
        <f t="shared" si="39"/>
        <v>0</v>
      </c>
      <c r="P88" s="185">
        <v>0</v>
      </c>
      <c r="Q88" s="185">
        <f t="shared" si="40"/>
        <v>0</v>
      </c>
      <c r="R88" s="187"/>
      <c r="S88" s="187" t="s">
        <v>290</v>
      </c>
      <c r="T88" s="188" t="s">
        <v>291</v>
      </c>
      <c r="U88" s="158">
        <v>0</v>
      </c>
      <c r="V88" s="158">
        <f t="shared" si="41"/>
        <v>0</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76</v>
      </c>
      <c r="B89" s="183" t="s">
        <v>1434</v>
      </c>
      <c r="C89" s="194" t="s">
        <v>1435</v>
      </c>
      <c r="D89" s="184" t="s">
        <v>1009</v>
      </c>
      <c r="E89" s="185">
        <v>4</v>
      </c>
      <c r="F89" s="186"/>
      <c r="G89" s="187">
        <f t="shared" si="35"/>
        <v>0</v>
      </c>
      <c r="H89" s="186"/>
      <c r="I89" s="187">
        <f t="shared" si="36"/>
        <v>0</v>
      </c>
      <c r="J89" s="186"/>
      <c r="K89" s="187">
        <f t="shared" si="37"/>
        <v>0</v>
      </c>
      <c r="L89" s="187">
        <v>21</v>
      </c>
      <c r="M89" s="187">
        <f t="shared" si="38"/>
        <v>0</v>
      </c>
      <c r="N89" s="185">
        <v>0</v>
      </c>
      <c r="O89" s="185">
        <f t="shared" si="39"/>
        <v>0</v>
      </c>
      <c r="P89" s="185">
        <v>0</v>
      </c>
      <c r="Q89" s="185">
        <f t="shared" si="40"/>
        <v>0</v>
      </c>
      <c r="R89" s="187"/>
      <c r="S89" s="187" t="s">
        <v>290</v>
      </c>
      <c r="T89" s="188" t="s">
        <v>291</v>
      </c>
      <c r="U89" s="158">
        <v>0</v>
      </c>
      <c r="V89" s="158">
        <f t="shared" si="41"/>
        <v>0</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77</v>
      </c>
      <c r="B90" s="183" t="s">
        <v>1436</v>
      </c>
      <c r="C90" s="194" t="s">
        <v>1437</v>
      </c>
      <c r="D90" s="184" t="s">
        <v>1009</v>
      </c>
      <c r="E90" s="185">
        <v>12</v>
      </c>
      <c r="F90" s="186"/>
      <c r="G90" s="187">
        <f t="shared" si="35"/>
        <v>0</v>
      </c>
      <c r="H90" s="186"/>
      <c r="I90" s="187">
        <f t="shared" si="36"/>
        <v>0</v>
      </c>
      <c r="J90" s="186"/>
      <c r="K90" s="187">
        <f t="shared" si="37"/>
        <v>0</v>
      </c>
      <c r="L90" s="187">
        <v>21</v>
      </c>
      <c r="M90" s="187">
        <f t="shared" si="38"/>
        <v>0</v>
      </c>
      <c r="N90" s="185">
        <v>0</v>
      </c>
      <c r="O90" s="185">
        <f t="shared" si="39"/>
        <v>0</v>
      </c>
      <c r="P90" s="185">
        <v>0</v>
      </c>
      <c r="Q90" s="185">
        <f t="shared" si="40"/>
        <v>0</v>
      </c>
      <c r="R90" s="187"/>
      <c r="S90" s="187" t="s">
        <v>290</v>
      </c>
      <c r="T90" s="188" t="s">
        <v>291</v>
      </c>
      <c r="U90" s="158">
        <v>0</v>
      </c>
      <c r="V90" s="158">
        <f t="shared" si="41"/>
        <v>0</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82">
        <v>78</v>
      </c>
      <c r="B91" s="183" t="s">
        <v>1438</v>
      </c>
      <c r="C91" s="194" t="s">
        <v>1439</v>
      </c>
      <c r="D91" s="184" t="s">
        <v>1009</v>
      </c>
      <c r="E91" s="185">
        <v>10</v>
      </c>
      <c r="F91" s="186"/>
      <c r="G91" s="187">
        <f t="shared" si="35"/>
        <v>0</v>
      </c>
      <c r="H91" s="186"/>
      <c r="I91" s="187">
        <f t="shared" si="36"/>
        <v>0</v>
      </c>
      <c r="J91" s="186"/>
      <c r="K91" s="187">
        <f t="shared" si="37"/>
        <v>0</v>
      </c>
      <c r="L91" s="187">
        <v>21</v>
      </c>
      <c r="M91" s="187">
        <f t="shared" si="38"/>
        <v>0</v>
      </c>
      <c r="N91" s="185">
        <v>0</v>
      </c>
      <c r="O91" s="185">
        <f t="shared" si="39"/>
        <v>0</v>
      </c>
      <c r="P91" s="185">
        <v>0</v>
      </c>
      <c r="Q91" s="185">
        <f t="shared" si="40"/>
        <v>0</v>
      </c>
      <c r="R91" s="187"/>
      <c r="S91" s="187" t="s">
        <v>290</v>
      </c>
      <c r="T91" s="188" t="s">
        <v>291</v>
      </c>
      <c r="U91" s="158">
        <v>0</v>
      </c>
      <c r="V91" s="158">
        <f t="shared" si="41"/>
        <v>0</v>
      </c>
      <c r="W91" s="158"/>
      <c r="X91" s="158" t="s">
        <v>273</v>
      </c>
      <c r="Y91" s="158" t="s">
        <v>274</v>
      </c>
      <c r="Z91" s="147"/>
      <c r="AA91" s="147"/>
      <c r="AB91" s="147"/>
      <c r="AC91" s="147"/>
      <c r="AD91" s="147"/>
      <c r="AE91" s="147"/>
      <c r="AF91" s="147"/>
      <c r="AG91" s="147" t="s">
        <v>983</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1" x14ac:dyDescent="0.2">
      <c r="A92" s="182">
        <v>79</v>
      </c>
      <c r="B92" s="183" t="s">
        <v>1440</v>
      </c>
      <c r="C92" s="194" t="s">
        <v>1441</v>
      </c>
      <c r="D92" s="184" t="s">
        <v>1009</v>
      </c>
      <c r="E92" s="185">
        <v>68</v>
      </c>
      <c r="F92" s="186"/>
      <c r="G92" s="187">
        <f t="shared" si="35"/>
        <v>0</v>
      </c>
      <c r="H92" s="186"/>
      <c r="I92" s="187">
        <f t="shared" si="36"/>
        <v>0</v>
      </c>
      <c r="J92" s="186"/>
      <c r="K92" s="187">
        <f t="shared" si="37"/>
        <v>0</v>
      </c>
      <c r="L92" s="187">
        <v>21</v>
      </c>
      <c r="M92" s="187">
        <f t="shared" si="38"/>
        <v>0</v>
      </c>
      <c r="N92" s="185">
        <v>0</v>
      </c>
      <c r="O92" s="185">
        <f t="shared" si="39"/>
        <v>0</v>
      </c>
      <c r="P92" s="185">
        <v>0</v>
      </c>
      <c r="Q92" s="185">
        <f t="shared" si="40"/>
        <v>0</v>
      </c>
      <c r="R92" s="187"/>
      <c r="S92" s="187" t="s">
        <v>290</v>
      </c>
      <c r="T92" s="188" t="s">
        <v>291</v>
      </c>
      <c r="U92" s="158">
        <v>0</v>
      </c>
      <c r="V92" s="158">
        <f t="shared" si="41"/>
        <v>0</v>
      </c>
      <c r="W92" s="158"/>
      <c r="X92" s="158" t="s">
        <v>273</v>
      </c>
      <c r="Y92" s="158" t="s">
        <v>274</v>
      </c>
      <c r="Z92" s="147"/>
      <c r="AA92" s="147"/>
      <c r="AB92" s="147"/>
      <c r="AC92" s="147"/>
      <c r="AD92" s="147"/>
      <c r="AE92" s="147"/>
      <c r="AF92" s="147"/>
      <c r="AG92" s="147" t="s">
        <v>983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1" x14ac:dyDescent="0.2">
      <c r="A93" s="182">
        <v>80</v>
      </c>
      <c r="B93" s="183" t="s">
        <v>1442</v>
      </c>
      <c r="C93" s="194" t="s">
        <v>1443</v>
      </c>
      <c r="D93" s="184" t="s">
        <v>395</v>
      </c>
      <c r="E93" s="185">
        <v>75</v>
      </c>
      <c r="F93" s="186"/>
      <c r="G93" s="187">
        <f t="shared" si="35"/>
        <v>0</v>
      </c>
      <c r="H93" s="186"/>
      <c r="I93" s="187">
        <f t="shared" si="36"/>
        <v>0</v>
      </c>
      <c r="J93" s="186"/>
      <c r="K93" s="187">
        <f t="shared" si="37"/>
        <v>0</v>
      </c>
      <c r="L93" s="187">
        <v>21</v>
      </c>
      <c r="M93" s="187">
        <f t="shared" si="38"/>
        <v>0</v>
      </c>
      <c r="N93" s="185">
        <v>0</v>
      </c>
      <c r="O93" s="185">
        <f t="shared" si="39"/>
        <v>0</v>
      </c>
      <c r="P93" s="185">
        <v>0</v>
      </c>
      <c r="Q93" s="185">
        <f t="shared" si="40"/>
        <v>0</v>
      </c>
      <c r="R93" s="187"/>
      <c r="S93" s="187" t="s">
        <v>290</v>
      </c>
      <c r="T93" s="188" t="s">
        <v>291</v>
      </c>
      <c r="U93" s="158">
        <v>0</v>
      </c>
      <c r="V93" s="158">
        <f t="shared" si="41"/>
        <v>0</v>
      </c>
      <c r="W93" s="158"/>
      <c r="X93" s="158" t="s">
        <v>273</v>
      </c>
      <c r="Y93" s="158" t="s">
        <v>274</v>
      </c>
      <c r="Z93" s="147"/>
      <c r="AA93" s="147"/>
      <c r="AB93" s="147"/>
      <c r="AC93" s="147"/>
      <c r="AD93" s="147"/>
      <c r="AE93" s="147"/>
      <c r="AF93" s="147"/>
      <c r="AG93" s="147" t="s">
        <v>983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82">
        <v>81</v>
      </c>
      <c r="B94" s="183" t="s">
        <v>1444</v>
      </c>
      <c r="C94" s="194" t="s">
        <v>1445</v>
      </c>
      <c r="D94" s="184" t="s">
        <v>395</v>
      </c>
      <c r="E94" s="185">
        <v>125</v>
      </c>
      <c r="F94" s="186"/>
      <c r="G94" s="187">
        <f t="shared" si="35"/>
        <v>0</v>
      </c>
      <c r="H94" s="186"/>
      <c r="I94" s="187">
        <f t="shared" si="36"/>
        <v>0</v>
      </c>
      <c r="J94" s="186"/>
      <c r="K94" s="187">
        <f t="shared" si="37"/>
        <v>0</v>
      </c>
      <c r="L94" s="187">
        <v>21</v>
      </c>
      <c r="M94" s="187">
        <f t="shared" si="38"/>
        <v>0</v>
      </c>
      <c r="N94" s="185">
        <v>0</v>
      </c>
      <c r="O94" s="185">
        <f t="shared" si="39"/>
        <v>0</v>
      </c>
      <c r="P94" s="185">
        <v>0</v>
      </c>
      <c r="Q94" s="185">
        <f t="shared" si="40"/>
        <v>0</v>
      </c>
      <c r="R94" s="187"/>
      <c r="S94" s="187" t="s">
        <v>290</v>
      </c>
      <c r="T94" s="188" t="s">
        <v>291</v>
      </c>
      <c r="U94" s="158">
        <v>0</v>
      </c>
      <c r="V94" s="158">
        <f t="shared" si="41"/>
        <v>0</v>
      </c>
      <c r="W94" s="158"/>
      <c r="X94" s="158" t="s">
        <v>273</v>
      </c>
      <c r="Y94" s="158" t="s">
        <v>274</v>
      </c>
      <c r="Z94" s="147"/>
      <c r="AA94" s="147"/>
      <c r="AB94" s="147"/>
      <c r="AC94" s="147"/>
      <c r="AD94" s="147"/>
      <c r="AE94" s="147"/>
      <c r="AF94" s="147"/>
      <c r="AG94" s="147" t="s">
        <v>983</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1" x14ac:dyDescent="0.2">
      <c r="A95" s="182">
        <v>82</v>
      </c>
      <c r="B95" s="183" t="s">
        <v>1446</v>
      </c>
      <c r="C95" s="194" t="s">
        <v>1447</v>
      </c>
      <c r="D95" s="184" t="s">
        <v>395</v>
      </c>
      <c r="E95" s="185">
        <v>70</v>
      </c>
      <c r="F95" s="186"/>
      <c r="G95" s="187">
        <f t="shared" si="35"/>
        <v>0</v>
      </c>
      <c r="H95" s="186"/>
      <c r="I95" s="187">
        <f t="shared" si="36"/>
        <v>0</v>
      </c>
      <c r="J95" s="186"/>
      <c r="K95" s="187">
        <f t="shared" si="37"/>
        <v>0</v>
      </c>
      <c r="L95" s="187">
        <v>21</v>
      </c>
      <c r="M95" s="187">
        <f t="shared" si="38"/>
        <v>0</v>
      </c>
      <c r="N95" s="185">
        <v>0</v>
      </c>
      <c r="O95" s="185">
        <f t="shared" si="39"/>
        <v>0</v>
      </c>
      <c r="P95" s="185">
        <v>0</v>
      </c>
      <c r="Q95" s="185">
        <f t="shared" si="40"/>
        <v>0</v>
      </c>
      <c r="R95" s="187"/>
      <c r="S95" s="187" t="s">
        <v>290</v>
      </c>
      <c r="T95" s="188" t="s">
        <v>291</v>
      </c>
      <c r="U95" s="158">
        <v>0</v>
      </c>
      <c r="V95" s="158">
        <f t="shared" si="41"/>
        <v>0</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83</v>
      </c>
      <c r="B96" s="183" t="s">
        <v>1448</v>
      </c>
      <c r="C96" s="194" t="s">
        <v>1449</v>
      </c>
      <c r="D96" s="184" t="s">
        <v>1009</v>
      </c>
      <c r="E96" s="185">
        <v>30</v>
      </c>
      <c r="F96" s="186"/>
      <c r="G96" s="187">
        <f t="shared" si="35"/>
        <v>0</v>
      </c>
      <c r="H96" s="186"/>
      <c r="I96" s="187">
        <f t="shared" si="36"/>
        <v>0</v>
      </c>
      <c r="J96" s="186"/>
      <c r="K96" s="187">
        <f t="shared" si="37"/>
        <v>0</v>
      </c>
      <c r="L96" s="187">
        <v>21</v>
      </c>
      <c r="M96" s="187">
        <f t="shared" si="38"/>
        <v>0</v>
      </c>
      <c r="N96" s="185">
        <v>0</v>
      </c>
      <c r="O96" s="185">
        <f t="shared" si="39"/>
        <v>0</v>
      </c>
      <c r="P96" s="185">
        <v>0</v>
      </c>
      <c r="Q96" s="185">
        <f t="shared" si="40"/>
        <v>0</v>
      </c>
      <c r="R96" s="187"/>
      <c r="S96" s="187" t="s">
        <v>290</v>
      </c>
      <c r="T96" s="188" t="s">
        <v>291</v>
      </c>
      <c r="U96" s="158">
        <v>0</v>
      </c>
      <c r="V96" s="158">
        <f t="shared" si="41"/>
        <v>0</v>
      </c>
      <c r="W96" s="158"/>
      <c r="X96" s="158" t="s">
        <v>273</v>
      </c>
      <c r="Y96" s="158" t="s">
        <v>274</v>
      </c>
      <c r="Z96" s="147"/>
      <c r="AA96" s="147"/>
      <c r="AB96" s="147"/>
      <c r="AC96" s="147"/>
      <c r="AD96" s="147"/>
      <c r="AE96" s="147"/>
      <c r="AF96" s="147"/>
      <c r="AG96" s="147" t="s">
        <v>983</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82">
        <v>84</v>
      </c>
      <c r="B97" s="183" t="s">
        <v>1450</v>
      </c>
      <c r="C97" s="194" t="s">
        <v>1451</v>
      </c>
      <c r="D97" s="184" t="s">
        <v>1009</v>
      </c>
      <c r="E97" s="185">
        <v>4</v>
      </c>
      <c r="F97" s="186"/>
      <c r="G97" s="187">
        <f t="shared" si="35"/>
        <v>0</v>
      </c>
      <c r="H97" s="186"/>
      <c r="I97" s="187">
        <f t="shared" si="36"/>
        <v>0</v>
      </c>
      <c r="J97" s="186"/>
      <c r="K97" s="187">
        <f t="shared" si="37"/>
        <v>0</v>
      </c>
      <c r="L97" s="187">
        <v>21</v>
      </c>
      <c r="M97" s="187">
        <f t="shared" si="38"/>
        <v>0</v>
      </c>
      <c r="N97" s="185">
        <v>0</v>
      </c>
      <c r="O97" s="185">
        <f t="shared" si="39"/>
        <v>0</v>
      </c>
      <c r="P97" s="185">
        <v>0</v>
      </c>
      <c r="Q97" s="185">
        <f t="shared" si="40"/>
        <v>0</v>
      </c>
      <c r="R97" s="187"/>
      <c r="S97" s="187" t="s">
        <v>290</v>
      </c>
      <c r="T97" s="188" t="s">
        <v>291</v>
      </c>
      <c r="U97" s="158">
        <v>0</v>
      </c>
      <c r="V97" s="158">
        <f t="shared" si="41"/>
        <v>0</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1" x14ac:dyDescent="0.2">
      <c r="A98" s="182">
        <v>85</v>
      </c>
      <c r="B98" s="183" t="s">
        <v>1452</v>
      </c>
      <c r="C98" s="194" t="s">
        <v>1453</v>
      </c>
      <c r="D98" s="184" t="s">
        <v>1009</v>
      </c>
      <c r="E98" s="185">
        <v>3</v>
      </c>
      <c r="F98" s="186"/>
      <c r="G98" s="187">
        <f t="shared" si="35"/>
        <v>0</v>
      </c>
      <c r="H98" s="186"/>
      <c r="I98" s="187">
        <f t="shared" si="36"/>
        <v>0</v>
      </c>
      <c r="J98" s="186"/>
      <c r="K98" s="187">
        <f t="shared" si="37"/>
        <v>0</v>
      </c>
      <c r="L98" s="187">
        <v>21</v>
      </c>
      <c r="M98" s="187">
        <f t="shared" si="38"/>
        <v>0</v>
      </c>
      <c r="N98" s="185">
        <v>0</v>
      </c>
      <c r="O98" s="185">
        <f t="shared" si="39"/>
        <v>0</v>
      </c>
      <c r="P98" s="185">
        <v>0</v>
      </c>
      <c r="Q98" s="185">
        <f t="shared" si="40"/>
        <v>0</v>
      </c>
      <c r="R98" s="187"/>
      <c r="S98" s="187" t="s">
        <v>290</v>
      </c>
      <c r="T98" s="188" t="s">
        <v>291</v>
      </c>
      <c r="U98" s="158">
        <v>0</v>
      </c>
      <c r="V98" s="158">
        <f t="shared" si="41"/>
        <v>0</v>
      </c>
      <c r="W98" s="158"/>
      <c r="X98" s="158" t="s">
        <v>273</v>
      </c>
      <c r="Y98" s="158" t="s">
        <v>274</v>
      </c>
      <c r="Z98" s="147"/>
      <c r="AA98" s="147"/>
      <c r="AB98" s="147"/>
      <c r="AC98" s="147"/>
      <c r="AD98" s="147"/>
      <c r="AE98" s="147"/>
      <c r="AF98" s="147"/>
      <c r="AG98" s="147" t="s">
        <v>983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86</v>
      </c>
      <c r="B99" s="183" t="s">
        <v>1454</v>
      </c>
      <c r="C99" s="194" t="s">
        <v>1455</v>
      </c>
      <c r="D99" s="184" t="s">
        <v>1009</v>
      </c>
      <c r="E99" s="185">
        <v>1</v>
      </c>
      <c r="F99" s="186"/>
      <c r="G99" s="187">
        <f t="shared" si="35"/>
        <v>0</v>
      </c>
      <c r="H99" s="186"/>
      <c r="I99" s="187">
        <f t="shared" si="36"/>
        <v>0</v>
      </c>
      <c r="J99" s="186"/>
      <c r="K99" s="187">
        <f t="shared" si="37"/>
        <v>0</v>
      </c>
      <c r="L99" s="187">
        <v>21</v>
      </c>
      <c r="M99" s="187">
        <f t="shared" si="38"/>
        <v>0</v>
      </c>
      <c r="N99" s="185">
        <v>0</v>
      </c>
      <c r="O99" s="185">
        <f t="shared" si="39"/>
        <v>0</v>
      </c>
      <c r="P99" s="185">
        <v>0</v>
      </c>
      <c r="Q99" s="185">
        <f t="shared" si="40"/>
        <v>0</v>
      </c>
      <c r="R99" s="187"/>
      <c r="S99" s="187" t="s">
        <v>290</v>
      </c>
      <c r="T99" s="188" t="s">
        <v>291</v>
      </c>
      <c r="U99" s="158">
        <v>0</v>
      </c>
      <c r="V99" s="158">
        <f t="shared" si="41"/>
        <v>0</v>
      </c>
      <c r="W99" s="158"/>
      <c r="X99" s="158" t="s">
        <v>273</v>
      </c>
      <c r="Y99" s="158" t="s">
        <v>274</v>
      </c>
      <c r="Z99" s="147"/>
      <c r="AA99" s="147"/>
      <c r="AB99" s="147"/>
      <c r="AC99" s="147"/>
      <c r="AD99" s="147"/>
      <c r="AE99" s="147"/>
      <c r="AF99" s="147"/>
      <c r="AG99" s="147" t="s">
        <v>983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87</v>
      </c>
      <c r="B100" s="183" t="s">
        <v>1456</v>
      </c>
      <c r="C100" s="194" t="s">
        <v>1457</v>
      </c>
      <c r="D100" s="184" t="s">
        <v>395</v>
      </c>
      <c r="E100" s="185">
        <v>10</v>
      </c>
      <c r="F100" s="186"/>
      <c r="G100" s="187">
        <f t="shared" si="35"/>
        <v>0</v>
      </c>
      <c r="H100" s="186"/>
      <c r="I100" s="187">
        <f t="shared" si="36"/>
        <v>0</v>
      </c>
      <c r="J100" s="186"/>
      <c r="K100" s="187">
        <f t="shared" si="37"/>
        <v>0</v>
      </c>
      <c r="L100" s="187">
        <v>21</v>
      </c>
      <c r="M100" s="187">
        <f t="shared" si="38"/>
        <v>0</v>
      </c>
      <c r="N100" s="185">
        <v>0</v>
      </c>
      <c r="O100" s="185">
        <f t="shared" si="39"/>
        <v>0</v>
      </c>
      <c r="P100" s="185">
        <v>0</v>
      </c>
      <c r="Q100" s="185">
        <f t="shared" si="40"/>
        <v>0</v>
      </c>
      <c r="R100" s="187"/>
      <c r="S100" s="187" t="s">
        <v>290</v>
      </c>
      <c r="T100" s="188" t="s">
        <v>291</v>
      </c>
      <c r="U100" s="158">
        <v>0</v>
      </c>
      <c r="V100" s="158">
        <f t="shared" si="41"/>
        <v>0</v>
      </c>
      <c r="W100" s="158"/>
      <c r="X100" s="158" t="s">
        <v>273</v>
      </c>
      <c r="Y100" s="158" t="s">
        <v>274</v>
      </c>
      <c r="Z100" s="147"/>
      <c r="AA100" s="147"/>
      <c r="AB100" s="147"/>
      <c r="AC100" s="147"/>
      <c r="AD100" s="147"/>
      <c r="AE100" s="147"/>
      <c r="AF100" s="147"/>
      <c r="AG100" s="147" t="s">
        <v>983</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165" t="s">
        <v>266</v>
      </c>
      <c r="B101" s="166" t="s">
        <v>229</v>
      </c>
      <c r="C101" s="191" t="s">
        <v>230</v>
      </c>
      <c r="D101" s="167"/>
      <c r="E101" s="168"/>
      <c r="F101" s="169"/>
      <c r="G101" s="169">
        <f>SUMIF(AG102:AG109,"&lt;&gt;NOR",G102:G109)</f>
        <v>0</v>
      </c>
      <c r="H101" s="169"/>
      <c r="I101" s="169">
        <f>SUM(I102:I109)</f>
        <v>0</v>
      </c>
      <c r="J101" s="169"/>
      <c r="K101" s="169">
        <f>SUM(K102:K109)</f>
        <v>0</v>
      </c>
      <c r="L101" s="169"/>
      <c r="M101" s="169">
        <f>SUM(M102:M109)</f>
        <v>0</v>
      </c>
      <c r="N101" s="168"/>
      <c r="O101" s="168">
        <f>SUM(O102:O109)</f>
        <v>0</v>
      </c>
      <c r="P101" s="168"/>
      <c r="Q101" s="168">
        <f>SUM(Q102:Q109)</f>
        <v>0</v>
      </c>
      <c r="R101" s="169"/>
      <c r="S101" s="169"/>
      <c r="T101" s="170"/>
      <c r="U101" s="164"/>
      <c r="V101" s="164">
        <f>SUM(V102:V109)</f>
        <v>0</v>
      </c>
      <c r="W101" s="164"/>
      <c r="X101" s="164"/>
      <c r="Y101" s="164"/>
      <c r="AG101" t="s">
        <v>267</v>
      </c>
    </row>
    <row r="102" spans="1:60" outlineLevel="1" x14ac:dyDescent="0.2">
      <c r="A102" s="182">
        <v>88</v>
      </c>
      <c r="B102" s="183" t="s">
        <v>1458</v>
      </c>
      <c r="C102" s="194" t="s">
        <v>1459</v>
      </c>
      <c r="D102" s="184" t="s">
        <v>395</v>
      </c>
      <c r="E102" s="185">
        <v>20</v>
      </c>
      <c r="F102" s="186"/>
      <c r="G102" s="187">
        <f t="shared" ref="G102:G109" si="42">ROUND(E102*F102,2)</f>
        <v>0</v>
      </c>
      <c r="H102" s="186"/>
      <c r="I102" s="187">
        <f t="shared" ref="I102:I109" si="43">ROUND(E102*H102,2)</f>
        <v>0</v>
      </c>
      <c r="J102" s="186"/>
      <c r="K102" s="187">
        <f t="shared" ref="K102:K109" si="44">ROUND(E102*J102,2)</f>
        <v>0</v>
      </c>
      <c r="L102" s="187">
        <v>21</v>
      </c>
      <c r="M102" s="187">
        <f t="shared" ref="M102:M109" si="45">G102*(1+L102/100)</f>
        <v>0</v>
      </c>
      <c r="N102" s="185">
        <v>0</v>
      </c>
      <c r="O102" s="185">
        <f t="shared" ref="O102:O109" si="46">ROUND(E102*N102,2)</f>
        <v>0</v>
      </c>
      <c r="P102" s="185">
        <v>0</v>
      </c>
      <c r="Q102" s="185">
        <f t="shared" ref="Q102:Q109" si="47">ROUND(E102*P102,2)</f>
        <v>0</v>
      </c>
      <c r="R102" s="187"/>
      <c r="S102" s="187" t="s">
        <v>290</v>
      </c>
      <c r="T102" s="188" t="s">
        <v>291</v>
      </c>
      <c r="U102" s="158">
        <v>0</v>
      </c>
      <c r="V102" s="158">
        <f t="shared" ref="V102:V109" si="48">ROUND(E102*U102,2)</f>
        <v>0</v>
      </c>
      <c r="W102" s="158"/>
      <c r="X102" s="158" t="s">
        <v>273</v>
      </c>
      <c r="Y102" s="158" t="s">
        <v>274</v>
      </c>
      <c r="Z102" s="147"/>
      <c r="AA102" s="147"/>
      <c r="AB102" s="147"/>
      <c r="AC102" s="147"/>
      <c r="AD102" s="147"/>
      <c r="AE102" s="147"/>
      <c r="AF102" s="147"/>
      <c r="AG102" s="147" t="s">
        <v>983</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82">
        <v>89</v>
      </c>
      <c r="B103" s="183" t="s">
        <v>1460</v>
      </c>
      <c r="C103" s="194" t="s">
        <v>1461</v>
      </c>
      <c r="D103" s="184" t="s">
        <v>395</v>
      </c>
      <c r="E103" s="185">
        <v>120</v>
      </c>
      <c r="F103" s="186"/>
      <c r="G103" s="187">
        <f t="shared" si="42"/>
        <v>0</v>
      </c>
      <c r="H103" s="186"/>
      <c r="I103" s="187">
        <f t="shared" si="43"/>
        <v>0</v>
      </c>
      <c r="J103" s="186"/>
      <c r="K103" s="187">
        <f t="shared" si="44"/>
        <v>0</v>
      </c>
      <c r="L103" s="187">
        <v>21</v>
      </c>
      <c r="M103" s="187">
        <f t="shared" si="45"/>
        <v>0</v>
      </c>
      <c r="N103" s="185">
        <v>0</v>
      </c>
      <c r="O103" s="185">
        <f t="shared" si="46"/>
        <v>0</v>
      </c>
      <c r="P103" s="185">
        <v>0</v>
      </c>
      <c r="Q103" s="185">
        <f t="shared" si="47"/>
        <v>0</v>
      </c>
      <c r="R103" s="187"/>
      <c r="S103" s="187" t="s">
        <v>290</v>
      </c>
      <c r="T103" s="188" t="s">
        <v>291</v>
      </c>
      <c r="U103" s="158">
        <v>0</v>
      </c>
      <c r="V103" s="158">
        <f t="shared" si="48"/>
        <v>0</v>
      </c>
      <c r="W103" s="158"/>
      <c r="X103" s="158" t="s">
        <v>273</v>
      </c>
      <c r="Y103" s="158" t="s">
        <v>274</v>
      </c>
      <c r="Z103" s="147"/>
      <c r="AA103" s="147"/>
      <c r="AB103" s="147"/>
      <c r="AC103" s="147"/>
      <c r="AD103" s="147"/>
      <c r="AE103" s="147"/>
      <c r="AF103" s="147"/>
      <c r="AG103" s="147" t="s">
        <v>983</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1" x14ac:dyDescent="0.2">
      <c r="A104" s="182">
        <v>90</v>
      </c>
      <c r="B104" s="183" t="s">
        <v>170</v>
      </c>
      <c r="C104" s="194" t="s">
        <v>1445</v>
      </c>
      <c r="D104" s="184" t="s">
        <v>395</v>
      </c>
      <c r="E104" s="185">
        <v>10</v>
      </c>
      <c r="F104" s="186"/>
      <c r="G104" s="187">
        <f t="shared" si="42"/>
        <v>0</v>
      </c>
      <c r="H104" s="186"/>
      <c r="I104" s="187">
        <f t="shared" si="43"/>
        <v>0</v>
      </c>
      <c r="J104" s="186"/>
      <c r="K104" s="187">
        <f t="shared" si="44"/>
        <v>0</v>
      </c>
      <c r="L104" s="187">
        <v>21</v>
      </c>
      <c r="M104" s="187">
        <f t="shared" si="45"/>
        <v>0</v>
      </c>
      <c r="N104" s="185">
        <v>0</v>
      </c>
      <c r="O104" s="185">
        <f t="shared" si="46"/>
        <v>0</v>
      </c>
      <c r="P104" s="185">
        <v>0</v>
      </c>
      <c r="Q104" s="185">
        <f t="shared" si="47"/>
        <v>0</v>
      </c>
      <c r="R104" s="187"/>
      <c r="S104" s="187" t="s">
        <v>290</v>
      </c>
      <c r="T104" s="188" t="s">
        <v>291</v>
      </c>
      <c r="U104" s="158">
        <v>0</v>
      </c>
      <c r="V104" s="158">
        <f t="shared" si="48"/>
        <v>0</v>
      </c>
      <c r="W104" s="158"/>
      <c r="X104" s="158" t="s">
        <v>273</v>
      </c>
      <c r="Y104" s="158" t="s">
        <v>274</v>
      </c>
      <c r="Z104" s="147"/>
      <c r="AA104" s="147"/>
      <c r="AB104" s="147"/>
      <c r="AC104" s="147"/>
      <c r="AD104" s="147"/>
      <c r="AE104" s="147"/>
      <c r="AF104" s="147"/>
      <c r="AG104" s="147" t="s">
        <v>983</v>
      </c>
      <c r="AH104" s="147"/>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82">
        <v>91</v>
      </c>
      <c r="B105" s="183" t="s">
        <v>1462</v>
      </c>
      <c r="C105" s="194" t="s">
        <v>1431</v>
      </c>
      <c r="D105" s="184" t="s">
        <v>1009</v>
      </c>
      <c r="E105" s="185">
        <v>30</v>
      </c>
      <c r="F105" s="186"/>
      <c r="G105" s="187">
        <f t="shared" si="42"/>
        <v>0</v>
      </c>
      <c r="H105" s="186"/>
      <c r="I105" s="187">
        <f t="shared" si="43"/>
        <v>0</v>
      </c>
      <c r="J105" s="186"/>
      <c r="K105" s="187">
        <f t="shared" si="44"/>
        <v>0</v>
      </c>
      <c r="L105" s="187">
        <v>21</v>
      </c>
      <c r="M105" s="187">
        <f t="shared" si="45"/>
        <v>0</v>
      </c>
      <c r="N105" s="185">
        <v>0</v>
      </c>
      <c r="O105" s="185">
        <f t="shared" si="46"/>
        <v>0</v>
      </c>
      <c r="P105" s="185">
        <v>0</v>
      </c>
      <c r="Q105" s="185">
        <f t="shared" si="47"/>
        <v>0</v>
      </c>
      <c r="R105" s="187"/>
      <c r="S105" s="187" t="s">
        <v>290</v>
      </c>
      <c r="T105" s="188" t="s">
        <v>291</v>
      </c>
      <c r="U105" s="158">
        <v>0</v>
      </c>
      <c r="V105" s="158">
        <f t="shared" si="48"/>
        <v>0</v>
      </c>
      <c r="W105" s="158"/>
      <c r="X105" s="158" t="s">
        <v>273</v>
      </c>
      <c r="Y105" s="158" t="s">
        <v>274</v>
      </c>
      <c r="Z105" s="147"/>
      <c r="AA105" s="147"/>
      <c r="AB105" s="147"/>
      <c r="AC105" s="147"/>
      <c r="AD105" s="147"/>
      <c r="AE105" s="147"/>
      <c r="AF105" s="147"/>
      <c r="AG105" s="147" t="s">
        <v>983</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1" x14ac:dyDescent="0.2">
      <c r="A106" s="182">
        <v>92</v>
      </c>
      <c r="B106" s="183" t="s">
        <v>1463</v>
      </c>
      <c r="C106" s="194" t="s">
        <v>1439</v>
      </c>
      <c r="D106" s="184" t="s">
        <v>1009</v>
      </c>
      <c r="E106" s="185">
        <v>20</v>
      </c>
      <c r="F106" s="186"/>
      <c r="G106" s="187">
        <f t="shared" si="42"/>
        <v>0</v>
      </c>
      <c r="H106" s="186"/>
      <c r="I106" s="187">
        <f t="shared" si="43"/>
        <v>0</v>
      </c>
      <c r="J106" s="186"/>
      <c r="K106" s="187">
        <f t="shared" si="44"/>
        <v>0</v>
      </c>
      <c r="L106" s="187">
        <v>21</v>
      </c>
      <c r="M106" s="187">
        <f t="shared" si="45"/>
        <v>0</v>
      </c>
      <c r="N106" s="185">
        <v>0</v>
      </c>
      <c r="O106" s="185">
        <f t="shared" si="46"/>
        <v>0</v>
      </c>
      <c r="P106" s="185">
        <v>0</v>
      </c>
      <c r="Q106" s="185">
        <f t="shared" si="47"/>
        <v>0</v>
      </c>
      <c r="R106" s="187"/>
      <c r="S106" s="187" t="s">
        <v>290</v>
      </c>
      <c r="T106" s="188" t="s">
        <v>291</v>
      </c>
      <c r="U106" s="158">
        <v>0</v>
      </c>
      <c r="V106" s="158">
        <f t="shared" si="48"/>
        <v>0</v>
      </c>
      <c r="W106" s="158"/>
      <c r="X106" s="158" t="s">
        <v>273</v>
      </c>
      <c r="Y106" s="158" t="s">
        <v>274</v>
      </c>
      <c r="Z106" s="147"/>
      <c r="AA106" s="147"/>
      <c r="AB106" s="147"/>
      <c r="AC106" s="147"/>
      <c r="AD106" s="147"/>
      <c r="AE106" s="147"/>
      <c r="AF106" s="147"/>
      <c r="AG106" s="147" t="s">
        <v>983</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1" x14ac:dyDescent="0.2">
      <c r="A107" s="182">
        <v>93</v>
      </c>
      <c r="B107" s="183" t="s">
        <v>172</v>
      </c>
      <c r="C107" s="194" t="s">
        <v>1464</v>
      </c>
      <c r="D107" s="184" t="s">
        <v>1009</v>
      </c>
      <c r="E107" s="185">
        <v>1</v>
      </c>
      <c r="F107" s="186"/>
      <c r="G107" s="187">
        <f t="shared" si="42"/>
        <v>0</v>
      </c>
      <c r="H107" s="186"/>
      <c r="I107" s="187">
        <f t="shared" si="43"/>
        <v>0</v>
      </c>
      <c r="J107" s="186"/>
      <c r="K107" s="187">
        <f t="shared" si="44"/>
        <v>0</v>
      </c>
      <c r="L107" s="187">
        <v>21</v>
      </c>
      <c r="M107" s="187">
        <f t="shared" si="45"/>
        <v>0</v>
      </c>
      <c r="N107" s="185">
        <v>0</v>
      </c>
      <c r="O107" s="185">
        <f t="shared" si="46"/>
        <v>0</v>
      </c>
      <c r="P107" s="185">
        <v>0</v>
      </c>
      <c r="Q107" s="185">
        <f t="shared" si="47"/>
        <v>0</v>
      </c>
      <c r="R107" s="187"/>
      <c r="S107" s="187" t="s">
        <v>290</v>
      </c>
      <c r="T107" s="188" t="s">
        <v>291</v>
      </c>
      <c r="U107" s="158">
        <v>0</v>
      </c>
      <c r="V107" s="158">
        <f t="shared" si="48"/>
        <v>0</v>
      </c>
      <c r="W107" s="158"/>
      <c r="X107" s="158" t="s">
        <v>273</v>
      </c>
      <c r="Y107" s="158" t="s">
        <v>274</v>
      </c>
      <c r="Z107" s="147"/>
      <c r="AA107" s="147"/>
      <c r="AB107" s="147"/>
      <c r="AC107" s="147"/>
      <c r="AD107" s="147"/>
      <c r="AE107" s="147"/>
      <c r="AF107" s="147"/>
      <c r="AG107" s="147" t="s">
        <v>983</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1" x14ac:dyDescent="0.2">
      <c r="A108" s="182">
        <v>94</v>
      </c>
      <c r="B108" s="183" t="s">
        <v>174</v>
      </c>
      <c r="C108" s="194" t="s">
        <v>1465</v>
      </c>
      <c r="D108" s="184" t="s">
        <v>1009</v>
      </c>
      <c r="E108" s="185">
        <v>1</v>
      </c>
      <c r="F108" s="186"/>
      <c r="G108" s="187">
        <f t="shared" si="42"/>
        <v>0</v>
      </c>
      <c r="H108" s="186"/>
      <c r="I108" s="187">
        <f t="shared" si="43"/>
        <v>0</v>
      </c>
      <c r="J108" s="186"/>
      <c r="K108" s="187">
        <f t="shared" si="44"/>
        <v>0</v>
      </c>
      <c r="L108" s="187">
        <v>21</v>
      </c>
      <c r="M108" s="187">
        <f t="shared" si="45"/>
        <v>0</v>
      </c>
      <c r="N108" s="185">
        <v>0</v>
      </c>
      <c r="O108" s="185">
        <f t="shared" si="46"/>
        <v>0</v>
      </c>
      <c r="P108" s="185">
        <v>0</v>
      </c>
      <c r="Q108" s="185">
        <f t="shared" si="47"/>
        <v>0</v>
      </c>
      <c r="R108" s="187"/>
      <c r="S108" s="187" t="s">
        <v>290</v>
      </c>
      <c r="T108" s="188" t="s">
        <v>291</v>
      </c>
      <c r="U108" s="158">
        <v>0</v>
      </c>
      <c r="V108" s="158">
        <f t="shared" si="48"/>
        <v>0</v>
      </c>
      <c r="W108" s="158"/>
      <c r="X108" s="158" t="s">
        <v>273</v>
      </c>
      <c r="Y108" s="158" t="s">
        <v>274</v>
      </c>
      <c r="Z108" s="147"/>
      <c r="AA108" s="147"/>
      <c r="AB108" s="147"/>
      <c r="AC108" s="147"/>
      <c r="AD108" s="147"/>
      <c r="AE108" s="147"/>
      <c r="AF108" s="147"/>
      <c r="AG108" s="147" t="s">
        <v>983</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82">
        <v>95</v>
      </c>
      <c r="B109" s="183" t="s">
        <v>176</v>
      </c>
      <c r="C109" s="194" t="s">
        <v>1466</v>
      </c>
      <c r="D109" s="184" t="s">
        <v>1009</v>
      </c>
      <c r="E109" s="185">
        <v>30</v>
      </c>
      <c r="F109" s="186"/>
      <c r="G109" s="187">
        <f t="shared" si="42"/>
        <v>0</v>
      </c>
      <c r="H109" s="186"/>
      <c r="I109" s="187">
        <f t="shared" si="43"/>
        <v>0</v>
      </c>
      <c r="J109" s="186"/>
      <c r="K109" s="187">
        <f t="shared" si="44"/>
        <v>0</v>
      </c>
      <c r="L109" s="187">
        <v>21</v>
      </c>
      <c r="M109" s="187">
        <f t="shared" si="45"/>
        <v>0</v>
      </c>
      <c r="N109" s="185">
        <v>0</v>
      </c>
      <c r="O109" s="185">
        <f t="shared" si="46"/>
        <v>0</v>
      </c>
      <c r="P109" s="185">
        <v>0</v>
      </c>
      <c r="Q109" s="185">
        <f t="shared" si="47"/>
        <v>0</v>
      </c>
      <c r="R109" s="187"/>
      <c r="S109" s="187" t="s">
        <v>290</v>
      </c>
      <c r="T109" s="188" t="s">
        <v>291</v>
      </c>
      <c r="U109" s="158">
        <v>0</v>
      </c>
      <c r="V109" s="158">
        <f t="shared" si="48"/>
        <v>0</v>
      </c>
      <c r="W109" s="158"/>
      <c r="X109" s="158" t="s">
        <v>273</v>
      </c>
      <c r="Y109" s="158" t="s">
        <v>274</v>
      </c>
      <c r="Z109" s="147"/>
      <c r="AA109" s="147"/>
      <c r="AB109" s="147"/>
      <c r="AC109" s="147"/>
      <c r="AD109" s="147"/>
      <c r="AE109" s="147"/>
      <c r="AF109" s="147"/>
      <c r="AG109" s="147" t="s">
        <v>983</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x14ac:dyDescent="0.2">
      <c r="A110" s="165" t="s">
        <v>266</v>
      </c>
      <c r="B110" s="166" t="s">
        <v>231</v>
      </c>
      <c r="C110" s="191" t="s">
        <v>232</v>
      </c>
      <c r="D110" s="167"/>
      <c r="E110" s="168"/>
      <c r="F110" s="169"/>
      <c r="G110" s="169">
        <f>SUMIF(AG111:AG123,"&lt;&gt;NOR",G111:G123)</f>
        <v>0</v>
      </c>
      <c r="H110" s="169"/>
      <c r="I110" s="169">
        <f>SUM(I111:I123)</f>
        <v>0</v>
      </c>
      <c r="J110" s="169"/>
      <c r="K110" s="169">
        <f>SUM(K111:K123)</f>
        <v>0</v>
      </c>
      <c r="L110" s="169"/>
      <c r="M110" s="169">
        <f>SUM(M111:M123)</f>
        <v>0</v>
      </c>
      <c r="N110" s="168"/>
      <c r="O110" s="168">
        <f>SUM(O111:O123)</f>
        <v>0</v>
      </c>
      <c r="P110" s="168"/>
      <c r="Q110" s="168">
        <f>SUM(Q111:Q123)</f>
        <v>0</v>
      </c>
      <c r="R110" s="169"/>
      <c r="S110" s="169"/>
      <c r="T110" s="170"/>
      <c r="U110" s="164"/>
      <c r="V110" s="164">
        <f>SUM(V111:V123)</f>
        <v>0</v>
      </c>
      <c r="W110" s="164"/>
      <c r="X110" s="164"/>
      <c r="Y110" s="164"/>
      <c r="AG110" t="s">
        <v>267</v>
      </c>
    </row>
    <row r="111" spans="1:60" outlineLevel="1" x14ac:dyDescent="0.2">
      <c r="A111" s="182">
        <v>96</v>
      </c>
      <c r="B111" s="183" t="s">
        <v>1467</v>
      </c>
      <c r="C111" s="194" t="s">
        <v>1468</v>
      </c>
      <c r="D111" s="184" t="s">
        <v>1032</v>
      </c>
      <c r="E111" s="185">
        <v>7</v>
      </c>
      <c r="F111" s="186"/>
      <c r="G111" s="187">
        <f t="shared" ref="G111:G123" si="49">ROUND(E111*F111,2)</f>
        <v>0</v>
      </c>
      <c r="H111" s="186"/>
      <c r="I111" s="187">
        <f t="shared" ref="I111:I123" si="50">ROUND(E111*H111,2)</f>
        <v>0</v>
      </c>
      <c r="J111" s="186"/>
      <c r="K111" s="187">
        <f t="shared" ref="K111:K123" si="51">ROUND(E111*J111,2)</f>
        <v>0</v>
      </c>
      <c r="L111" s="187">
        <v>21</v>
      </c>
      <c r="M111" s="187">
        <f t="shared" ref="M111:M123" si="52">G111*(1+L111/100)</f>
        <v>0</v>
      </c>
      <c r="N111" s="185">
        <v>0</v>
      </c>
      <c r="O111" s="185">
        <f t="shared" ref="O111:O123" si="53">ROUND(E111*N111,2)</f>
        <v>0</v>
      </c>
      <c r="P111" s="185">
        <v>0</v>
      </c>
      <c r="Q111" s="185">
        <f t="shared" ref="Q111:Q123" si="54">ROUND(E111*P111,2)</f>
        <v>0</v>
      </c>
      <c r="R111" s="187"/>
      <c r="S111" s="187" t="s">
        <v>290</v>
      </c>
      <c r="T111" s="188" t="s">
        <v>291</v>
      </c>
      <c r="U111" s="158">
        <v>0</v>
      </c>
      <c r="V111" s="158">
        <f t="shared" ref="V111:V123" si="55">ROUND(E111*U111,2)</f>
        <v>0</v>
      </c>
      <c r="W111" s="158"/>
      <c r="X111" s="158" t="s">
        <v>273</v>
      </c>
      <c r="Y111" s="158" t="s">
        <v>274</v>
      </c>
      <c r="Z111" s="147"/>
      <c r="AA111" s="147"/>
      <c r="AB111" s="147"/>
      <c r="AC111" s="147"/>
      <c r="AD111" s="147"/>
      <c r="AE111" s="147"/>
      <c r="AF111" s="147"/>
      <c r="AG111" s="147" t="s">
        <v>983</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1" x14ac:dyDescent="0.2">
      <c r="A112" s="182">
        <v>97</v>
      </c>
      <c r="B112" s="183" t="s">
        <v>1469</v>
      </c>
      <c r="C112" s="194" t="s">
        <v>1470</v>
      </c>
      <c r="D112" s="184" t="s">
        <v>1032</v>
      </c>
      <c r="E112" s="185">
        <v>42</v>
      </c>
      <c r="F112" s="186"/>
      <c r="G112" s="187">
        <f t="shared" si="49"/>
        <v>0</v>
      </c>
      <c r="H112" s="186"/>
      <c r="I112" s="187">
        <f t="shared" si="50"/>
        <v>0</v>
      </c>
      <c r="J112" s="186"/>
      <c r="K112" s="187">
        <f t="shared" si="51"/>
        <v>0</v>
      </c>
      <c r="L112" s="187">
        <v>21</v>
      </c>
      <c r="M112" s="187">
        <f t="shared" si="52"/>
        <v>0</v>
      </c>
      <c r="N112" s="185">
        <v>0</v>
      </c>
      <c r="O112" s="185">
        <f t="shared" si="53"/>
        <v>0</v>
      </c>
      <c r="P112" s="185">
        <v>0</v>
      </c>
      <c r="Q112" s="185">
        <f t="shared" si="54"/>
        <v>0</v>
      </c>
      <c r="R112" s="187"/>
      <c r="S112" s="187" t="s">
        <v>290</v>
      </c>
      <c r="T112" s="188" t="s">
        <v>291</v>
      </c>
      <c r="U112" s="158">
        <v>0</v>
      </c>
      <c r="V112" s="158">
        <f t="shared" si="55"/>
        <v>0</v>
      </c>
      <c r="W112" s="158"/>
      <c r="X112" s="158" t="s">
        <v>273</v>
      </c>
      <c r="Y112" s="158" t="s">
        <v>274</v>
      </c>
      <c r="Z112" s="147"/>
      <c r="AA112" s="147"/>
      <c r="AB112" s="147"/>
      <c r="AC112" s="147"/>
      <c r="AD112" s="147"/>
      <c r="AE112" s="147"/>
      <c r="AF112" s="147"/>
      <c r="AG112" s="147" t="s">
        <v>983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82">
        <v>98</v>
      </c>
      <c r="B113" s="183" t="s">
        <v>178</v>
      </c>
      <c r="C113" s="194" t="s">
        <v>1471</v>
      </c>
      <c r="D113" s="184" t="s">
        <v>1009</v>
      </c>
      <c r="E113" s="185">
        <v>72</v>
      </c>
      <c r="F113" s="186"/>
      <c r="G113" s="187">
        <f t="shared" si="49"/>
        <v>0</v>
      </c>
      <c r="H113" s="186"/>
      <c r="I113" s="187">
        <f t="shared" si="50"/>
        <v>0</v>
      </c>
      <c r="J113" s="186"/>
      <c r="K113" s="187">
        <f t="shared" si="51"/>
        <v>0</v>
      </c>
      <c r="L113" s="187">
        <v>21</v>
      </c>
      <c r="M113" s="187">
        <f t="shared" si="52"/>
        <v>0</v>
      </c>
      <c r="N113" s="185">
        <v>0</v>
      </c>
      <c r="O113" s="185">
        <f t="shared" si="53"/>
        <v>0</v>
      </c>
      <c r="P113" s="185">
        <v>0</v>
      </c>
      <c r="Q113" s="185">
        <f t="shared" si="54"/>
        <v>0</v>
      </c>
      <c r="R113" s="187"/>
      <c r="S113" s="187" t="s">
        <v>290</v>
      </c>
      <c r="T113" s="188" t="s">
        <v>291</v>
      </c>
      <c r="U113" s="158">
        <v>0</v>
      </c>
      <c r="V113" s="158">
        <f t="shared" si="55"/>
        <v>0</v>
      </c>
      <c r="W113" s="158"/>
      <c r="X113" s="158" t="s">
        <v>273</v>
      </c>
      <c r="Y113" s="158" t="s">
        <v>274</v>
      </c>
      <c r="Z113" s="147"/>
      <c r="AA113" s="147"/>
      <c r="AB113" s="147"/>
      <c r="AC113" s="147"/>
      <c r="AD113" s="147"/>
      <c r="AE113" s="147"/>
      <c r="AF113" s="147"/>
      <c r="AG113" s="147" t="s">
        <v>983</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1" x14ac:dyDescent="0.2">
      <c r="A114" s="182">
        <v>99</v>
      </c>
      <c r="B114" s="183" t="s">
        <v>1472</v>
      </c>
      <c r="C114" s="194" t="s">
        <v>1473</v>
      </c>
      <c r="D114" s="184" t="s">
        <v>1009</v>
      </c>
      <c r="E114" s="185">
        <v>15</v>
      </c>
      <c r="F114" s="186"/>
      <c r="G114" s="187">
        <f t="shared" si="49"/>
        <v>0</v>
      </c>
      <c r="H114" s="186"/>
      <c r="I114" s="187">
        <f t="shared" si="50"/>
        <v>0</v>
      </c>
      <c r="J114" s="186"/>
      <c r="K114" s="187">
        <f t="shared" si="51"/>
        <v>0</v>
      </c>
      <c r="L114" s="187">
        <v>21</v>
      </c>
      <c r="M114" s="187">
        <f t="shared" si="52"/>
        <v>0</v>
      </c>
      <c r="N114" s="185">
        <v>0</v>
      </c>
      <c r="O114" s="185">
        <f t="shared" si="53"/>
        <v>0</v>
      </c>
      <c r="P114" s="185">
        <v>0</v>
      </c>
      <c r="Q114" s="185">
        <f t="shared" si="54"/>
        <v>0</v>
      </c>
      <c r="R114" s="187"/>
      <c r="S114" s="187" t="s">
        <v>290</v>
      </c>
      <c r="T114" s="188" t="s">
        <v>291</v>
      </c>
      <c r="U114" s="158">
        <v>0</v>
      </c>
      <c r="V114" s="158">
        <f t="shared" si="55"/>
        <v>0</v>
      </c>
      <c r="W114" s="158"/>
      <c r="X114" s="158" t="s">
        <v>273</v>
      </c>
      <c r="Y114" s="158" t="s">
        <v>274</v>
      </c>
      <c r="Z114" s="147"/>
      <c r="AA114" s="147"/>
      <c r="AB114" s="147"/>
      <c r="AC114" s="147"/>
      <c r="AD114" s="147"/>
      <c r="AE114" s="147"/>
      <c r="AF114" s="147"/>
      <c r="AG114" s="147" t="s">
        <v>983</v>
      </c>
      <c r="AH114" s="147"/>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1" x14ac:dyDescent="0.2">
      <c r="A115" s="182">
        <v>100</v>
      </c>
      <c r="B115" s="183" t="s">
        <v>1474</v>
      </c>
      <c r="C115" s="194" t="s">
        <v>1475</v>
      </c>
      <c r="D115" s="184" t="s">
        <v>855</v>
      </c>
      <c r="E115" s="185">
        <v>30</v>
      </c>
      <c r="F115" s="186"/>
      <c r="G115" s="187">
        <f t="shared" si="49"/>
        <v>0</v>
      </c>
      <c r="H115" s="186"/>
      <c r="I115" s="187">
        <f t="shared" si="50"/>
        <v>0</v>
      </c>
      <c r="J115" s="186"/>
      <c r="K115" s="187">
        <f t="shared" si="51"/>
        <v>0</v>
      </c>
      <c r="L115" s="187">
        <v>21</v>
      </c>
      <c r="M115" s="187">
        <f t="shared" si="52"/>
        <v>0</v>
      </c>
      <c r="N115" s="185">
        <v>0</v>
      </c>
      <c r="O115" s="185">
        <f t="shared" si="53"/>
        <v>0</v>
      </c>
      <c r="P115" s="185">
        <v>0</v>
      </c>
      <c r="Q115" s="185">
        <f t="shared" si="54"/>
        <v>0</v>
      </c>
      <c r="R115" s="187"/>
      <c r="S115" s="187" t="s">
        <v>290</v>
      </c>
      <c r="T115" s="188" t="s">
        <v>291</v>
      </c>
      <c r="U115" s="158">
        <v>0</v>
      </c>
      <c r="V115" s="158">
        <f t="shared" si="55"/>
        <v>0</v>
      </c>
      <c r="W115" s="158"/>
      <c r="X115" s="158" t="s">
        <v>273</v>
      </c>
      <c r="Y115" s="158" t="s">
        <v>274</v>
      </c>
      <c r="Z115" s="147"/>
      <c r="AA115" s="147"/>
      <c r="AB115" s="147"/>
      <c r="AC115" s="147"/>
      <c r="AD115" s="147"/>
      <c r="AE115" s="147"/>
      <c r="AF115" s="147"/>
      <c r="AG115" s="147" t="s">
        <v>983</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101</v>
      </c>
      <c r="B116" s="183" t="s">
        <v>1476</v>
      </c>
      <c r="C116" s="194" t="s">
        <v>1477</v>
      </c>
      <c r="D116" s="184" t="s">
        <v>1009</v>
      </c>
      <c r="E116" s="185">
        <v>3</v>
      </c>
      <c r="F116" s="186"/>
      <c r="G116" s="187">
        <f t="shared" si="49"/>
        <v>0</v>
      </c>
      <c r="H116" s="186"/>
      <c r="I116" s="187">
        <f t="shared" si="50"/>
        <v>0</v>
      </c>
      <c r="J116" s="186"/>
      <c r="K116" s="187">
        <f t="shared" si="51"/>
        <v>0</v>
      </c>
      <c r="L116" s="187">
        <v>21</v>
      </c>
      <c r="M116" s="187">
        <f t="shared" si="52"/>
        <v>0</v>
      </c>
      <c r="N116" s="185">
        <v>0</v>
      </c>
      <c r="O116" s="185">
        <f t="shared" si="53"/>
        <v>0</v>
      </c>
      <c r="P116" s="185">
        <v>0</v>
      </c>
      <c r="Q116" s="185">
        <f t="shared" si="54"/>
        <v>0</v>
      </c>
      <c r="R116" s="187"/>
      <c r="S116" s="187" t="s">
        <v>290</v>
      </c>
      <c r="T116" s="188" t="s">
        <v>291</v>
      </c>
      <c r="U116" s="158">
        <v>0</v>
      </c>
      <c r="V116" s="158">
        <f t="shared" si="55"/>
        <v>0</v>
      </c>
      <c r="W116" s="158"/>
      <c r="X116" s="158" t="s">
        <v>273</v>
      </c>
      <c r="Y116" s="158" t="s">
        <v>274</v>
      </c>
      <c r="Z116" s="147"/>
      <c r="AA116" s="147"/>
      <c r="AB116" s="147"/>
      <c r="AC116" s="147"/>
      <c r="AD116" s="147"/>
      <c r="AE116" s="147"/>
      <c r="AF116" s="147"/>
      <c r="AG116" s="147" t="s">
        <v>983</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82">
        <v>102</v>
      </c>
      <c r="B117" s="183" t="s">
        <v>1478</v>
      </c>
      <c r="C117" s="194" t="s">
        <v>1479</v>
      </c>
      <c r="D117" s="184" t="s">
        <v>1480</v>
      </c>
      <c r="E117" s="185">
        <v>3</v>
      </c>
      <c r="F117" s="186"/>
      <c r="G117" s="187">
        <f t="shared" si="49"/>
        <v>0</v>
      </c>
      <c r="H117" s="186"/>
      <c r="I117" s="187">
        <f t="shared" si="50"/>
        <v>0</v>
      </c>
      <c r="J117" s="186"/>
      <c r="K117" s="187">
        <f t="shared" si="51"/>
        <v>0</v>
      </c>
      <c r="L117" s="187">
        <v>21</v>
      </c>
      <c r="M117" s="187">
        <f t="shared" si="52"/>
        <v>0</v>
      </c>
      <c r="N117" s="185">
        <v>0</v>
      </c>
      <c r="O117" s="185">
        <f t="shared" si="53"/>
        <v>0</v>
      </c>
      <c r="P117" s="185">
        <v>0</v>
      </c>
      <c r="Q117" s="185">
        <f t="shared" si="54"/>
        <v>0</v>
      </c>
      <c r="R117" s="187"/>
      <c r="S117" s="187" t="s">
        <v>290</v>
      </c>
      <c r="T117" s="188" t="s">
        <v>291</v>
      </c>
      <c r="U117" s="158">
        <v>0</v>
      </c>
      <c r="V117" s="158">
        <f t="shared" si="55"/>
        <v>0</v>
      </c>
      <c r="W117" s="158"/>
      <c r="X117" s="158" t="s">
        <v>273</v>
      </c>
      <c r="Y117" s="158" t="s">
        <v>274</v>
      </c>
      <c r="Z117" s="147"/>
      <c r="AA117" s="147"/>
      <c r="AB117" s="147"/>
      <c r="AC117" s="147"/>
      <c r="AD117" s="147"/>
      <c r="AE117" s="147"/>
      <c r="AF117" s="147"/>
      <c r="AG117" s="147" t="s">
        <v>983</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1" x14ac:dyDescent="0.2">
      <c r="A118" s="182">
        <v>103</v>
      </c>
      <c r="B118" s="183" t="s">
        <v>1481</v>
      </c>
      <c r="C118" s="194" t="s">
        <v>1482</v>
      </c>
      <c r="D118" s="184" t="s">
        <v>1032</v>
      </c>
      <c r="E118" s="185">
        <v>5</v>
      </c>
      <c r="F118" s="186"/>
      <c r="G118" s="187">
        <f t="shared" si="49"/>
        <v>0</v>
      </c>
      <c r="H118" s="186"/>
      <c r="I118" s="187">
        <f t="shared" si="50"/>
        <v>0</v>
      </c>
      <c r="J118" s="186"/>
      <c r="K118" s="187">
        <f t="shared" si="51"/>
        <v>0</v>
      </c>
      <c r="L118" s="187">
        <v>21</v>
      </c>
      <c r="M118" s="187">
        <f t="shared" si="52"/>
        <v>0</v>
      </c>
      <c r="N118" s="185">
        <v>0</v>
      </c>
      <c r="O118" s="185">
        <f t="shared" si="53"/>
        <v>0</v>
      </c>
      <c r="P118" s="185">
        <v>0</v>
      </c>
      <c r="Q118" s="185">
        <f t="shared" si="54"/>
        <v>0</v>
      </c>
      <c r="R118" s="187"/>
      <c r="S118" s="187" t="s">
        <v>290</v>
      </c>
      <c r="T118" s="188" t="s">
        <v>291</v>
      </c>
      <c r="U118" s="158">
        <v>0</v>
      </c>
      <c r="V118" s="158">
        <f t="shared" si="55"/>
        <v>0</v>
      </c>
      <c r="W118" s="158"/>
      <c r="X118" s="158" t="s">
        <v>273</v>
      </c>
      <c r="Y118" s="158" t="s">
        <v>274</v>
      </c>
      <c r="Z118" s="147"/>
      <c r="AA118" s="147"/>
      <c r="AB118" s="147"/>
      <c r="AC118" s="147"/>
      <c r="AD118" s="147"/>
      <c r="AE118" s="147"/>
      <c r="AF118" s="147"/>
      <c r="AG118" s="147" t="s">
        <v>983</v>
      </c>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outlineLevel="1" x14ac:dyDescent="0.2">
      <c r="A119" s="182">
        <v>104</v>
      </c>
      <c r="B119" s="183" t="s">
        <v>1483</v>
      </c>
      <c r="C119" s="194" t="s">
        <v>1484</v>
      </c>
      <c r="D119" s="184" t="s">
        <v>1032</v>
      </c>
      <c r="E119" s="185">
        <v>5</v>
      </c>
      <c r="F119" s="186"/>
      <c r="G119" s="187">
        <f t="shared" si="49"/>
        <v>0</v>
      </c>
      <c r="H119" s="186"/>
      <c r="I119" s="187">
        <f t="shared" si="50"/>
        <v>0</v>
      </c>
      <c r="J119" s="186"/>
      <c r="K119" s="187">
        <f t="shared" si="51"/>
        <v>0</v>
      </c>
      <c r="L119" s="187">
        <v>21</v>
      </c>
      <c r="M119" s="187">
        <f t="shared" si="52"/>
        <v>0</v>
      </c>
      <c r="N119" s="185">
        <v>0</v>
      </c>
      <c r="O119" s="185">
        <f t="shared" si="53"/>
        <v>0</v>
      </c>
      <c r="P119" s="185">
        <v>0</v>
      </c>
      <c r="Q119" s="185">
        <f t="shared" si="54"/>
        <v>0</v>
      </c>
      <c r="R119" s="187"/>
      <c r="S119" s="187" t="s">
        <v>290</v>
      </c>
      <c r="T119" s="188" t="s">
        <v>291</v>
      </c>
      <c r="U119" s="158">
        <v>0</v>
      </c>
      <c r="V119" s="158">
        <f t="shared" si="55"/>
        <v>0</v>
      </c>
      <c r="W119" s="158"/>
      <c r="X119" s="158" t="s">
        <v>273</v>
      </c>
      <c r="Y119" s="158" t="s">
        <v>274</v>
      </c>
      <c r="Z119" s="147"/>
      <c r="AA119" s="147"/>
      <c r="AB119" s="147"/>
      <c r="AC119" s="147"/>
      <c r="AD119" s="147"/>
      <c r="AE119" s="147"/>
      <c r="AF119" s="147"/>
      <c r="AG119" s="147" t="s">
        <v>983</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1" x14ac:dyDescent="0.2">
      <c r="A120" s="182">
        <v>105</v>
      </c>
      <c r="B120" s="183" t="s">
        <v>1485</v>
      </c>
      <c r="C120" s="194" t="s">
        <v>1486</v>
      </c>
      <c r="D120" s="184" t="s">
        <v>1032</v>
      </c>
      <c r="E120" s="185">
        <v>15</v>
      </c>
      <c r="F120" s="186"/>
      <c r="G120" s="187">
        <f t="shared" si="49"/>
        <v>0</v>
      </c>
      <c r="H120" s="186"/>
      <c r="I120" s="187">
        <f t="shared" si="50"/>
        <v>0</v>
      </c>
      <c r="J120" s="186"/>
      <c r="K120" s="187">
        <f t="shared" si="51"/>
        <v>0</v>
      </c>
      <c r="L120" s="187">
        <v>21</v>
      </c>
      <c r="M120" s="187">
        <f t="shared" si="52"/>
        <v>0</v>
      </c>
      <c r="N120" s="185">
        <v>0</v>
      </c>
      <c r="O120" s="185">
        <f t="shared" si="53"/>
        <v>0</v>
      </c>
      <c r="P120" s="185">
        <v>0</v>
      </c>
      <c r="Q120" s="185">
        <f t="shared" si="54"/>
        <v>0</v>
      </c>
      <c r="R120" s="187"/>
      <c r="S120" s="187" t="s">
        <v>290</v>
      </c>
      <c r="T120" s="188" t="s">
        <v>291</v>
      </c>
      <c r="U120" s="158">
        <v>0</v>
      </c>
      <c r="V120" s="158">
        <f t="shared" si="55"/>
        <v>0</v>
      </c>
      <c r="W120" s="158"/>
      <c r="X120" s="158" t="s">
        <v>273</v>
      </c>
      <c r="Y120" s="158" t="s">
        <v>274</v>
      </c>
      <c r="Z120" s="147"/>
      <c r="AA120" s="147"/>
      <c r="AB120" s="147"/>
      <c r="AC120" s="147"/>
      <c r="AD120" s="147"/>
      <c r="AE120" s="147"/>
      <c r="AF120" s="147"/>
      <c r="AG120" s="147" t="s">
        <v>983</v>
      </c>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outlineLevel="1" x14ac:dyDescent="0.2">
      <c r="A121" s="182">
        <v>106</v>
      </c>
      <c r="B121" s="183" t="s">
        <v>1487</v>
      </c>
      <c r="C121" s="194" t="s">
        <v>1488</v>
      </c>
      <c r="D121" s="184" t="s">
        <v>1032</v>
      </c>
      <c r="E121" s="185">
        <v>16</v>
      </c>
      <c r="F121" s="186"/>
      <c r="G121" s="187">
        <f t="shared" si="49"/>
        <v>0</v>
      </c>
      <c r="H121" s="186"/>
      <c r="I121" s="187">
        <f t="shared" si="50"/>
        <v>0</v>
      </c>
      <c r="J121" s="186"/>
      <c r="K121" s="187">
        <f t="shared" si="51"/>
        <v>0</v>
      </c>
      <c r="L121" s="187">
        <v>21</v>
      </c>
      <c r="M121" s="187">
        <f t="shared" si="52"/>
        <v>0</v>
      </c>
      <c r="N121" s="185">
        <v>0</v>
      </c>
      <c r="O121" s="185">
        <f t="shared" si="53"/>
        <v>0</v>
      </c>
      <c r="P121" s="185">
        <v>0</v>
      </c>
      <c r="Q121" s="185">
        <f t="shared" si="54"/>
        <v>0</v>
      </c>
      <c r="R121" s="187"/>
      <c r="S121" s="187" t="s">
        <v>290</v>
      </c>
      <c r="T121" s="188" t="s">
        <v>291</v>
      </c>
      <c r="U121" s="158">
        <v>0</v>
      </c>
      <c r="V121" s="158">
        <f t="shared" si="55"/>
        <v>0</v>
      </c>
      <c r="W121" s="158"/>
      <c r="X121" s="158" t="s">
        <v>273</v>
      </c>
      <c r="Y121" s="158" t="s">
        <v>274</v>
      </c>
      <c r="Z121" s="147"/>
      <c r="AA121" s="147"/>
      <c r="AB121" s="147"/>
      <c r="AC121" s="147"/>
      <c r="AD121" s="147"/>
      <c r="AE121" s="147"/>
      <c r="AF121" s="147"/>
      <c r="AG121" s="147" t="s">
        <v>983</v>
      </c>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row>
    <row r="122" spans="1:60" outlineLevel="1" x14ac:dyDescent="0.2">
      <c r="A122" s="182">
        <v>107</v>
      </c>
      <c r="B122" s="183" t="s">
        <v>1489</v>
      </c>
      <c r="C122" s="194" t="s">
        <v>1490</v>
      </c>
      <c r="D122" s="184" t="s">
        <v>289</v>
      </c>
      <c r="E122" s="185">
        <v>1</v>
      </c>
      <c r="F122" s="186"/>
      <c r="G122" s="187">
        <f t="shared" si="49"/>
        <v>0</v>
      </c>
      <c r="H122" s="186"/>
      <c r="I122" s="187">
        <f t="shared" si="50"/>
        <v>0</v>
      </c>
      <c r="J122" s="186"/>
      <c r="K122" s="187">
        <f t="shared" si="51"/>
        <v>0</v>
      </c>
      <c r="L122" s="187">
        <v>21</v>
      </c>
      <c r="M122" s="187">
        <f t="shared" si="52"/>
        <v>0</v>
      </c>
      <c r="N122" s="185">
        <v>0</v>
      </c>
      <c r="O122" s="185">
        <f t="shared" si="53"/>
        <v>0</v>
      </c>
      <c r="P122" s="185">
        <v>0</v>
      </c>
      <c r="Q122" s="185">
        <f t="shared" si="54"/>
        <v>0</v>
      </c>
      <c r="R122" s="187"/>
      <c r="S122" s="187" t="s">
        <v>290</v>
      </c>
      <c r="T122" s="188" t="s">
        <v>291</v>
      </c>
      <c r="U122" s="158">
        <v>0</v>
      </c>
      <c r="V122" s="158">
        <f t="shared" si="55"/>
        <v>0</v>
      </c>
      <c r="W122" s="158"/>
      <c r="X122" s="158" t="s">
        <v>273</v>
      </c>
      <c r="Y122" s="158" t="s">
        <v>274</v>
      </c>
      <c r="Z122" s="147"/>
      <c r="AA122" s="147"/>
      <c r="AB122" s="147"/>
      <c r="AC122" s="147"/>
      <c r="AD122" s="147"/>
      <c r="AE122" s="147"/>
      <c r="AF122" s="147"/>
      <c r="AG122" s="147" t="s">
        <v>983</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1" x14ac:dyDescent="0.2">
      <c r="A123" s="182">
        <v>108</v>
      </c>
      <c r="B123" s="183" t="s">
        <v>1491</v>
      </c>
      <c r="C123" s="194" t="s">
        <v>1492</v>
      </c>
      <c r="D123" s="184" t="s">
        <v>289</v>
      </c>
      <c r="E123" s="185">
        <v>0</v>
      </c>
      <c r="F123" s="186"/>
      <c r="G123" s="187">
        <f t="shared" si="49"/>
        <v>0</v>
      </c>
      <c r="H123" s="186"/>
      <c r="I123" s="187">
        <f t="shared" si="50"/>
        <v>0</v>
      </c>
      <c r="J123" s="186"/>
      <c r="K123" s="187">
        <f t="shared" si="51"/>
        <v>0</v>
      </c>
      <c r="L123" s="187">
        <v>21</v>
      </c>
      <c r="M123" s="187">
        <f t="shared" si="52"/>
        <v>0</v>
      </c>
      <c r="N123" s="185">
        <v>0</v>
      </c>
      <c r="O123" s="185">
        <f t="shared" si="53"/>
        <v>0</v>
      </c>
      <c r="P123" s="185">
        <v>0</v>
      </c>
      <c r="Q123" s="185">
        <f t="shared" si="54"/>
        <v>0</v>
      </c>
      <c r="R123" s="187"/>
      <c r="S123" s="187" t="s">
        <v>290</v>
      </c>
      <c r="T123" s="188" t="s">
        <v>291</v>
      </c>
      <c r="U123" s="158">
        <v>0</v>
      </c>
      <c r="V123" s="158">
        <f t="shared" si="55"/>
        <v>0</v>
      </c>
      <c r="W123" s="158"/>
      <c r="X123" s="158" t="s">
        <v>273</v>
      </c>
      <c r="Y123" s="158" t="s">
        <v>274</v>
      </c>
      <c r="Z123" s="147"/>
      <c r="AA123" s="147"/>
      <c r="AB123" s="147"/>
      <c r="AC123" s="147"/>
      <c r="AD123" s="147"/>
      <c r="AE123" s="147"/>
      <c r="AF123" s="147"/>
      <c r="AG123" s="147" t="s">
        <v>983</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233</v>
      </c>
      <c r="C124" s="191" t="s">
        <v>149</v>
      </c>
      <c r="D124" s="167"/>
      <c r="E124" s="168"/>
      <c r="F124" s="169"/>
      <c r="G124" s="169">
        <f>SUMIF(AG125:AG129,"&lt;&gt;NOR",G125:G129)</f>
        <v>0</v>
      </c>
      <c r="H124" s="169"/>
      <c r="I124" s="169">
        <f>SUM(I125:I129)</f>
        <v>0</v>
      </c>
      <c r="J124" s="169"/>
      <c r="K124" s="169">
        <f>SUM(K125:K129)</f>
        <v>0</v>
      </c>
      <c r="L124" s="169"/>
      <c r="M124" s="169">
        <f>SUM(M125:M129)</f>
        <v>0</v>
      </c>
      <c r="N124" s="168"/>
      <c r="O124" s="168">
        <f>SUM(O125:O129)</f>
        <v>0</v>
      </c>
      <c r="P124" s="168"/>
      <c r="Q124" s="168">
        <f>SUM(Q125:Q129)</f>
        <v>0</v>
      </c>
      <c r="R124" s="169"/>
      <c r="S124" s="169"/>
      <c r="T124" s="170"/>
      <c r="U124" s="164"/>
      <c r="V124" s="164">
        <f>SUM(V125:V129)</f>
        <v>0</v>
      </c>
      <c r="W124" s="164"/>
      <c r="X124" s="164"/>
      <c r="Y124" s="164"/>
      <c r="AG124" t="s">
        <v>267</v>
      </c>
    </row>
    <row r="125" spans="1:60" outlineLevel="1" x14ac:dyDescent="0.2">
      <c r="A125" s="182">
        <v>109</v>
      </c>
      <c r="B125" s="183" t="s">
        <v>1493</v>
      </c>
      <c r="C125" s="194" t="s">
        <v>1494</v>
      </c>
      <c r="D125" s="184" t="s">
        <v>395</v>
      </c>
      <c r="E125" s="185">
        <v>60</v>
      </c>
      <c r="F125" s="186"/>
      <c r="G125" s="187">
        <f>ROUND(E125*F125,2)</f>
        <v>0</v>
      </c>
      <c r="H125" s="186"/>
      <c r="I125" s="187">
        <f>ROUND(E125*H125,2)</f>
        <v>0</v>
      </c>
      <c r="J125" s="186"/>
      <c r="K125" s="187">
        <f>ROUND(E125*J125,2)</f>
        <v>0</v>
      </c>
      <c r="L125" s="187">
        <v>21</v>
      </c>
      <c r="M125" s="187">
        <f>G125*(1+L125/100)</f>
        <v>0</v>
      </c>
      <c r="N125" s="185">
        <v>0</v>
      </c>
      <c r="O125" s="185">
        <f>ROUND(E125*N125,2)</f>
        <v>0</v>
      </c>
      <c r="P125" s="185">
        <v>0</v>
      </c>
      <c r="Q125" s="185">
        <f>ROUND(E125*P125,2)</f>
        <v>0</v>
      </c>
      <c r="R125" s="187"/>
      <c r="S125" s="187" t="s">
        <v>290</v>
      </c>
      <c r="T125" s="188" t="s">
        <v>291</v>
      </c>
      <c r="U125" s="158">
        <v>0</v>
      </c>
      <c r="V125" s="158">
        <f>ROUND(E125*U125,2)</f>
        <v>0</v>
      </c>
      <c r="W125" s="158"/>
      <c r="X125" s="158" t="s">
        <v>273</v>
      </c>
      <c r="Y125" s="158" t="s">
        <v>274</v>
      </c>
      <c r="Z125" s="147"/>
      <c r="AA125" s="147"/>
      <c r="AB125" s="147"/>
      <c r="AC125" s="147"/>
      <c r="AD125" s="147"/>
      <c r="AE125" s="147"/>
      <c r="AF125" s="147"/>
      <c r="AG125" s="147" t="s">
        <v>983</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82">
        <v>110</v>
      </c>
      <c r="B126" s="183" t="s">
        <v>1493</v>
      </c>
      <c r="C126" s="194" t="s">
        <v>1495</v>
      </c>
      <c r="D126" s="184" t="s">
        <v>395</v>
      </c>
      <c r="E126" s="185">
        <v>60</v>
      </c>
      <c r="F126" s="186"/>
      <c r="G126" s="187">
        <f>ROUND(E126*F126,2)</f>
        <v>0</v>
      </c>
      <c r="H126" s="186"/>
      <c r="I126" s="187">
        <f>ROUND(E126*H126,2)</f>
        <v>0</v>
      </c>
      <c r="J126" s="186"/>
      <c r="K126" s="187">
        <f>ROUND(E126*J126,2)</f>
        <v>0</v>
      </c>
      <c r="L126" s="187">
        <v>21</v>
      </c>
      <c r="M126" s="187">
        <f>G126*(1+L126/100)</f>
        <v>0</v>
      </c>
      <c r="N126" s="185">
        <v>0</v>
      </c>
      <c r="O126" s="185">
        <f>ROUND(E126*N126,2)</f>
        <v>0</v>
      </c>
      <c r="P126" s="185">
        <v>0</v>
      </c>
      <c r="Q126" s="185">
        <f>ROUND(E126*P126,2)</f>
        <v>0</v>
      </c>
      <c r="R126" s="187"/>
      <c r="S126" s="187" t="s">
        <v>290</v>
      </c>
      <c r="T126" s="188" t="s">
        <v>291</v>
      </c>
      <c r="U126" s="158">
        <v>0</v>
      </c>
      <c r="V126" s="158">
        <f>ROUND(E126*U126,2)</f>
        <v>0</v>
      </c>
      <c r="W126" s="158"/>
      <c r="X126" s="158" t="s">
        <v>1266</v>
      </c>
      <c r="Y126" s="158" t="s">
        <v>274</v>
      </c>
      <c r="Z126" s="147"/>
      <c r="AA126" s="147"/>
      <c r="AB126" s="147"/>
      <c r="AC126" s="147"/>
      <c r="AD126" s="147"/>
      <c r="AE126" s="147"/>
      <c r="AF126" s="147"/>
      <c r="AG126" s="147" t="s">
        <v>1267</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1" x14ac:dyDescent="0.2">
      <c r="A127" s="182">
        <v>111</v>
      </c>
      <c r="B127" s="183" t="s">
        <v>1496</v>
      </c>
      <c r="C127" s="194" t="s">
        <v>1497</v>
      </c>
      <c r="D127" s="184" t="s">
        <v>395</v>
      </c>
      <c r="E127" s="185">
        <v>60</v>
      </c>
      <c r="F127" s="186"/>
      <c r="G127" s="187">
        <f>ROUND(E127*F127,2)</f>
        <v>0</v>
      </c>
      <c r="H127" s="186"/>
      <c r="I127" s="187">
        <f>ROUND(E127*H127,2)</f>
        <v>0</v>
      </c>
      <c r="J127" s="186"/>
      <c r="K127" s="187">
        <f>ROUND(E127*J127,2)</f>
        <v>0</v>
      </c>
      <c r="L127" s="187">
        <v>21</v>
      </c>
      <c r="M127" s="187">
        <f>G127*(1+L127/100)</f>
        <v>0</v>
      </c>
      <c r="N127" s="185">
        <v>0</v>
      </c>
      <c r="O127" s="185">
        <f>ROUND(E127*N127,2)</f>
        <v>0</v>
      </c>
      <c r="P127" s="185">
        <v>0</v>
      </c>
      <c r="Q127" s="185">
        <f>ROUND(E127*P127,2)</f>
        <v>0</v>
      </c>
      <c r="R127" s="187"/>
      <c r="S127" s="187" t="s">
        <v>290</v>
      </c>
      <c r="T127" s="188" t="s">
        <v>291</v>
      </c>
      <c r="U127" s="158">
        <v>0</v>
      </c>
      <c r="V127" s="158">
        <f>ROUND(E127*U127,2)</f>
        <v>0</v>
      </c>
      <c r="W127" s="158"/>
      <c r="X127" s="158" t="s">
        <v>273</v>
      </c>
      <c r="Y127" s="158" t="s">
        <v>274</v>
      </c>
      <c r="Z127" s="147"/>
      <c r="AA127" s="147"/>
      <c r="AB127" s="147"/>
      <c r="AC127" s="147"/>
      <c r="AD127" s="147"/>
      <c r="AE127" s="147"/>
      <c r="AF127" s="147"/>
      <c r="AG127" s="147" t="s">
        <v>983</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outlineLevel="1" x14ac:dyDescent="0.2">
      <c r="A128" s="182">
        <v>112</v>
      </c>
      <c r="B128" s="183" t="s">
        <v>1498</v>
      </c>
      <c r="C128" s="194" t="s">
        <v>1499</v>
      </c>
      <c r="D128" s="184" t="s">
        <v>289</v>
      </c>
      <c r="E128" s="185">
        <v>0</v>
      </c>
      <c r="F128" s="186"/>
      <c r="G128" s="187">
        <f>ROUND(E128*F128,2)</f>
        <v>0</v>
      </c>
      <c r="H128" s="186"/>
      <c r="I128" s="187">
        <f>ROUND(E128*H128,2)</f>
        <v>0</v>
      </c>
      <c r="J128" s="186"/>
      <c r="K128" s="187">
        <f>ROUND(E128*J128,2)</f>
        <v>0</v>
      </c>
      <c r="L128" s="187">
        <v>21</v>
      </c>
      <c r="M128" s="187">
        <f>G128*(1+L128/100)</f>
        <v>0</v>
      </c>
      <c r="N128" s="185">
        <v>0</v>
      </c>
      <c r="O128" s="185">
        <f>ROUND(E128*N128,2)</f>
        <v>0</v>
      </c>
      <c r="P128" s="185">
        <v>0</v>
      </c>
      <c r="Q128" s="185">
        <f>ROUND(E128*P128,2)</f>
        <v>0</v>
      </c>
      <c r="R128" s="187"/>
      <c r="S128" s="187" t="s">
        <v>290</v>
      </c>
      <c r="T128" s="188" t="s">
        <v>291</v>
      </c>
      <c r="U128" s="158">
        <v>0</v>
      </c>
      <c r="V128" s="158">
        <f>ROUND(E128*U128,2)</f>
        <v>0</v>
      </c>
      <c r="W128" s="158"/>
      <c r="X128" s="158" t="s">
        <v>273</v>
      </c>
      <c r="Y128" s="158" t="s">
        <v>274</v>
      </c>
      <c r="Z128" s="147"/>
      <c r="AA128" s="147"/>
      <c r="AB128" s="147"/>
      <c r="AC128" s="147"/>
      <c r="AD128" s="147"/>
      <c r="AE128" s="147"/>
      <c r="AF128" s="147"/>
      <c r="AG128" s="147" t="s">
        <v>983</v>
      </c>
      <c r="AH128" s="147"/>
      <c r="AI128" s="147"/>
      <c r="AJ128" s="147"/>
      <c r="AK128" s="147"/>
      <c r="AL128" s="147"/>
      <c r="AM128" s="147"/>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row>
    <row r="129" spans="1:60" outlineLevel="1" x14ac:dyDescent="0.2">
      <c r="A129" s="175">
        <v>113</v>
      </c>
      <c r="B129" s="176" t="s">
        <v>1500</v>
      </c>
      <c r="C129" s="192" t="s">
        <v>1501</v>
      </c>
      <c r="D129" s="177" t="s">
        <v>289</v>
      </c>
      <c r="E129" s="178">
        <v>0</v>
      </c>
      <c r="F129" s="179"/>
      <c r="G129" s="180">
        <f>ROUND(E129*F129,2)</f>
        <v>0</v>
      </c>
      <c r="H129" s="179"/>
      <c r="I129" s="180">
        <f>ROUND(E129*H129,2)</f>
        <v>0</v>
      </c>
      <c r="J129" s="179"/>
      <c r="K129" s="180">
        <f>ROUND(E129*J129,2)</f>
        <v>0</v>
      </c>
      <c r="L129" s="180">
        <v>21</v>
      </c>
      <c r="M129" s="180">
        <f>G129*(1+L129/100)</f>
        <v>0</v>
      </c>
      <c r="N129" s="178">
        <v>0</v>
      </c>
      <c r="O129" s="178">
        <f>ROUND(E129*N129,2)</f>
        <v>0</v>
      </c>
      <c r="P129" s="178">
        <v>0</v>
      </c>
      <c r="Q129" s="178">
        <f>ROUND(E129*P129,2)</f>
        <v>0</v>
      </c>
      <c r="R129" s="180"/>
      <c r="S129" s="180" t="s">
        <v>290</v>
      </c>
      <c r="T129" s="181" t="s">
        <v>291</v>
      </c>
      <c r="U129" s="158">
        <v>0</v>
      </c>
      <c r="V129" s="158">
        <f>ROUND(E129*U129,2)</f>
        <v>0</v>
      </c>
      <c r="W129" s="158"/>
      <c r="X129" s="158" t="s">
        <v>1502</v>
      </c>
      <c r="Y129" s="158" t="s">
        <v>274</v>
      </c>
      <c r="Z129" s="147"/>
      <c r="AA129" s="147"/>
      <c r="AB129" s="147"/>
      <c r="AC129" s="147"/>
      <c r="AD129" s="147"/>
      <c r="AE129" s="147"/>
      <c r="AF129" s="147"/>
      <c r="AG129" s="147" t="s">
        <v>1503</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x14ac:dyDescent="0.2">
      <c r="A130" s="3"/>
      <c r="B130" s="4"/>
      <c r="C130" s="197"/>
      <c r="D130" s="6"/>
      <c r="E130" s="3"/>
      <c r="F130" s="3"/>
      <c r="G130" s="3"/>
      <c r="H130" s="3"/>
      <c r="I130" s="3"/>
      <c r="J130" s="3"/>
      <c r="K130" s="3"/>
      <c r="L130" s="3"/>
      <c r="M130" s="3"/>
      <c r="N130" s="3"/>
      <c r="O130" s="3"/>
      <c r="P130" s="3"/>
      <c r="Q130" s="3"/>
      <c r="R130" s="3"/>
      <c r="S130" s="3"/>
      <c r="T130" s="3"/>
      <c r="U130" s="3"/>
      <c r="V130" s="3"/>
      <c r="W130" s="3"/>
      <c r="X130" s="3"/>
      <c r="Y130" s="3"/>
      <c r="AE130">
        <v>15</v>
      </c>
      <c r="AF130">
        <v>21</v>
      </c>
      <c r="AG130" t="s">
        <v>252</v>
      </c>
    </row>
    <row r="131" spans="1:60" x14ac:dyDescent="0.2">
      <c r="A131" s="150"/>
      <c r="B131" s="151" t="s">
        <v>29</v>
      </c>
      <c r="C131" s="198"/>
      <c r="D131" s="152"/>
      <c r="E131" s="153"/>
      <c r="F131" s="153"/>
      <c r="G131" s="174">
        <f>G8+G34+G46+G61+G77+G86+G101+G110+G124</f>
        <v>0</v>
      </c>
      <c r="H131" s="3"/>
      <c r="I131" s="3"/>
      <c r="J131" s="3"/>
      <c r="K131" s="3"/>
      <c r="L131" s="3"/>
      <c r="M131" s="3"/>
      <c r="N131" s="3"/>
      <c r="O131" s="3"/>
      <c r="P131" s="3"/>
      <c r="Q131" s="3"/>
      <c r="R131" s="3"/>
      <c r="S131" s="3"/>
      <c r="T131" s="3"/>
      <c r="U131" s="3"/>
      <c r="V131" s="3"/>
      <c r="W131" s="3"/>
      <c r="X131" s="3"/>
      <c r="Y131" s="3"/>
      <c r="AE131">
        <f>SUMIF(L7:L129,AE130,G7:G129)</f>
        <v>0</v>
      </c>
      <c r="AF131">
        <f>SUMIF(L7:L129,AF130,G7:G129)</f>
        <v>0</v>
      </c>
      <c r="AG131" t="s">
        <v>454</v>
      </c>
    </row>
    <row r="132" spans="1:60" x14ac:dyDescent="0.2">
      <c r="C132" s="199"/>
      <c r="D132" s="10"/>
      <c r="AG132" t="s">
        <v>455</v>
      </c>
    </row>
    <row r="133" spans="1:60" x14ac:dyDescent="0.2">
      <c r="D133" s="10"/>
    </row>
    <row r="134" spans="1:60" x14ac:dyDescent="0.2">
      <c r="D134" s="10"/>
    </row>
    <row r="135" spans="1:60" x14ac:dyDescent="0.2">
      <c r="D135" s="10"/>
    </row>
    <row r="136" spans="1:60" x14ac:dyDescent="0.2">
      <c r="D136" s="10"/>
    </row>
    <row r="137" spans="1:60" x14ac:dyDescent="0.2">
      <c r="D137" s="10"/>
    </row>
    <row r="138" spans="1:60" x14ac:dyDescent="0.2">
      <c r="D138" s="10"/>
    </row>
    <row r="139" spans="1:60" x14ac:dyDescent="0.2">
      <c r="D139" s="10"/>
    </row>
    <row r="140" spans="1:60" x14ac:dyDescent="0.2">
      <c r="D140" s="10"/>
    </row>
    <row r="141" spans="1:60" x14ac:dyDescent="0.2">
      <c r="D141" s="10"/>
    </row>
    <row r="142" spans="1:60" x14ac:dyDescent="0.2">
      <c r="D142" s="10"/>
    </row>
    <row r="143" spans="1:60" x14ac:dyDescent="0.2">
      <c r="D143" s="10"/>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66</v>
      </c>
      <c r="C4" s="274" t="s">
        <v>67</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214</v>
      </c>
      <c r="D8" s="167"/>
      <c r="E8" s="168"/>
      <c r="F8" s="169"/>
      <c r="G8" s="169">
        <f>SUMIF(AG9:AG30,"&lt;&gt;NOR",G9:G30)</f>
        <v>0</v>
      </c>
      <c r="H8" s="169"/>
      <c r="I8" s="169">
        <f>SUM(I9:I30)</f>
        <v>0</v>
      </c>
      <c r="J8" s="169"/>
      <c r="K8" s="169">
        <f>SUM(K9:K30)</f>
        <v>0</v>
      </c>
      <c r="L8" s="169"/>
      <c r="M8" s="169">
        <f>SUM(M9:M30)</f>
        <v>0</v>
      </c>
      <c r="N8" s="168"/>
      <c r="O8" s="168">
        <f>SUM(O9:O30)</f>
        <v>0</v>
      </c>
      <c r="P8" s="168"/>
      <c r="Q8" s="168">
        <f>SUM(Q9:Q30)</f>
        <v>0</v>
      </c>
      <c r="R8" s="169"/>
      <c r="S8" s="169"/>
      <c r="T8" s="170"/>
      <c r="U8" s="164"/>
      <c r="V8" s="164">
        <f>SUM(V9:V30)</f>
        <v>14.71</v>
      </c>
      <c r="W8" s="164"/>
      <c r="X8" s="164"/>
      <c r="Y8" s="164"/>
      <c r="AG8" t="s">
        <v>267</v>
      </c>
    </row>
    <row r="9" spans="1:60" outlineLevel="1" x14ac:dyDescent="0.2">
      <c r="A9" s="175">
        <v>1</v>
      </c>
      <c r="B9" s="176" t="s">
        <v>1296</v>
      </c>
      <c r="C9" s="192" t="s">
        <v>1504</v>
      </c>
      <c r="D9" s="177" t="s">
        <v>1009</v>
      </c>
      <c r="E9" s="178">
        <v>1</v>
      </c>
      <c r="F9" s="179"/>
      <c r="G9" s="180">
        <f>ROUND(E9*F9,2)</f>
        <v>0</v>
      </c>
      <c r="H9" s="179"/>
      <c r="I9" s="180">
        <f>ROUND(E9*H9,2)</f>
        <v>0</v>
      </c>
      <c r="J9" s="179"/>
      <c r="K9" s="180">
        <f>ROUND(E9*J9,2)</f>
        <v>0</v>
      </c>
      <c r="L9" s="180">
        <v>21</v>
      </c>
      <c r="M9" s="180">
        <f>G9*(1+L9/100)</f>
        <v>0</v>
      </c>
      <c r="N9" s="178">
        <v>0</v>
      </c>
      <c r="O9" s="178">
        <f>ROUND(E9*N9,2)</f>
        <v>0</v>
      </c>
      <c r="P9" s="178">
        <v>0</v>
      </c>
      <c r="Q9" s="178">
        <f>ROUND(E9*P9,2)</f>
        <v>0</v>
      </c>
      <c r="R9" s="180"/>
      <c r="S9" s="180" t="s">
        <v>290</v>
      </c>
      <c r="T9" s="181"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8" t="s">
        <v>1505</v>
      </c>
      <c r="D10" s="269"/>
      <c r="E10" s="269"/>
      <c r="F10" s="269"/>
      <c r="G10" s="269"/>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453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3" x14ac:dyDescent="0.2">
      <c r="A11" s="154"/>
      <c r="B11" s="155"/>
      <c r="C11" s="277" t="s">
        <v>1506</v>
      </c>
      <c r="D11" s="278"/>
      <c r="E11" s="278"/>
      <c r="F11" s="278"/>
      <c r="G11" s="27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2</v>
      </c>
      <c r="B12" s="183" t="s">
        <v>1297</v>
      </c>
      <c r="C12" s="194" t="s">
        <v>1507</v>
      </c>
      <c r="D12" s="184" t="s">
        <v>1009</v>
      </c>
      <c r="E12" s="185">
        <v>2</v>
      </c>
      <c r="F12" s="186"/>
      <c r="G12" s="187">
        <f t="shared" ref="G12:G19" si="0">ROUND(E12*F12,2)</f>
        <v>0</v>
      </c>
      <c r="H12" s="186"/>
      <c r="I12" s="187">
        <f t="shared" ref="I12:I19" si="1">ROUND(E12*H12,2)</f>
        <v>0</v>
      </c>
      <c r="J12" s="186"/>
      <c r="K12" s="187">
        <f t="shared" ref="K12:K19" si="2">ROUND(E12*J12,2)</f>
        <v>0</v>
      </c>
      <c r="L12" s="187">
        <v>21</v>
      </c>
      <c r="M12" s="187">
        <f t="shared" ref="M12:M19" si="3">G12*(1+L12/100)</f>
        <v>0</v>
      </c>
      <c r="N12" s="185">
        <v>0</v>
      </c>
      <c r="O12" s="185">
        <f t="shared" ref="O12:O19" si="4">ROUND(E12*N12,2)</f>
        <v>0</v>
      </c>
      <c r="P12" s="185">
        <v>0</v>
      </c>
      <c r="Q12" s="185">
        <f t="shared" ref="Q12:Q19" si="5">ROUND(E12*P12,2)</f>
        <v>0</v>
      </c>
      <c r="R12" s="187"/>
      <c r="S12" s="187" t="s">
        <v>290</v>
      </c>
      <c r="T12" s="188" t="s">
        <v>291</v>
      </c>
      <c r="U12" s="158">
        <v>0</v>
      </c>
      <c r="V12" s="158">
        <f t="shared" ref="V12:V19" si="6">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3</v>
      </c>
      <c r="B13" s="183" t="s">
        <v>1298</v>
      </c>
      <c r="C13" s="194" t="s">
        <v>1508</v>
      </c>
      <c r="D13" s="184" t="s">
        <v>1009</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4</v>
      </c>
      <c r="B14" s="183" t="s">
        <v>1299</v>
      </c>
      <c r="C14" s="194" t="s">
        <v>1509</v>
      </c>
      <c r="D14" s="184" t="s">
        <v>1009</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82">
        <v>5</v>
      </c>
      <c r="B15" s="183" t="s">
        <v>1300</v>
      </c>
      <c r="C15" s="194" t="s">
        <v>1510</v>
      </c>
      <c r="D15" s="184" t="s">
        <v>1009</v>
      </c>
      <c r="E15" s="185">
        <v>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6</v>
      </c>
      <c r="B16" s="183" t="s">
        <v>1511</v>
      </c>
      <c r="C16" s="194" t="s">
        <v>1512</v>
      </c>
      <c r="D16" s="184" t="s">
        <v>1009</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1.35</v>
      </c>
      <c r="V16" s="158">
        <f t="shared" si="6"/>
        <v>1.35</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7</v>
      </c>
      <c r="B17" s="183" t="s">
        <v>1513</v>
      </c>
      <c r="C17" s="194" t="s">
        <v>1514</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8</v>
      </c>
      <c r="B18" s="183" t="s">
        <v>1515</v>
      </c>
      <c r="C18" s="194" t="s">
        <v>1516</v>
      </c>
      <c r="D18" s="184" t="s">
        <v>1009</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1" x14ac:dyDescent="0.2">
      <c r="A19" s="175">
        <v>9</v>
      </c>
      <c r="B19" s="176" t="s">
        <v>1517</v>
      </c>
      <c r="C19" s="192" t="s">
        <v>1518</v>
      </c>
      <c r="D19" s="177" t="s">
        <v>1009</v>
      </c>
      <c r="E19" s="178">
        <v>1</v>
      </c>
      <c r="F19" s="179"/>
      <c r="G19" s="180">
        <f t="shared" si="0"/>
        <v>0</v>
      </c>
      <c r="H19" s="179"/>
      <c r="I19" s="180">
        <f t="shared" si="1"/>
        <v>0</v>
      </c>
      <c r="J19" s="179"/>
      <c r="K19" s="180">
        <f t="shared" si="2"/>
        <v>0</v>
      </c>
      <c r="L19" s="180">
        <v>21</v>
      </c>
      <c r="M19" s="180">
        <f t="shared" si="3"/>
        <v>0</v>
      </c>
      <c r="N19" s="178">
        <v>0</v>
      </c>
      <c r="O19" s="178">
        <f t="shared" si="4"/>
        <v>0</v>
      </c>
      <c r="P19" s="178">
        <v>0</v>
      </c>
      <c r="Q19" s="178">
        <f t="shared" si="5"/>
        <v>0</v>
      </c>
      <c r="R19" s="180"/>
      <c r="S19" s="180" t="s">
        <v>290</v>
      </c>
      <c r="T19" s="181" t="s">
        <v>291</v>
      </c>
      <c r="U19" s="158">
        <v>2.58</v>
      </c>
      <c r="V19" s="158">
        <f t="shared" si="6"/>
        <v>2.58</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8" t="s">
        <v>1519</v>
      </c>
      <c r="D20" s="269"/>
      <c r="E20" s="269"/>
      <c r="F20" s="269"/>
      <c r="G20" s="269"/>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453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277" t="s">
        <v>1520</v>
      </c>
      <c r="D21" s="278"/>
      <c r="E21" s="278"/>
      <c r="F21" s="278"/>
      <c r="G21" s="27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453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22.5" outlineLevel="1" x14ac:dyDescent="0.2">
      <c r="A22" s="175">
        <v>10</v>
      </c>
      <c r="B22" s="176" t="s">
        <v>1521</v>
      </c>
      <c r="C22" s="192" t="s">
        <v>1522</v>
      </c>
      <c r="D22" s="177" t="s">
        <v>1009</v>
      </c>
      <c r="E22" s="178">
        <v>2</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c r="S22" s="180" t="s">
        <v>290</v>
      </c>
      <c r="T22" s="181" t="s">
        <v>291</v>
      </c>
      <c r="U22" s="158">
        <v>0</v>
      </c>
      <c r="V22" s="158">
        <f>ROUND(E22*U22,2)</f>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268" t="s">
        <v>1519</v>
      </c>
      <c r="D23" s="269"/>
      <c r="E23" s="269"/>
      <c r="F23" s="269"/>
      <c r="G23" s="269"/>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453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277" t="s">
        <v>1520</v>
      </c>
      <c r="D24" s="278"/>
      <c r="E24" s="278"/>
      <c r="F24" s="278"/>
      <c r="G24" s="27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453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5">
        <v>11</v>
      </c>
      <c r="B25" s="176" t="s">
        <v>1253</v>
      </c>
      <c r="C25" s="192" t="s">
        <v>1523</v>
      </c>
      <c r="D25" s="177" t="s">
        <v>1009</v>
      </c>
      <c r="E25" s="178">
        <v>3</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c r="S25" s="180" t="s">
        <v>290</v>
      </c>
      <c r="T25" s="181" t="s">
        <v>291</v>
      </c>
      <c r="U25" s="158">
        <v>0</v>
      </c>
      <c r="V25" s="158">
        <f>ROUND(E25*U25,2)</f>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8" t="s">
        <v>1524</v>
      </c>
      <c r="D26" s="269"/>
      <c r="E26" s="269"/>
      <c r="F26" s="269"/>
      <c r="G26" s="269"/>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453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12</v>
      </c>
      <c r="B27" s="183" t="s">
        <v>1525</v>
      </c>
      <c r="C27" s="194" t="s">
        <v>1526</v>
      </c>
      <c r="D27" s="184" t="s">
        <v>855</v>
      </c>
      <c r="E27" s="185">
        <v>12</v>
      </c>
      <c r="F27" s="186"/>
      <c r="G27" s="187">
        <f>ROUND(E27*F27,2)</f>
        <v>0</v>
      </c>
      <c r="H27" s="186"/>
      <c r="I27" s="187">
        <f>ROUND(E27*H27,2)</f>
        <v>0</v>
      </c>
      <c r="J27" s="186"/>
      <c r="K27" s="187">
        <f>ROUND(E27*J27,2)</f>
        <v>0</v>
      </c>
      <c r="L27" s="187">
        <v>21</v>
      </c>
      <c r="M27" s="187">
        <f>G27*(1+L27/100)</f>
        <v>0</v>
      </c>
      <c r="N27" s="185">
        <v>0</v>
      </c>
      <c r="O27" s="185">
        <f>ROUND(E27*N27,2)</f>
        <v>0</v>
      </c>
      <c r="P27" s="185">
        <v>0</v>
      </c>
      <c r="Q27" s="185">
        <f>ROUND(E27*P27,2)</f>
        <v>0</v>
      </c>
      <c r="R27" s="187"/>
      <c r="S27" s="187" t="s">
        <v>290</v>
      </c>
      <c r="T27" s="188" t="s">
        <v>291</v>
      </c>
      <c r="U27" s="158">
        <v>0.49</v>
      </c>
      <c r="V27" s="158">
        <f>ROUND(E27*U27,2)</f>
        <v>5.88</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13</v>
      </c>
      <c r="B28" s="183" t="s">
        <v>1527</v>
      </c>
      <c r="C28" s="194" t="s">
        <v>1528</v>
      </c>
      <c r="D28" s="184" t="s">
        <v>855</v>
      </c>
      <c r="E28" s="185">
        <v>10</v>
      </c>
      <c r="F28" s="186"/>
      <c r="G28" s="187">
        <f>ROUND(E28*F28,2)</f>
        <v>0</v>
      </c>
      <c r="H28" s="186"/>
      <c r="I28" s="187">
        <f>ROUND(E28*H28,2)</f>
        <v>0</v>
      </c>
      <c r="J28" s="186"/>
      <c r="K28" s="187">
        <f>ROUND(E28*J28,2)</f>
        <v>0</v>
      </c>
      <c r="L28" s="187">
        <v>21</v>
      </c>
      <c r="M28" s="187">
        <f>G28*(1+L28/100)</f>
        <v>0</v>
      </c>
      <c r="N28" s="185">
        <v>0</v>
      </c>
      <c r="O28" s="185">
        <f>ROUND(E28*N28,2)</f>
        <v>0</v>
      </c>
      <c r="P28" s="185">
        <v>0</v>
      </c>
      <c r="Q28" s="185">
        <f>ROUND(E28*P28,2)</f>
        <v>0</v>
      </c>
      <c r="R28" s="187"/>
      <c r="S28" s="187" t="s">
        <v>290</v>
      </c>
      <c r="T28" s="188" t="s">
        <v>291</v>
      </c>
      <c r="U28" s="158">
        <v>0.49</v>
      </c>
      <c r="V28" s="158">
        <f>ROUND(E28*U28,2)</f>
        <v>4.9000000000000004</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14</v>
      </c>
      <c r="B29" s="183" t="s">
        <v>1256</v>
      </c>
      <c r="C29" s="194" t="s">
        <v>1529</v>
      </c>
      <c r="D29" s="184" t="s">
        <v>855</v>
      </c>
      <c r="E29" s="185">
        <v>10</v>
      </c>
      <c r="F29" s="186"/>
      <c r="G29" s="187">
        <f>ROUND(E29*F29,2)</f>
        <v>0</v>
      </c>
      <c r="H29" s="186"/>
      <c r="I29" s="187">
        <f>ROUND(E29*H29,2)</f>
        <v>0</v>
      </c>
      <c r="J29" s="186"/>
      <c r="K29" s="187">
        <f>ROUND(E29*J29,2)</f>
        <v>0</v>
      </c>
      <c r="L29" s="187">
        <v>21</v>
      </c>
      <c r="M29" s="187">
        <f>G29*(1+L29/100)</f>
        <v>0</v>
      </c>
      <c r="N29" s="185">
        <v>0</v>
      </c>
      <c r="O29" s="185">
        <f>ROUND(E29*N29,2)</f>
        <v>0</v>
      </c>
      <c r="P29" s="185">
        <v>0</v>
      </c>
      <c r="Q29" s="185">
        <f>ROUND(E29*P29,2)</f>
        <v>0</v>
      </c>
      <c r="R29" s="187"/>
      <c r="S29" s="187" t="s">
        <v>290</v>
      </c>
      <c r="T29" s="188" t="s">
        <v>291</v>
      </c>
      <c r="U29" s="158">
        <v>0</v>
      </c>
      <c r="V29" s="158">
        <f>ROUND(E29*U29,2)</f>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15</v>
      </c>
      <c r="B30" s="183" t="s">
        <v>1013</v>
      </c>
      <c r="C30" s="194" t="s">
        <v>1530</v>
      </c>
      <c r="D30" s="184" t="s">
        <v>1009</v>
      </c>
      <c r="E30" s="185">
        <v>1</v>
      </c>
      <c r="F30" s="186"/>
      <c r="G30" s="187">
        <f>ROUND(E30*F30,2)</f>
        <v>0</v>
      </c>
      <c r="H30" s="186"/>
      <c r="I30" s="187">
        <f>ROUND(E30*H30,2)</f>
        <v>0</v>
      </c>
      <c r="J30" s="186"/>
      <c r="K30" s="187">
        <f>ROUND(E30*J30,2)</f>
        <v>0</v>
      </c>
      <c r="L30" s="187">
        <v>21</v>
      </c>
      <c r="M30" s="187">
        <f>G30*(1+L30/100)</f>
        <v>0</v>
      </c>
      <c r="N30" s="185">
        <v>0</v>
      </c>
      <c r="O30" s="185">
        <f>ROUND(E30*N30,2)</f>
        <v>0</v>
      </c>
      <c r="P30" s="185">
        <v>0</v>
      </c>
      <c r="Q30" s="185">
        <f>ROUND(E30*P30,2)</f>
        <v>0</v>
      </c>
      <c r="R30" s="187"/>
      <c r="S30" s="187" t="s">
        <v>290</v>
      </c>
      <c r="T30" s="188" t="s">
        <v>291</v>
      </c>
      <c r="U30" s="158">
        <v>0</v>
      </c>
      <c r="V30" s="158">
        <f>ROUND(E30*U30,2)</f>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129</v>
      </c>
      <c r="C31" s="191" t="s">
        <v>215</v>
      </c>
      <c r="D31" s="167"/>
      <c r="E31" s="168"/>
      <c r="F31" s="169"/>
      <c r="G31" s="169">
        <f>SUMIF(AG32:AG56,"&lt;&gt;NOR",G32:G56)</f>
        <v>0</v>
      </c>
      <c r="H31" s="169"/>
      <c r="I31" s="169">
        <f>SUM(I32:I56)</f>
        <v>0</v>
      </c>
      <c r="J31" s="169"/>
      <c r="K31" s="169">
        <f>SUM(K32:K56)</f>
        <v>0</v>
      </c>
      <c r="L31" s="169"/>
      <c r="M31" s="169">
        <f>SUM(M32:M56)</f>
        <v>0</v>
      </c>
      <c r="N31" s="168"/>
      <c r="O31" s="168">
        <f>SUM(O32:O56)</f>
        <v>0</v>
      </c>
      <c r="P31" s="168"/>
      <c r="Q31" s="168">
        <f>SUM(Q32:Q56)</f>
        <v>0</v>
      </c>
      <c r="R31" s="169"/>
      <c r="S31" s="169"/>
      <c r="T31" s="170"/>
      <c r="U31" s="164"/>
      <c r="V31" s="164">
        <f>SUM(V32:V56)</f>
        <v>18.149999999999999</v>
      </c>
      <c r="W31" s="164"/>
      <c r="X31" s="164"/>
      <c r="Y31" s="164"/>
      <c r="AG31" t="s">
        <v>267</v>
      </c>
    </row>
    <row r="32" spans="1:60" outlineLevel="1" x14ac:dyDescent="0.2">
      <c r="A32" s="175">
        <v>16</v>
      </c>
      <c r="B32" s="176" t="s">
        <v>1531</v>
      </c>
      <c r="C32" s="192" t="s">
        <v>1532</v>
      </c>
      <c r="D32" s="177" t="s">
        <v>1009</v>
      </c>
      <c r="E32" s="178">
        <v>1</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c r="S32" s="180" t="s">
        <v>290</v>
      </c>
      <c r="T32" s="181" t="s">
        <v>291</v>
      </c>
      <c r="U32" s="158">
        <v>0.03</v>
      </c>
      <c r="V32" s="158">
        <f>ROUND(E32*U32,2)</f>
        <v>0.03</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268" t="s">
        <v>1533</v>
      </c>
      <c r="D33" s="269"/>
      <c r="E33" s="269"/>
      <c r="F33" s="269"/>
      <c r="G33" s="269"/>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453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277" t="s">
        <v>1506</v>
      </c>
      <c r="D34" s="278"/>
      <c r="E34" s="278"/>
      <c r="F34" s="278"/>
      <c r="G34" s="27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453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17</v>
      </c>
      <c r="B35" s="183" t="s">
        <v>1016</v>
      </c>
      <c r="C35" s="194" t="s">
        <v>1534</v>
      </c>
      <c r="D35" s="184" t="s">
        <v>1009</v>
      </c>
      <c r="E35" s="185">
        <v>2</v>
      </c>
      <c r="F35" s="186"/>
      <c r="G35" s="187">
        <f t="shared" ref="G35:G43" si="7">ROUND(E35*F35,2)</f>
        <v>0</v>
      </c>
      <c r="H35" s="186"/>
      <c r="I35" s="187">
        <f t="shared" ref="I35:I43" si="8">ROUND(E35*H35,2)</f>
        <v>0</v>
      </c>
      <c r="J35" s="186"/>
      <c r="K35" s="187">
        <f t="shared" ref="K35:K43" si="9">ROUND(E35*J35,2)</f>
        <v>0</v>
      </c>
      <c r="L35" s="187">
        <v>21</v>
      </c>
      <c r="M35" s="187">
        <f t="shared" ref="M35:M43" si="10">G35*(1+L35/100)</f>
        <v>0</v>
      </c>
      <c r="N35" s="185">
        <v>0</v>
      </c>
      <c r="O35" s="185">
        <f t="shared" ref="O35:O43" si="11">ROUND(E35*N35,2)</f>
        <v>0</v>
      </c>
      <c r="P35" s="185">
        <v>0</v>
      </c>
      <c r="Q35" s="185">
        <f t="shared" ref="Q35:Q43" si="12">ROUND(E35*P35,2)</f>
        <v>0</v>
      </c>
      <c r="R35" s="187"/>
      <c r="S35" s="187" t="s">
        <v>290</v>
      </c>
      <c r="T35" s="188" t="s">
        <v>291</v>
      </c>
      <c r="U35" s="158">
        <v>0</v>
      </c>
      <c r="V35" s="158">
        <f t="shared" ref="V35:V43" si="13">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18</v>
      </c>
      <c r="B36" s="183" t="s">
        <v>1018</v>
      </c>
      <c r="C36" s="194" t="s">
        <v>1535</v>
      </c>
      <c r="D36" s="184" t="s">
        <v>1009</v>
      </c>
      <c r="E36" s="185">
        <v>1</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19</v>
      </c>
      <c r="B37" s="183" t="s">
        <v>1536</v>
      </c>
      <c r="C37" s="194" t="s">
        <v>1537</v>
      </c>
      <c r="D37" s="184" t="s">
        <v>1009</v>
      </c>
      <c r="E37" s="185">
        <v>1</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1</v>
      </c>
      <c r="V37" s="158">
        <f t="shared" si="13"/>
        <v>1</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20</v>
      </c>
      <c r="B38" s="183" t="s">
        <v>1022</v>
      </c>
      <c r="C38" s="194" t="s">
        <v>1538</v>
      </c>
      <c r="D38" s="184" t="s">
        <v>1009</v>
      </c>
      <c r="E38" s="185">
        <v>1</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21</v>
      </c>
      <c r="B39" s="183" t="s">
        <v>1539</v>
      </c>
      <c r="C39" s="194" t="s">
        <v>1540</v>
      </c>
      <c r="D39" s="184" t="s">
        <v>1009</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22</v>
      </c>
      <c r="B40" s="183" t="s">
        <v>1026</v>
      </c>
      <c r="C40" s="194" t="s">
        <v>1541</v>
      </c>
      <c r="D40" s="184" t="s">
        <v>1009</v>
      </c>
      <c r="E40" s="185">
        <v>17</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290</v>
      </c>
      <c r="T40" s="188" t="s">
        <v>291</v>
      </c>
      <c r="U40" s="158">
        <v>0</v>
      </c>
      <c r="V40" s="158">
        <f t="shared" si="13"/>
        <v>0</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23</v>
      </c>
      <c r="B41" s="183" t="s">
        <v>1028</v>
      </c>
      <c r="C41" s="194" t="s">
        <v>1542</v>
      </c>
      <c r="D41" s="184" t="s">
        <v>1009</v>
      </c>
      <c r="E41" s="185">
        <v>2</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24</v>
      </c>
      <c r="B42" s="183" t="s">
        <v>1543</v>
      </c>
      <c r="C42" s="194" t="s">
        <v>1544</v>
      </c>
      <c r="D42" s="184" t="s">
        <v>1009</v>
      </c>
      <c r="E42" s="185">
        <v>2</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25</v>
      </c>
      <c r="B43" s="176" t="s">
        <v>1545</v>
      </c>
      <c r="C43" s="192" t="s">
        <v>1546</v>
      </c>
      <c r="D43" s="177" t="s">
        <v>1009</v>
      </c>
      <c r="E43" s="178">
        <v>1</v>
      </c>
      <c r="F43" s="179"/>
      <c r="G43" s="180">
        <f t="shared" si="7"/>
        <v>0</v>
      </c>
      <c r="H43" s="179"/>
      <c r="I43" s="180">
        <f t="shared" si="8"/>
        <v>0</v>
      </c>
      <c r="J43" s="179"/>
      <c r="K43" s="180">
        <f t="shared" si="9"/>
        <v>0</v>
      </c>
      <c r="L43" s="180">
        <v>21</v>
      </c>
      <c r="M43" s="180">
        <f t="shared" si="10"/>
        <v>0</v>
      </c>
      <c r="N43" s="178">
        <v>0</v>
      </c>
      <c r="O43" s="178">
        <f t="shared" si="11"/>
        <v>0</v>
      </c>
      <c r="P43" s="178">
        <v>0</v>
      </c>
      <c r="Q43" s="178">
        <f t="shared" si="12"/>
        <v>0</v>
      </c>
      <c r="R43" s="180"/>
      <c r="S43" s="180" t="s">
        <v>290</v>
      </c>
      <c r="T43" s="181" t="s">
        <v>291</v>
      </c>
      <c r="U43" s="158">
        <v>0.92</v>
      </c>
      <c r="V43" s="158">
        <f t="shared" si="13"/>
        <v>0.92</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268" t="s">
        <v>1547</v>
      </c>
      <c r="D44" s="269"/>
      <c r="E44" s="269"/>
      <c r="F44" s="269"/>
      <c r="G44" s="269"/>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453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1" x14ac:dyDescent="0.2">
      <c r="A45" s="182">
        <v>26</v>
      </c>
      <c r="B45" s="183" t="s">
        <v>1037</v>
      </c>
      <c r="C45" s="194" t="s">
        <v>1548</v>
      </c>
      <c r="D45" s="184" t="s">
        <v>855</v>
      </c>
      <c r="E45" s="185">
        <v>15</v>
      </c>
      <c r="F45" s="186"/>
      <c r="G45" s="187">
        <f t="shared" ref="G45:G56" si="14">ROUND(E45*F45,2)</f>
        <v>0</v>
      </c>
      <c r="H45" s="186"/>
      <c r="I45" s="187">
        <f t="shared" ref="I45:I56" si="15">ROUND(E45*H45,2)</f>
        <v>0</v>
      </c>
      <c r="J45" s="186"/>
      <c r="K45" s="187">
        <f t="shared" ref="K45:K56" si="16">ROUND(E45*J45,2)</f>
        <v>0</v>
      </c>
      <c r="L45" s="187">
        <v>21</v>
      </c>
      <c r="M45" s="187">
        <f t="shared" ref="M45:M56" si="17">G45*(1+L45/100)</f>
        <v>0</v>
      </c>
      <c r="N45" s="185">
        <v>0</v>
      </c>
      <c r="O45" s="185">
        <f t="shared" ref="O45:O56" si="18">ROUND(E45*N45,2)</f>
        <v>0</v>
      </c>
      <c r="P45" s="185">
        <v>0</v>
      </c>
      <c r="Q45" s="185">
        <f t="shared" ref="Q45:Q56" si="19">ROUND(E45*P45,2)</f>
        <v>0</v>
      </c>
      <c r="R45" s="187"/>
      <c r="S45" s="187" t="s">
        <v>290</v>
      </c>
      <c r="T45" s="188" t="s">
        <v>291</v>
      </c>
      <c r="U45" s="158">
        <v>0</v>
      </c>
      <c r="V45" s="158">
        <f t="shared" ref="V45:V56" si="20">ROUND(E45*U45,2)</f>
        <v>0</v>
      </c>
      <c r="W45" s="158"/>
      <c r="X45" s="158" t="s">
        <v>273</v>
      </c>
      <c r="Y45" s="158" t="s">
        <v>274</v>
      </c>
      <c r="Z45" s="147"/>
      <c r="AA45" s="147"/>
      <c r="AB45" s="147"/>
      <c r="AC45" s="147"/>
      <c r="AD45" s="147"/>
      <c r="AE45" s="147"/>
      <c r="AF45" s="147"/>
      <c r="AG45" s="147" t="s">
        <v>983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27</v>
      </c>
      <c r="B46" s="183" t="s">
        <v>1549</v>
      </c>
      <c r="C46" s="194" t="s">
        <v>1550</v>
      </c>
      <c r="D46" s="184" t="s">
        <v>855</v>
      </c>
      <c r="E46" s="185">
        <v>20</v>
      </c>
      <c r="F46" s="186"/>
      <c r="G46" s="187">
        <f t="shared" si="14"/>
        <v>0</v>
      </c>
      <c r="H46" s="186"/>
      <c r="I46" s="187">
        <f t="shared" si="15"/>
        <v>0</v>
      </c>
      <c r="J46" s="186"/>
      <c r="K46" s="187">
        <f t="shared" si="16"/>
        <v>0</v>
      </c>
      <c r="L46" s="187">
        <v>21</v>
      </c>
      <c r="M46" s="187">
        <f t="shared" si="17"/>
        <v>0</v>
      </c>
      <c r="N46" s="185">
        <v>0</v>
      </c>
      <c r="O46" s="185">
        <f t="shared" si="18"/>
        <v>0</v>
      </c>
      <c r="P46" s="185">
        <v>0</v>
      </c>
      <c r="Q46" s="185">
        <f t="shared" si="19"/>
        <v>0</v>
      </c>
      <c r="R46" s="187"/>
      <c r="S46" s="187" t="s">
        <v>290</v>
      </c>
      <c r="T46" s="188" t="s">
        <v>291</v>
      </c>
      <c r="U46" s="158">
        <v>0.23</v>
      </c>
      <c r="V46" s="158">
        <f t="shared" si="20"/>
        <v>4.5999999999999996</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2">
        <v>28</v>
      </c>
      <c r="B47" s="183" t="s">
        <v>1041</v>
      </c>
      <c r="C47" s="194" t="s">
        <v>1551</v>
      </c>
      <c r="D47" s="184" t="s">
        <v>1009</v>
      </c>
      <c r="E47" s="185">
        <v>1</v>
      </c>
      <c r="F47" s="186"/>
      <c r="G47" s="187">
        <f t="shared" si="14"/>
        <v>0</v>
      </c>
      <c r="H47" s="186"/>
      <c r="I47" s="187">
        <f t="shared" si="15"/>
        <v>0</v>
      </c>
      <c r="J47" s="186"/>
      <c r="K47" s="187">
        <f t="shared" si="16"/>
        <v>0</v>
      </c>
      <c r="L47" s="187">
        <v>21</v>
      </c>
      <c r="M47" s="187">
        <f t="shared" si="17"/>
        <v>0</v>
      </c>
      <c r="N47" s="185">
        <v>0</v>
      </c>
      <c r="O47" s="185">
        <f t="shared" si="18"/>
        <v>0</v>
      </c>
      <c r="P47" s="185">
        <v>0</v>
      </c>
      <c r="Q47" s="185">
        <f t="shared" si="19"/>
        <v>0</v>
      </c>
      <c r="R47" s="187"/>
      <c r="S47" s="187" t="s">
        <v>290</v>
      </c>
      <c r="T47" s="188" t="s">
        <v>291</v>
      </c>
      <c r="U47" s="158">
        <v>0</v>
      </c>
      <c r="V47" s="158">
        <f t="shared" si="20"/>
        <v>0</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29</v>
      </c>
      <c r="B48" s="183" t="s">
        <v>1552</v>
      </c>
      <c r="C48" s="194" t="s">
        <v>1553</v>
      </c>
      <c r="D48" s="184" t="s">
        <v>1009</v>
      </c>
      <c r="E48" s="185">
        <v>2</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290</v>
      </c>
      <c r="T48" s="188" t="s">
        <v>291</v>
      </c>
      <c r="U48" s="158">
        <v>0.8</v>
      </c>
      <c r="V48" s="158">
        <f t="shared" si="20"/>
        <v>1.6</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30</v>
      </c>
      <c r="B49" s="183" t="s">
        <v>1554</v>
      </c>
      <c r="C49" s="194" t="s">
        <v>1555</v>
      </c>
      <c r="D49" s="184" t="s">
        <v>1009</v>
      </c>
      <c r="E49" s="185">
        <v>2</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290</v>
      </c>
      <c r="T49" s="188" t="s">
        <v>291</v>
      </c>
      <c r="U49" s="158">
        <v>0</v>
      </c>
      <c r="V49" s="158">
        <f t="shared" si="20"/>
        <v>0</v>
      </c>
      <c r="W49" s="158"/>
      <c r="X49" s="158" t="s">
        <v>284</v>
      </c>
      <c r="Y49" s="158" t="s">
        <v>274</v>
      </c>
      <c r="Z49" s="147"/>
      <c r="AA49" s="147"/>
      <c r="AB49" s="147"/>
      <c r="AC49" s="147"/>
      <c r="AD49" s="147"/>
      <c r="AE49" s="147"/>
      <c r="AF49" s="147"/>
      <c r="AG49" s="147" t="s">
        <v>1128</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31</v>
      </c>
      <c r="B50" s="183" t="s">
        <v>1048</v>
      </c>
      <c r="C50" s="194" t="s">
        <v>1556</v>
      </c>
      <c r="D50" s="184" t="s">
        <v>1009</v>
      </c>
      <c r="E50" s="185">
        <v>1</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290</v>
      </c>
      <c r="T50" s="188" t="s">
        <v>291</v>
      </c>
      <c r="U50" s="158">
        <v>0</v>
      </c>
      <c r="V50" s="158">
        <f t="shared" si="20"/>
        <v>0</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32</v>
      </c>
      <c r="B51" s="183" t="s">
        <v>1050</v>
      </c>
      <c r="C51" s="194" t="s">
        <v>1557</v>
      </c>
      <c r="D51" s="184" t="s">
        <v>1009</v>
      </c>
      <c r="E51" s="185">
        <v>1</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290</v>
      </c>
      <c r="T51" s="188" t="s">
        <v>291</v>
      </c>
      <c r="U51" s="158">
        <v>0</v>
      </c>
      <c r="V51" s="158">
        <f t="shared" si="20"/>
        <v>0</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82">
        <v>33</v>
      </c>
      <c r="B52" s="183" t="s">
        <v>1275</v>
      </c>
      <c r="C52" s="194" t="s">
        <v>1558</v>
      </c>
      <c r="D52" s="184" t="s">
        <v>1009</v>
      </c>
      <c r="E52" s="185">
        <v>2</v>
      </c>
      <c r="F52" s="186"/>
      <c r="G52" s="187">
        <f t="shared" si="14"/>
        <v>0</v>
      </c>
      <c r="H52" s="186"/>
      <c r="I52" s="187">
        <f t="shared" si="15"/>
        <v>0</v>
      </c>
      <c r="J52" s="186"/>
      <c r="K52" s="187">
        <f t="shared" si="16"/>
        <v>0</v>
      </c>
      <c r="L52" s="187">
        <v>21</v>
      </c>
      <c r="M52" s="187">
        <f t="shared" si="17"/>
        <v>0</v>
      </c>
      <c r="N52" s="185">
        <v>0</v>
      </c>
      <c r="O52" s="185">
        <f t="shared" si="18"/>
        <v>0</v>
      </c>
      <c r="P52" s="185">
        <v>0</v>
      </c>
      <c r="Q52" s="185">
        <f t="shared" si="19"/>
        <v>0</v>
      </c>
      <c r="R52" s="187"/>
      <c r="S52" s="187" t="s">
        <v>290</v>
      </c>
      <c r="T52" s="188" t="s">
        <v>291</v>
      </c>
      <c r="U52" s="158">
        <v>0</v>
      </c>
      <c r="V52" s="158">
        <f t="shared" si="20"/>
        <v>0</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82">
        <v>34</v>
      </c>
      <c r="B53" s="183" t="s">
        <v>1559</v>
      </c>
      <c r="C53" s="194" t="s">
        <v>1560</v>
      </c>
      <c r="D53" s="184" t="s">
        <v>1009</v>
      </c>
      <c r="E53" s="185">
        <v>1</v>
      </c>
      <c r="F53" s="186"/>
      <c r="G53" s="187">
        <f t="shared" si="14"/>
        <v>0</v>
      </c>
      <c r="H53" s="186"/>
      <c r="I53" s="187">
        <f t="shared" si="15"/>
        <v>0</v>
      </c>
      <c r="J53" s="186"/>
      <c r="K53" s="187">
        <f t="shared" si="16"/>
        <v>0</v>
      </c>
      <c r="L53" s="187">
        <v>21</v>
      </c>
      <c r="M53" s="187">
        <f t="shared" si="17"/>
        <v>0</v>
      </c>
      <c r="N53" s="185">
        <v>0</v>
      </c>
      <c r="O53" s="185">
        <f t="shared" si="18"/>
        <v>0</v>
      </c>
      <c r="P53" s="185">
        <v>0</v>
      </c>
      <c r="Q53" s="185">
        <f t="shared" si="19"/>
        <v>0</v>
      </c>
      <c r="R53" s="187"/>
      <c r="S53" s="187" t="s">
        <v>290</v>
      </c>
      <c r="T53" s="188" t="s">
        <v>291</v>
      </c>
      <c r="U53" s="158">
        <v>0.23</v>
      </c>
      <c r="V53" s="158">
        <f t="shared" si="20"/>
        <v>0.23</v>
      </c>
      <c r="W53" s="158"/>
      <c r="X53" s="158" t="s">
        <v>273</v>
      </c>
      <c r="Y53" s="158" t="s">
        <v>274</v>
      </c>
      <c r="Z53" s="147"/>
      <c r="AA53" s="147"/>
      <c r="AB53" s="147"/>
      <c r="AC53" s="147"/>
      <c r="AD53" s="147"/>
      <c r="AE53" s="147"/>
      <c r="AF53" s="147"/>
      <c r="AG53" s="147" t="s">
        <v>983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1" x14ac:dyDescent="0.2">
      <c r="A54" s="182">
        <v>35</v>
      </c>
      <c r="B54" s="183" t="s">
        <v>1561</v>
      </c>
      <c r="C54" s="194" t="s">
        <v>1560</v>
      </c>
      <c r="D54" s="184" t="s">
        <v>1009</v>
      </c>
      <c r="E54" s="185">
        <v>20</v>
      </c>
      <c r="F54" s="186"/>
      <c r="G54" s="187">
        <f t="shared" si="14"/>
        <v>0</v>
      </c>
      <c r="H54" s="186"/>
      <c r="I54" s="187">
        <f t="shared" si="15"/>
        <v>0</v>
      </c>
      <c r="J54" s="186"/>
      <c r="K54" s="187">
        <f t="shared" si="16"/>
        <v>0</v>
      </c>
      <c r="L54" s="187">
        <v>21</v>
      </c>
      <c r="M54" s="187">
        <f t="shared" si="17"/>
        <v>0</v>
      </c>
      <c r="N54" s="185">
        <v>0</v>
      </c>
      <c r="O54" s="185">
        <f t="shared" si="18"/>
        <v>0</v>
      </c>
      <c r="P54" s="185">
        <v>0</v>
      </c>
      <c r="Q54" s="185">
        <f t="shared" si="19"/>
        <v>0</v>
      </c>
      <c r="R54" s="187"/>
      <c r="S54" s="187" t="s">
        <v>290</v>
      </c>
      <c r="T54" s="188" t="s">
        <v>291</v>
      </c>
      <c r="U54" s="158">
        <v>0.23</v>
      </c>
      <c r="V54" s="158">
        <f t="shared" si="20"/>
        <v>4.5999999999999996</v>
      </c>
      <c r="W54" s="158"/>
      <c r="X54" s="158" t="s">
        <v>273</v>
      </c>
      <c r="Y54" s="158" t="s">
        <v>274</v>
      </c>
      <c r="Z54" s="147"/>
      <c r="AA54" s="147"/>
      <c r="AB54" s="147"/>
      <c r="AC54" s="147"/>
      <c r="AD54" s="147"/>
      <c r="AE54" s="147"/>
      <c r="AF54" s="147"/>
      <c r="AG54" s="147" t="s">
        <v>983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82">
        <v>36</v>
      </c>
      <c r="B55" s="183" t="s">
        <v>1562</v>
      </c>
      <c r="C55" s="194" t="s">
        <v>1563</v>
      </c>
      <c r="D55" s="184" t="s">
        <v>1009</v>
      </c>
      <c r="E55" s="185">
        <v>10</v>
      </c>
      <c r="F55" s="186"/>
      <c r="G55" s="187">
        <f t="shared" si="14"/>
        <v>0</v>
      </c>
      <c r="H55" s="186"/>
      <c r="I55" s="187">
        <f t="shared" si="15"/>
        <v>0</v>
      </c>
      <c r="J55" s="186"/>
      <c r="K55" s="187">
        <f t="shared" si="16"/>
        <v>0</v>
      </c>
      <c r="L55" s="187">
        <v>21</v>
      </c>
      <c r="M55" s="187">
        <f t="shared" si="17"/>
        <v>0</v>
      </c>
      <c r="N55" s="185">
        <v>0</v>
      </c>
      <c r="O55" s="185">
        <f t="shared" si="18"/>
        <v>0</v>
      </c>
      <c r="P55" s="185">
        <v>0</v>
      </c>
      <c r="Q55" s="185">
        <f t="shared" si="19"/>
        <v>0</v>
      </c>
      <c r="R55" s="187"/>
      <c r="S55" s="187" t="s">
        <v>290</v>
      </c>
      <c r="T55" s="188" t="s">
        <v>291</v>
      </c>
      <c r="U55" s="158">
        <v>0.46</v>
      </c>
      <c r="V55" s="158">
        <f t="shared" si="20"/>
        <v>4.5999999999999996</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82">
        <v>37</v>
      </c>
      <c r="B56" s="183" t="s">
        <v>1564</v>
      </c>
      <c r="C56" s="194" t="s">
        <v>1565</v>
      </c>
      <c r="D56" s="184" t="s">
        <v>1009</v>
      </c>
      <c r="E56" s="185">
        <v>1</v>
      </c>
      <c r="F56" s="186"/>
      <c r="G56" s="187">
        <f t="shared" si="14"/>
        <v>0</v>
      </c>
      <c r="H56" s="186"/>
      <c r="I56" s="187">
        <f t="shared" si="15"/>
        <v>0</v>
      </c>
      <c r="J56" s="186"/>
      <c r="K56" s="187">
        <f t="shared" si="16"/>
        <v>0</v>
      </c>
      <c r="L56" s="187">
        <v>21</v>
      </c>
      <c r="M56" s="187">
        <f t="shared" si="17"/>
        <v>0</v>
      </c>
      <c r="N56" s="185">
        <v>0</v>
      </c>
      <c r="O56" s="185">
        <f t="shared" si="18"/>
        <v>0</v>
      </c>
      <c r="P56" s="185">
        <v>0</v>
      </c>
      <c r="Q56" s="185">
        <f t="shared" si="19"/>
        <v>0</v>
      </c>
      <c r="R56" s="187"/>
      <c r="S56" s="187" t="s">
        <v>290</v>
      </c>
      <c r="T56" s="188" t="s">
        <v>291</v>
      </c>
      <c r="U56" s="158">
        <v>0.56999999999999995</v>
      </c>
      <c r="V56" s="158">
        <f t="shared" si="20"/>
        <v>0.56999999999999995</v>
      </c>
      <c r="W56" s="158"/>
      <c r="X56" s="158" t="s">
        <v>273</v>
      </c>
      <c r="Y56" s="158" t="s">
        <v>274</v>
      </c>
      <c r="Z56" s="147"/>
      <c r="AA56" s="147"/>
      <c r="AB56" s="147"/>
      <c r="AC56" s="147"/>
      <c r="AD56" s="147"/>
      <c r="AE56" s="147"/>
      <c r="AF56" s="147"/>
      <c r="AG56" s="147" t="s">
        <v>983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ht="25.5" x14ac:dyDescent="0.2">
      <c r="A57" s="165" t="s">
        <v>266</v>
      </c>
      <c r="B57" s="166" t="s">
        <v>132</v>
      </c>
      <c r="C57" s="191" t="s">
        <v>135</v>
      </c>
      <c r="D57" s="167"/>
      <c r="E57" s="168"/>
      <c r="F57" s="169"/>
      <c r="G57" s="169">
        <f>SUMIF(AG58:AG74,"&lt;&gt;NOR",G58:G74)</f>
        <v>0</v>
      </c>
      <c r="H57" s="169"/>
      <c r="I57" s="169">
        <f>SUM(I58:I74)</f>
        <v>0</v>
      </c>
      <c r="J57" s="169"/>
      <c r="K57" s="169">
        <f>SUM(K58:K74)</f>
        <v>0</v>
      </c>
      <c r="L57" s="169"/>
      <c r="M57" s="169">
        <f>SUM(M58:M74)</f>
        <v>0</v>
      </c>
      <c r="N57" s="168"/>
      <c r="O57" s="168">
        <f>SUM(O58:O74)</f>
        <v>0</v>
      </c>
      <c r="P57" s="168"/>
      <c r="Q57" s="168">
        <f>SUM(Q58:Q74)</f>
        <v>0</v>
      </c>
      <c r="R57" s="169"/>
      <c r="S57" s="169"/>
      <c r="T57" s="170"/>
      <c r="U57" s="164"/>
      <c r="V57" s="164">
        <f>SUM(V58:V74)</f>
        <v>98.68</v>
      </c>
      <c r="W57" s="164"/>
      <c r="X57" s="164"/>
      <c r="Y57" s="164"/>
      <c r="AG57" t="s">
        <v>267</v>
      </c>
    </row>
    <row r="58" spans="1:60" outlineLevel="1" x14ac:dyDescent="0.2">
      <c r="A58" s="175">
        <v>38</v>
      </c>
      <c r="B58" s="176" t="s">
        <v>1064</v>
      </c>
      <c r="C58" s="192" t="s">
        <v>1566</v>
      </c>
      <c r="D58" s="177" t="s">
        <v>1009</v>
      </c>
      <c r="E58" s="178">
        <v>1</v>
      </c>
      <c r="F58" s="179"/>
      <c r="G58" s="180">
        <f>ROUND(E58*F58,2)</f>
        <v>0</v>
      </c>
      <c r="H58" s="179"/>
      <c r="I58" s="180">
        <f>ROUND(E58*H58,2)</f>
        <v>0</v>
      </c>
      <c r="J58" s="179"/>
      <c r="K58" s="180">
        <f>ROUND(E58*J58,2)</f>
        <v>0</v>
      </c>
      <c r="L58" s="180">
        <v>21</v>
      </c>
      <c r="M58" s="180">
        <f>G58*(1+L58/100)</f>
        <v>0</v>
      </c>
      <c r="N58" s="178">
        <v>0</v>
      </c>
      <c r="O58" s="178">
        <f>ROUND(E58*N58,2)</f>
        <v>0</v>
      </c>
      <c r="P58" s="178">
        <v>0</v>
      </c>
      <c r="Q58" s="178">
        <f>ROUND(E58*P58,2)</f>
        <v>0</v>
      </c>
      <c r="R58" s="180"/>
      <c r="S58" s="180" t="s">
        <v>290</v>
      </c>
      <c r="T58" s="181" t="s">
        <v>291</v>
      </c>
      <c r="U58" s="158">
        <v>0</v>
      </c>
      <c r="V58" s="158">
        <f>ROUND(E58*U58,2)</f>
        <v>0</v>
      </c>
      <c r="W58" s="158"/>
      <c r="X58" s="158" t="s">
        <v>273</v>
      </c>
      <c r="Y58" s="158" t="s">
        <v>274</v>
      </c>
      <c r="Z58" s="147"/>
      <c r="AA58" s="147"/>
      <c r="AB58" s="147"/>
      <c r="AC58" s="147"/>
      <c r="AD58" s="147"/>
      <c r="AE58" s="147"/>
      <c r="AF58" s="147"/>
      <c r="AG58" s="147" t="s">
        <v>983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2" x14ac:dyDescent="0.2">
      <c r="A59" s="154"/>
      <c r="B59" s="155"/>
      <c r="C59" s="268" t="s">
        <v>1567</v>
      </c>
      <c r="D59" s="269"/>
      <c r="E59" s="269"/>
      <c r="F59" s="269"/>
      <c r="G59" s="269"/>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3" x14ac:dyDescent="0.2">
      <c r="A60" s="154"/>
      <c r="B60" s="155"/>
      <c r="C60" s="277" t="s">
        <v>1506</v>
      </c>
      <c r="D60" s="278"/>
      <c r="E60" s="278"/>
      <c r="F60" s="278"/>
      <c r="G60" s="27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453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82">
        <v>39</v>
      </c>
      <c r="B61" s="183" t="s">
        <v>1568</v>
      </c>
      <c r="C61" s="194" t="s">
        <v>1569</v>
      </c>
      <c r="D61" s="184" t="s">
        <v>1009</v>
      </c>
      <c r="E61" s="185">
        <v>2</v>
      </c>
      <c r="F61" s="186"/>
      <c r="G61" s="187">
        <f t="shared" ref="G61:G68" si="21">ROUND(E61*F61,2)</f>
        <v>0</v>
      </c>
      <c r="H61" s="186"/>
      <c r="I61" s="187">
        <f t="shared" ref="I61:I68" si="22">ROUND(E61*H61,2)</f>
        <v>0</v>
      </c>
      <c r="J61" s="186"/>
      <c r="K61" s="187">
        <f t="shared" ref="K61:K68" si="23">ROUND(E61*J61,2)</f>
        <v>0</v>
      </c>
      <c r="L61" s="187">
        <v>21</v>
      </c>
      <c r="M61" s="187">
        <f t="shared" ref="M61:M68" si="24">G61*(1+L61/100)</f>
        <v>0</v>
      </c>
      <c r="N61" s="185">
        <v>0</v>
      </c>
      <c r="O61" s="185">
        <f t="shared" ref="O61:O68" si="25">ROUND(E61*N61,2)</f>
        <v>0</v>
      </c>
      <c r="P61" s="185">
        <v>0</v>
      </c>
      <c r="Q61" s="185">
        <f t="shared" ref="Q61:Q68" si="26">ROUND(E61*P61,2)</f>
        <v>0</v>
      </c>
      <c r="R61" s="187"/>
      <c r="S61" s="187" t="s">
        <v>290</v>
      </c>
      <c r="T61" s="188" t="s">
        <v>291</v>
      </c>
      <c r="U61" s="158">
        <v>0</v>
      </c>
      <c r="V61" s="158">
        <f t="shared" ref="V61:V68" si="27">ROUND(E61*U61,2)</f>
        <v>0</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1" x14ac:dyDescent="0.2">
      <c r="A62" s="182">
        <v>40</v>
      </c>
      <c r="B62" s="183" t="s">
        <v>1071</v>
      </c>
      <c r="C62" s="194" t="s">
        <v>1570</v>
      </c>
      <c r="D62" s="184" t="s">
        <v>1009</v>
      </c>
      <c r="E62" s="185">
        <v>1</v>
      </c>
      <c r="F62" s="186"/>
      <c r="G62" s="187">
        <f t="shared" si="21"/>
        <v>0</v>
      </c>
      <c r="H62" s="186"/>
      <c r="I62" s="187">
        <f t="shared" si="22"/>
        <v>0</v>
      </c>
      <c r="J62" s="186"/>
      <c r="K62" s="187">
        <f t="shared" si="23"/>
        <v>0</v>
      </c>
      <c r="L62" s="187">
        <v>21</v>
      </c>
      <c r="M62" s="187">
        <f t="shared" si="24"/>
        <v>0</v>
      </c>
      <c r="N62" s="185">
        <v>0</v>
      </c>
      <c r="O62" s="185">
        <f t="shared" si="25"/>
        <v>0</v>
      </c>
      <c r="P62" s="185">
        <v>0</v>
      </c>
      <c r="Q62" s="185">
        <f t="shared" si="26"/>
        <v>0</v>
      </c>
      <c r="R62" s="187"/>
      <c r="S62" s="187" t="s">
        <v>290</v>
      </c>
      <c r="T62" s="188" t="s">
        <v>291</v>
      </c>
      <c r="U62" s="158">
        <v>0</v>
      </c>
      <c r="V62" s="158">
        <f t="shared" si="27"/>
        <v>0</v>
      </c>
      <c r="W62" s="158"/>
      <c r="X62" s="158" t="s">
        <v>273</v>
      </c>
      <c r="Y62" s="158" t="s">
        <v>274</v>
      </c>
      <c r="Z62" s="147"/>
      <c r="AA62" s="147"/>
      <c r="AB62" s="147"/>
      <c r="AC62" s="147"/>
      <c r="AD62" s="147"/>
      <c r="AE62" s="147"/>
      <c r="AF62" s="147"/>
      <c r="AG62" s="147" t="s">
        <v>983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41</v>
      </c>
      <c r="B63" s="183" t="s">
        <v>1571</v>
      </c>
      <c r="C63" s="194" t="s">
        <v>1572</v>
      </c>
      <c r="D63" s="184" t="s">
        <v>1009</v>
      </c>
      <c r="E63" s="185">
        <v>1</v>
      </c>
      <c r="F63" s="186"/>
      <c r="G63" s="187">
        <f t="shared" si="21"/>
        <v>0</v>
      </c>
      <c r="H63" s="186"/>
      <c r="I63" s="187">
        <f t="shared" si="22"/>
        <v>0</v>
      </c>
      <c r="J63" s="186"/>
      <c r="K63" s="187">
        <f t="shared" si="23"/>
        <v>0</v>
      </c>
      <c r="L63" s="187">
        <v>21</v>
      </c>
      <c r="M63" s="187">
        <f t="shared" si="24"/>
        <v>0</v>
      </c>
      <c r="N63" s="185">
        <v>0</v>
      </c>
      <c r="O63" s="185">
        <f t="shared" si="25"/>
        <v>0</v>
      </c>
      <c r="P63" s="185">
        <v>0</v>
      </c>
      <c r="Q63" s="185">
        <f t="shared" si="26"/>
        <v>0</v>
      </c>
      <c r="R63" s="187"/>
      <c r="S63" s="187" t="s">
        <v>290</v>
      </c>
      <c r="T63" s="188" t="s">
        <v>291</v>
      </c>
      <c r="U63" s="158">
        <v>18.18</v>
      </c>
      <c r="V63" s="158">
        <f t="shared" si="27"/>
        <v>18.18</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42</v>
      </c>
      <c r="B64" s="183" t="s">
        <v>1075</v>
      </c>
      <c r="C64" s="194" t="s">
        <v>1573</v>
      </c>
      <c r="D64" s="184" t="s">
        <v>1009</v>
      </c>
      <c r="E64" s="185">
        <v>1</v>
      </c>
      <c r="F64" s="186"/>
      <c r="G64" s="187">
        <f t="shared" si="21"/>
        <v>0</v>
      </c>
      <c r="H64" s="186"/>
      <c r="I64" s="187">
        <f t="shared" si="22"/>
        <v>0</v>
      </c>
      <c r="J64" s="186"/>
      <c r="K64" s="187">
        <f t="shared" si="23"/>
        <v>0</v>
      </c>
      <c r="L64" s="187">
        <v>21</v>
      </c>
      <c r="M64" s="187">
        <f t="shared" si="24"/>
        <v>0</v>
      </c>
      <c r="N64" s="185">
        <v>0</v>
      </c>
      <c r="O64" s="185">
        <f t="shared" si="25"/>
        <v>0</v>
      </c>
      <c r="P64" s="185">
        <v>0</v>
      </c>
      <c r="Q64" s="185">
        <f t="shared" si="26"/>
        <v>0</v>
      </c>
      <c r="R64" s="187"/>
      <c r="S64" s="187" t="s">
        <v>290</v>
      </c>
      <c r="T64" s="188" t="s">
        <v>291</v>
      </c>
      <c r="U64" s="158">
        <v>0</v>
      </c>
      <c r="V64" s="158">
        <f t="shared" si="27"/>
        <v>0</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82">
        <v>43</v>
      </c>
      <c r="B65" s="183" t="s">
        <v>1078</v>
      </c>
      <c r="C65" s="194" t="s">
        <v>1574</v>
      </c>
      <c r="D65" s="184" t="s">
        <v>1009</v>
      </c>
      <c r="E65" s="185">
        <v>1</v>
      </c>
      <c r="F65" s="186"/>
      <c r="G65" s="187">
        <f t="shared" si="21"/>
        <v>0</v>
      </c>
      <c r="H65" s="186"/>
      <c r="I65" s="187">
        <f t="shared" si="22"/>
        <v>0</v>
      </c>
      <c r="J65" s="186"/>
      <c r="K65" s="187">
        <f t="shared" si="23"/>
        <v>0</v>
      </c>
      <c r="L65" s="187">
        <v>21</v>
      </c>
      <c r="M65" s="187">
        <f t="shared" si="24"/>
        <v>0</v>
      </c>
      <c r="N65" s="185">
        <v>0</v>
      </c>
      <c r="O65" s="185">
        <f t="shared" si="25"/>
        <v>0</v>
      </c>
      <c r="P65" s="185">
        <v>0</v>
      </c>
      <c r="Q65" s="185">
        <f t="shared" si="26"/>
        <v>0</v>
      </c>
      <c r="R65" s="187"/>
      <c r="S65" s="187" t="s">
        <v>290</v>
      </c>
      <c r="T65" s="188" t="s">
        <v>291</v>
      </c>
      <c r="U65" s="158">
        <v>0</v>
      </c>
      <c r="V65" s="158">
        <f t="shared" si="27"/>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82">
        <v>44</v>
      </c>
      <c r="B66" s="183" t="s">
        <v>1575</v>
      </c>
      <c r="C66" s="194" t="s">
        <v>1541</v>
      </c>
      <c r="D66" s="184" t="s">
        <v>1009</v>
      </c>
      <c r="E66" s="185">
        <v>5</v>
      </c>
      <c r="F66" s="186"/>
      <c r="G66" s="187">
        <f t="shared" si="21"/>
        <v>0</v>
      </c>
      <c r="H66" s="186"/>
      <c r="I66" s="187">
        <f t="shared" si="22"/>
        <v>0</v>
      </c>
      <c r="J66" s="186"/>
      <c r="K66" s="187">
        <f t="shared" si="23"/>
        <v>0</v>
      </c>
      <c r="L66" s="187">
        <v>21</v>
      </c>
      <c r="M66" s="187">
        <f t="shared" si="24"/>
        <v>0</v>
      </c>
      <c r="N66" s="185">
        <v>0</v>
      </c>
      <c r="O66" s="185">
        <f t="shared" si="25"/>
        <v>0</v>
      </c>
      <c r="P66" s="185">
        <v>0</v>
      </c>
      <c r="Q66" s="185">
        <f t="shared" si="26"/>
        <v>0</v>
      </c>
      <c r="R66" s="187"/>
      <c r="S66" s="187" t="s">
        <v>290</v>
      </c>
      <c r="T66" s="188" t="s">
        <v>291</v>
      </c>
      <c r="U66" s="158">
        <v>5.87</v>
      </c>
      <c r="V66" s="158">
        <f t="shared" si="27"/>
        <v>29.35</v>
      </c>
      <c r="W66" s="158"/>
      <c r="X66" s="158" t="s">
        <v>273</v>
      </c>
      <c r="Y66" s="158" t="s">
        <v>274</v>
      </c>
      <c r="Z66" s="147"/>
      <c r="AA66" s="147"/>
      <c r="AB66" s="147"/>
      <c r="AC66" s="147"/>
      <c r="AD66" s="147"/>
      <c r="AE66" s="147"/>
      <c r="AF66" s="147"/>
      <c r="AG66" s="147" t="s">
        <v>983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45</v>
      </c>
      <c r="B67" s="183" t="s">
        <v>1576</v>
      </c>
      <c r="C67" s="194" t="s">
        <v>1577</v>
      </c>
      <c r="D67" s="184" t="s">
        <v>1009</v>
      </c>
      <c r="E67" s="185">
        <v>1</v>
      </c>
      <c r="F67" s="186"/>
      <c r="G67" s="187">
        <f t="shared" si="21"/>
        <v>0</v>
      </c>
      <c r="H67" s="186"/>
      <c r="I67" s="187">
        <f t="shared" si="22"/>
        <v>0</v>
      </c>
      <c r="J67" s="186"/>
      <c r="K67" s="187">
        <f t="shared" si="23"/>
        <v>0</v>
      </c>
      <c r="L67" s="187">
        <v>21</v>
      </c>
      <c r="M67" s="187">
        <f t="shared" si="24"/>
        <v>0</v>
      </c>
      <c r="N67" s="185">
        <v>0</v>
      </c>
      <c r="O67" s="185">
        <f t="shared" si="25"/>
        <v>0</v>
      </c>
      <c r="P67" s="185">
        <v>0</v>
      </c>
      <c r="Q67" s="185">
        <f t="shared" si="26"/>
        <v>0</v>
      </c>
      <c r="R67" s="187"/>
      <c r="S67" s="187" t="s">
        <v>290</v>
      </c>
      <c r="T67" s="188" t="s">
        <v>291</v>
      </c>
      <c r="U67" s="158">
        <v>2.2999999999999998</v>
      </c>
      <c r="V67" s="158">
        <f t="shared" si="27"/>
        <v>2.2999999999999998</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75">
        <v>46</v>
      </c>
      <c r="B68" s="176" t="s">
        <v>1578</v>
      </c>
      <c r="C68" s="192" t="s">
        <v>1542</v>
      </c>
      <c r="D68" s="177" t="s">
        <v>1009</v>
      </c>
      <c r="E68" s="178">
        <v>5</v>
      </c>
      <c r="F68" s="179"/>
      <c r="G68" s="180">
        <f t="shared" si="21"/>
        <v>0</v>
      </c>
      <c r="H68" s="179"/>
      <c r="I68" s="180">
        <f t="shared" si="22"/>
        <v>0</v>
      </c>
      <c r="J68" s="179"/>
      <c r="K68" s="180">
        <f t="shared" si="23"/>
        <v>0</v>
      </c>
      <c r="L68" s="180">
        <v>21</v>
      </c>
      <c r="M68" s="180">
        <f t="shared" si="24"/>
        <v>0</v>
      </c>
      <c r="N68" s="178">
        <v>0</v>
      </c>
      <c r="O68" s="178">
        <f t="shared" si="25"/>
        <v>0</v>
      </c>
      <c r="P68" s="178">
        <v>0</v>
      </c>
      <c r="Q68" s="178">
        <f t="shared" si="26"/>
        <v>0</v>
      </c>
      <c r="R68" s="180"/>
      <c r="S68" s="180" t="s">
        <v>290</v>
      </c>
      <c r="T68" s="181" t="s">
        <v>291</v>
      </c>
      <c r="U68" s="158">
        <v>8.39</v>
      </c>
      <c r="V68" s="158">
        <f t="shared" si="27"/>
        <v>41.95</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2" x14ac:dyDescent="0.2">
      <c r="A69" s="154"/>
      <c r="B69" s="155"/>
      <c r="C69" s="268" t="s">
        <v>1547</v>
      </c>
      <c r="D69" s="269"/>
      <c r="E69" s="269"/>
      <c r="F69" s="269"/>
      <c r="G69" s="269"/>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453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47</v>
      </c>
      <c r="B70" s="183" t="s">
        <v>1287</v>
      </c>
      <c r="C70" s="194" t="s">
        <v>1548</v>
      </c>
      <c r="D70" s="184" t="s">
        <v>855</v>
      </c>
      <c r="E70" s="185">
        <v>10</v>
      </c>
      <c r="F70" s="186"/>
      <c r="G70" s="187">
        <f>ROUND(E70*F70,2)</f>
        <v>0</v>
      </c>
      <c r="H70" s="186"/>
      <c r="I70" s="187">
        <f>ROUND(E70*H70,2)</f>
        <v>0</v>
      </c>
      <c r="J70" s="186"/>
      <c r="K70" s="187">
        <f>ROUND(E70*J70,2)</f>
        <v>0</v>
      </c>
      <c r="L70" s="187">
        <v>21</v>
      </c>
      <c r="M70" s="187">
        <f>G70*(1+L70/100)</f>
        <v>0</v>
      </c>
      <c r="N70" s="185">
        <v>0</v>
      </c>
      <c r="O70" s="185">
        <f>ROUND(E70*N70,2)</f>
        <v>0</v>
      </c>
      <c r="P70" s="185">
        <v>0</v>
      </c>
      <c r="Q70" s="185">
        <f>ROUND(E70*P70,2)</f>
        <v>0</v>
      </c>
      <c r="R70" s="187"/>
      <c r="S70" s="187" t="s">
        <v>290</v>
      </c>
      <c r="T70" s="188" t="s">
        <v>291</v>
      </c>
      <c r="U70" s="158">
        <v>0</v>
      </c>
      <c r="V70" s="158">
        <f>ROUND(E70*U70,2)</f>
        <v>0</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48</v>
      </c>
      <c r="B71" s="183" t="s">
        <v>1289</v>
      </c>
      <c r="C71" s="194" t="s">
        <v>1551</v>
      </c>
      <c r="D71" s="184" t="s">
        <v>1009</v>
      </c>
      <c r="E71" s="185">
        <v>3</v>
      </c>
      <c r="F71" s="186"/>
      <c r="G71" s="187">
        <f>ROUND(E71*F71,2)</f>
        <v>0</v>
      </c>
      <c r="H71" s="186"/>
      <c r="I71" s="187">
        <f>ROUND(E71*H71,2)</f>
        <v>0</v>
      </c>
      <c r="J71" s="186"/>
      <c r="K71" s="187">
        <f>ROUND(E71*J71,2)</f>
        <v>0</v>
      </c>
      <c r="L71" s="187">
        <v>21</v>
      </c>
      <c r="M71" s="187">
        <f>G71*(1+L71/100)</f>
        <v>0</v>
      </c>
      <c r="N71" s="185">
        <v>0</v>
      </c>
      <c r="O71" s="185">
        <f>ROUND(E71*N71,2)</f>
        <v>0</v>
      </c>
      <c r="P71" s="185">
        <v>0</v>
      </c>
      <c r="Q71" s="185">
        <f>ROUND(E71*P71,2)</f>
        <v>0</v>
      </c>
      <c r="R71" s="187"/>
      <c r="S71" s="187" t="s">
        <v>290</v>
      </c>
      <c r="T71" s="188" t="s">
        <v>291</v>
      </c>
      <c r="U71" s="158">
        <v>0</v>
      </c>
      <c r="V71" s="158">
        <f>ROUND(E71*U71,2)</f>
        <v>0</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49</v>
      </c>
      <c r="B72" s="183" t="s">
        <v>1291</v>
      </c>
      <c r="C72" s="194" t="s">
        <v>1579</v>
      </c>
      <c r="D72" s="184" t="s">
        <v>1009</v>
      </c>
      <c r="E72" s="185">
        <v>1</v>
      </c>
      <c r="F72" s="186"/>
      <c r="G72" s="187">
        <f>ROUND(E72*F72,2)</f>
        <v>0</v>
      </c>
      <c r="H72" s="186"/>
      <c r="I72" s="187">
        <f>ROUND(E72*H72,2)</f>
        <v>0</v>
      </c>
      <c r="J72" s="186"/>
      <c r="K72" s="187">
        <f>ROUND(E72*J72,2)</f>
        <v>0</v>
      </c>
      <c r="L72" s="187">
        <v>21</v>
      </c>
      <c r="M72" s="187">
        <f>G72*(1+L72/100)</f>
        <v>0</v>
      </c>
      <c r="N72" s="185">
        <v>0</v>
      </c>
      <c r="O72" s="185">
        <f>ROUND(E72*N72,2)</f>
        <v>0</v>
      </c>
      <c r="P72" s="185">
        <v>0</v>
      </c>
      <c r="Q72" s="185">
        <f>ROUND(E72*P72,2)</f>
        <v>0</v>
      </c>
      <c r="R72" s="187"/>
      <c r="S72" s="187" t="s">
        <v>290</v>
      </c>
      <c r="T72" s="188" t="s">
        <v>291</v>
      </c>
      <c r="U72" s="158">
        <v>0</v>
      </c>
      <c r="V72" s="158">
        <f>ROUND(E72*U72,2)</f>
        <v>0</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50</v>
      </c>
      <c r="B73" s="183" t="s">
        <v>1091</v>
      </c>
      <c r="C73" s="194" t="s">
        <v>1580</v>
      </c>
      <c r="D73" s="184" t="s">
        <v>1009</v>
      </c>
      <c r="E73" s="185">
        <v>15</v>
      </c>
      <c r="F73" s="186"/>
      <c r="G73" s="187">
        <f>ROUND(E73*F73,2)</f>
        <v>0</v>
      </c>
      <c r="H73" s="186"/>
      <c r="I73" s="187">
        <f>ROUND(E73*H73,2)</f>
        <v>0</v>
      </c>
      <c r="J73" s="186"/>
      <c r="K73" s="187">
        <f>ROUND(E73*J73,2)</f>
        <v>0</v>
      </c>
      <c r="L73" s="187">
        <v>21</v>
      </c>
      <c r="M73" s="187">
        <f>G73*(1+L73/100)</f>
        <v>0</v>
      </c>
      <c r="N73" s="185">
        <v>0</v>
      </c>
      <c r="O73" s="185">
        <f>ROUND(E73*N73,2)</f>
        <v>0</v>
      </c>
      <c r="P73" s="185">
        <v>0</v>
      </c>
      <c r="Q73" s="185">
        <f>ROUND(E73*P73,2)</f>
        <v>0</v>
      </c>
      <c r="R73" s="187"/>
      <c r="S73" s="187" t="s">
        <v>290</v>
      </c>
      <c r="T73" s="188" t="s">
        <v>291</v>
      </c>
      <c r="U73" s="158">
        <v>0</v>
      </c>
      <c r="V73" s="158">
        <f>ROUND(E73*U73,2)</f>
        <v>0</v>
      </c>
      <c r="W73" s="158"/>
      <c r="X73" s="158" t="s">
        <v>284</v>
      </c>
      <c r="Y73" s="158" t="s">
        <v>274</v>
      </c>
      <c r="Z73" s="147"/>
      <c r="AA73" s="147"/>
      <c r="AB73" s="147"/>
      <c r="AC73" s="147"/>
      <c r="AD73" s="147"/>
      <c r="AE73" s="147"/>
      <c r="AF73" s="147"/>
      <c r="AG73" s="147" t="s">
        <v>1128</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51</v>
      </c>
      <c r="B74" s="183" t="s">
        <v>1581</v>
      </c>
      <c r="C74" s="194" t="s">
        <v>1582</v>
      </c>
      <c r="D74" s="184" t="s">
        <v>1009</v>
      </c>
      <c r="E74" s="185">
        <v>1</v>
      </c>
      <c r="F74" s="186"/>
      <c r="G74" s="187">
        <f>ROUND(E74*F74,2)</f>
        <v>0</v>
      </c>
      <c r="H74" s="186"/>
      <c r="I74" s="187">
        <f>ROUND(E74*H74,2)</f>
        <v>0</v>
      </c>
      <c r="J74" s="186"/>
      <c r="K74" s="187">
        <f>ROUND(E74*J74,2)</f>
        <v>0</v>
      </c>
      <c r="L74" s="187">
        <v>21</v>
      </c>
      <c r="M74" s="187">
        <f>G74*(1+L74/100)</f>
        <v>0</v>
      </c>
      <c r="N74" s="185">
        <v>0</v>
      </c>
      <c r="O74" s="185">
        <f>ROUND(E74*N74,2)</f>
        <v>0</v>
      </c>
      <c r="P74" s="185">
        <v>0</v>
      </c>
      <c r="Q74" s="185">
        <f>ROUND(E74*P74,2)</f>
        <v>0</v>
      </c>
      <c r="R74" s="187"/>
      <c r="S74" s="187" t="s">
        <v>290</v>
      </c>
      <c r="T74" s="188" t="s">
        <v>291</v>
      </c>
      <c r="U74" s="158">
        <v>6.9</v>
      </c>
      <c r="V74" s="158">
        <f>ROUND(E74*U74,2)</f>
        <v>6.9</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165" t="s">
        <v>266</v>
      </c>
      <c r="B75" s="166" t="s">
        <v>136</v>
      </c>
      <c r="C75" s="191" t="s">
        <v>216</v>
      </c>
      <c r="D75" s="167"/>
      <c r="E75" s="168"/>
      <c r="F75" s="169"/>
      <c r="G75" s="169">
        <f>SUMIF(AG76:AG86,"&lt;&gt;NOR",G76:G86)</f>
        <v>0</v>
      </c>
      <c r="H75" s="169"/>
      <c r="I75" s="169">
        <f>SUM(I76:I86)</f>
        <v>0</v>
      </c>
      <c r="J75" s="169"/>
      <c r="K75" s="169">
        <f>SUM(K76:K86)</f>
        <v>0</v>
      </c>
      <c r="L75" s="169"/>
      <c r="M75" s="169">
        <f>SUM(M76:M86)</f>
        <v>0</v>
      </c>
      <c r="N75" s="168"/>
      <c r="O75" s="168">
        <f>SUM(O76:O86)</f>
        <v>0</v>
      </c>
      <c r="P75" s="168"/>
      <c r="Q75" s="168">
        <f>SUM(Q76:Q86)</f>
        <v>0</v>
      </c>
      <c r="R75" s="169"/>
      <c r="S75" s="169"/>
      <c r="T75" s="170"/>
      <c r="U75" s="164"/>
      <c r="V75" s="164">
        <f>SUM(V76:V86)</f>
        <v>723.1</v>
      </c>
      <c r="W75" s="164"/>
      <c r="X75" s="164"/>
      <c r="Y75" s="164"/>
      <c r="AG75" t="s">
        <v>267</v>
      </c>
    </row>
    <row r="76" spans="1:60" outlineLevel="1" x14ac:dyDescent="0.2">
      <c r="A76" s="175">
        <v>52</v>
      </c>
      <c r="B76" s="176" t="s">
        <v>1583</v>
      </c>
      <c r="C76" s="192" t="s">
        <v>1584</v>
      </c>
      <c r="D76" s="177" t="s">
        <v>1009</v>
      </c>
      <c r="E76" s="178">
        <v>100</v>
      </c>
      <c r="F76" s="179"/>
      <c r="G76" s="180">
        <f>ROUND(E76*F76,2)</f>
        <v>0</v>
      </c>
      <c r="H76" s="179"/>
      <c r="I76" s="180">
        <f>ROUND(E76*H76,2)</f>
        <v>0</v>
      </c>
      <c r="J76" s="179"/>
      <c r="K76" s="180">
        <f>ROUND(E76*J76,2)</f>
        <v>0</v>
      </c>
      <c r="L76" s="180">
        <v>21</v>
      </c>
      <c r="M76" s="180">
        <f>G76*(1+L76/100)</f>
        <v>0</v>
      </c>
      <c r="N76" s="178">
        <v>0</v>
      </c>
      <c r="O76" s="178">
        <f>ROUND(E76*N76,2)</f>
        <v>0</v>
      </c>
      <c r="P76" s="178">
        <v>0</v>
      </c>
      <c r="Q76" s="178">
        <f>ROUND(E76*P76,2)</f>
        <v>0</v>
      </c>
      <c r="R76" s="180"/>
      <c r="S76" s="180" t="s">
        <v>290</v>
      </c>
      <c r="T76" s="181" t="s">
        <v>291</v>
      </c>
      <c r="U76" s="158">
        <v>6.9</v>
      </c>
      <c r="V76" s="158">
        <f>ROUND(E76*U76,2)</f>
        <v>690</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2" x14ac:dyDescent="0.2">
      <c r="A77" s="154"/>
      <c r="B77" s="155"/>
      <c r="C77" s="268" t="s">
        <v>1585</v>
      </c>
      <c r="D77" s="269"/>
      <c r="E77" s="269"/>
      <c r="F77" s="269"/>
      <c r="G77" s="269"/>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453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277" t="s">
        <v>1586</v>
      </c>
      <c r="D78" s="278"/>
      <c r="E78" s="278"/>
      <c r="F78" s="278"/>
      <c r="G78" s="27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3" x14ac:dyDescent="0.2">
      <c r="A79" s="154"/>
      <c r="B79" s="155"/>
      <c r="C79" s="277" t="s">
        <v>1587</v>
      </c>
      <c r="D79" s="278"/>
      <c r="E79" s="278"/>
      <c r="F79" s="278"/>
      <c r="G79" s="27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453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82">
        <v>53</v>
      </c>
      <c r="B80" s="183" t="s">
        <v>1588</v>
      </c>
      <c r="C80" s="194" t="s">
        <v>1589</v>
      </c>
      <c r="D80" s="184" t="s">
        <v>1590</v>
      </c>
      <c r="E80" s="185">
        <v>100</v>
      </c>
      <c r="F80" s="186"/>
      <c r="G80" s="187">
        <f>ROUND(E80*F80,2)</f>
        <v>0</v>
      </c>
      <c r="H80" s="186"/>
      <c r="I80" s="187">
        <f>ROUND(E80*H80,2)</f>
        <v>0</v>
      </c>
      <c r="J80" s="186"/>
      <c r="K80" s="187">
        <f>ROUND(E80*J80,2)</f>
        <v>0</v>
      </c>
      <c r="L80" s="187">
        <v>21</v>
      </c>
      <c r="M80" s="187">
        <f>G80*(1+L80/100)</f>
        <v>0</v>
      </c>
      <c r="N80" s="185">
        <v>0</v>
      </c>
      <c r="O80" s="185">
        <f>ROUND(E80*N80,2)</f>
        <v>0</v>
      </c>
      <c r="P80" s="185">
        <v>0</v>
      </c>
      <c r="Q80" s="185">
        <f>ROUND(E80*P80,2)</f>
        <v>0</v>
      </c>
      <c r="R80" s="187"/>
      <c r="S80" s="187" t="s">
        <v>290</v>
      </c>
      <c r="T80" s="188" t="s">
        <v>291</v>
      </c>
      <c r="U80" s="158">
        <v>0.27</v>
      </c>
      <c r="V80" s="158">
        <f>ROUND(E80*U80,2)</f>
        <v>27</v>
      </c>
      <c r="W80" s="158"/>
      <c r="X80" s="158" t="s">
        <v>273</v>
      </c>
      <c r="Y80" s="158" t="s">
        <v>274</v>
      </c>
      <c r="Z80" s="147"/>
      <c r="AA80" s="147"/>
      <c r="AB80" s="147"/>
      <c r="AC80" s="147"/>
      <c r="AD80" s="147"/>
      <c r="AE80" s="147"/>
      <c r="AF80" s="147"/>
      <c r="AG80" s="147" t="s">
        <v>983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54</v>
      </c>
      <c r="B81" s="183" t="s">
        <v>1591</v>
      </c>
      <c r="C81" s="194" t="s">
        <v>1592</v>
      </c>
      <c r="D81" s="184" t="s">
        <v>1590</v>
      </c>
      <c r="E81" s="185">
        <v>100</v>
      </c>
      <c r="F81" s="186"/>
      <c r="G81" s="187">
        <f>ROUND(E81*F81,2)</f>
        <v>0</v>
      </c>
      <c r="H81" s="186"/>
      <c r="I81" s="187">
        <f>ROUND(E81*H81,2)</f>
        <v>0</v>
      </c>
      <c r="J81" s="186"/>
      <c r="K81" s="187">
        <f>ROUND(E81*J81,2)</f>
        <v>0</v>
      </c>
      <c r="L81" s="187">
        <v>21</v>
      </c>
      <c r="M81" s="187">
        <f>G81*(1+L81/100)</f>
        <v>0</v>
      </c>
      <c r="N81" s="185">
        <v>0</v>
      </c>
      <c r="O81" s="185">
        <f>ROUND(E81*N81,2)</f>
        <v>0</v>
      </c>
      <c r="P81" s="185">
        <v>0</v>
      </c>
      <c r="Q81" s="185">
        <f>ROUND(E81*P81,2)</f>
        <v>0</v>
      </c>
      <c r="R81" s="187"/>
      <c r="S81" s="187" t="s">
        <v>290</v>
      </c>
      <c r="T81" s="188" t="s">
        <v>291</v>
      </c>
      <c r="U81" s="158">
        <v>0</v>
      </c>
      <c r="V81" s="158">
        <f>ROUND(E81*U81,2)</f>
        <v>0</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5">
        <v>55</v>
      </c>
      <c r="B82" s="176" t="s">
        <v>1593</v>
      </c>
      <c r="C82" s="192" t="s">
        <v>1594</v>
      </c>
      <c r="D82" s="177" t="s">
        <v>1590</v>
      </c>
      <c r="E82" s="178">
        <v>15</v>
      </c>
      <c r="F82" s="179"/>
      <c r="G82" s="180">
        <f>ROUND(E82*F82,2)</f>
        <v>0</v>
      </c>
      <c r="H82" s="179"/>
      <c r="I82" s="180">
        <f>ROUND(E82*H82,2)</f>
        <v>0</v>
      </c>
      <c r="J82" s="179"/>
      <c r="K82" s="180">
        <f>ROUND(E82*J82,2)</f>
        <v>0</v>
      </c>
      <c r="L82" s="180">
        <v>21</v>
      </c>
      <c r="M82" s="180">
        <f>G82*(1+L82/100)</f>
        <v>0</v>
      </c>
      <c r="N82" s="178">
        <v>0</v>
      </c>
      <c r="O82" s="178">
        <f>ROUND(E82*N82,2)</f>
        <v>0</v>
      </c>
      <c r="P82" s="178">
        <v>0</v>
      </c>
      <c r="Q82" s="178">
        <f>ROUND(E82*P82,2)</f>
        <v>0</v>
      </c>
      <c r="R82" s="180"/>
      <c r="S82" s="180" t="s">
        <v>290</v>
      </c>
      <c r="T82" s="181" t="s">
        <v>291</v>
      </c>
      <c r="U82" s="158">
        <v>0</v>
      </c>
      <c r="V82" s="158">
        <f>ROUND(E82*U82,2)</f>
        <v>0</v>
      </c>
      <c r="W82" s="158"/>
      <c r="X82" s="158" t="s">
        <v>273</v>
      </c>
      <c r="Y82" s="158" t="s">
        <v>274</v>
      </c>
      <c r="Z82" s="147"/>
      <c r="AA82" s="147"/>
      <c r="AB82" s="147"/>
      <c r="AC82" s="147"/>
      <c r="AD82" s="147"/>
      <c r="AE82" s="147"/>
      <c r="AF82" s="147"/>
      <c r="AG82" s="147" t="s">
        <v>983</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268" t="s">
        <v>1595</v>
      </c>
      <c r="D83" s="269"/>
      <c r="E83" s="269"/>
      <c r="F83" s="269"/>
      <c r="G83" s="269"/>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453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3" x14ac:dyDescent="0.2">
      <c r="A84" s="154"/>
      <c r="B84" s="155"/>
      <c r="C84" s="277" t="s">
        <v>1596</v>
      </c>
      <c r="D84" s="278"/>
      <c r="E84" s="278"/>
      <c r="F84" s="278"/>
      <c r="G84" s="278"/>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453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3" x14ac:dyDescent="0.2">
      <c r="A85" s="154"/>
      <c r="B85" s="155"/>
      <c r="C85" s="277" t="s">
        <v>1597</v>
      </c>
      <c r="D85" s="278"/>
      <c r="E85" s="278"/>
      <c r="F85" s="278"/>
      <c r="G85" s="27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82">
        <v>56</v>
      </c>
      <c r="B86" s="183" t="s">
        <v>1598</v>
      </c>
      <c r="C86" s="194" t="s">
        <v>1599</v>
      </c>
      <c r="D86" s="184" t="s">
        <v>1590</v>
      </c>
      <c r="E86" s="185">
        <v>10</v>
      </c>
      <c r="F86" s="186"/>
      <c r="G86" s="187">
        <f>ROUND(E86*F86,2)</f>
        <v>0</v>
      </c>
      <c r="H86" s="186"/>
      <c r="I86" s="187">
        <f>ROUND(E86*H86,2)</f>
        <v>0</v>
      </c>
      <c r="J86" s="186"/>
      <c r="K86" s="187">
        <f>ROUND(E86*J86,2)</f>
        <v>0</v>
      </c>
      <c r="L86" s="187">
        <v>21</v>
      </c>
      <c r="M86" s="187">
        <f>G86*(1+L86/100)</f>
        <v>0</v>
      </c>
      <c r="N86" s="185">
        <v>0</v>
      </c>
      <c r="O86" s="185">
        <f>ROUND(E86*N86,2)</f>
        <v>0</v>
      </c>
      <c r="P86" s="185">
        <v>0</v>
      </c>
      <c r="Q86" s="185">
        <f>ROUND(E86*P86,2)</f>
        <v>0</v>
      </c>
      <c r="R86" s="187"/>
      <c r="S86" s="187" t="s">
        <v>290</v>
      </c>
      <c r="T86" s="188" t="s">
        <v>291</v>
      </c>
      <c r="U86" s="158">
        <v>0.61</v>
      </c>
      <c r="V86" s="158">
        <f>ROUND(E86*U86,2)</f>
        <v>6.1</v>
      </c>
      <c r="W86" s="158"/>
      <c r="X86" s="158" t="s">
        <v>273</v>
      </c>
      <c r="Y86" s="158" t="s">
        <v>274</v>
      </c>
      <c r="Z86" s="147"/>
      <c r="AA86" s="147"/>
      <c r="AB86" s="147"/>
      <c r="AC86" s="147"/>
      <c r="AD86" s="147"/>
      <c r="AE86" s="147"/>
      <c r="AF86" s="147"/>
      <c r="AG86" s="147" t="s">
        <v>983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138</v>
      </c>
      <c r="C87" s="191" t="s">
        <v>140</v>
      </c>
      <c r="D87" s="167"/>
      <c r="E87" s="168"/>
      <c r="F87" s="169"/>
      <c r="G87" s="169">
        <f>SUMIF(AG88:AG90,"&lt;&gt;NOR",G88:G90)</f>
        <v>0</v>
      </c>
      <c r="H87" s="169"/>
      <c r="I87" s="169">
        <f>SUM(I88:I90)</f>
        <v>0</v>
      </c>
      <c r="J87" s="169"/>
      <c r="K87" s="169">
        <f>SUM(K88:K90)</f>
        <v>0</v>
      </c>
      <c r="L87" s="169"/>
      <c r="M87" s="169">
        <f>SUM(M88:M90)</f>
        <v>0</v>
      </c>
      <c r="N87" s="168"/>
      <c r="O87" s="168">
        <f>SUM(O88:O90)</f>
        <v>0</v>
      </c>
      <c r="P87" s="168"/>
      <c r="Q87" s="168">
        <f>SUM(Q88:Q90)</f>
        <v>0</v>
      </c>
      <c r="R87" s="169"/>
      <c r="S87" s="169"/>
      <c r="T87" s="170"/>
      <c r="U87" s="164"/>
      <c r="V87" s="164">
        <f>SUM(V88:V90)</f>
        <v>2508.75</v>
      </c>
      <c r="W87" s="164"/>
      <c r="X87" s="164"/>
      <c r="Y87" s="164"/>
      <c r="AG87" t="s">
        <v>267</v>
      </c>
    </row>
    <row r="88" spans="1:60" outlineLevel="1" x14ac:dyDescent="0.2">
      <c r="A88" s="182">
        <v>57</v>
      </c>
      <c r="B88" s="183" t="s">
        <v>1600</v>
      </c>
      <c r="C88" s="194" t="s">
        <v>1601</v>
      </c>
      <c r="D88" s="184" t="s">
        <v>294</v>
      </c>
      <c r="E88" s="185">
        <v>75</v>
      </c>
      <c r="F88" s="186"/>
      <c r="G88" s="187">
        <f>ROUND(E88*F88,2)</f>
        <v>0</v>
      </c>
      <c r="H88" s="186"/>
      <c r="I88" s="187">
        <f>ROUND(E88*H88,2)</f>
        <v>0</v>
      </c>
      <c r="J88" s="186"/>
      <c r="K88" s="187">
        <f>ROUND(E88*J88,2)</f>
        <v>0</v>
      </c>
      <c r="L88" s="187">
        <v>21</v>
      </c>
      <c r="M88" s="187">
        <f>G88*(1+L88/100)</f>
        <v>0</v>
      </c>
      <c r="N88" s="185">
        <v>0</v>
      </c>
      <c r="O88" s="185">
        <f>ROUND(E88*N88,2)</f>
        <v>0</v>
      </c>
      <c r="P88" s="185">
        <v>0</v>
      </c>
      <c r="Q88" s="185">
        <f>ROUND(E88*P88,2)</f>
        <v>0</v>
      </c>
      <c r="R88" s="187"/>
      <c r="S88" s="187" t="s">
        <v>290</v>
      </c>
      <c r="T88" s="188" t="s">
        <v>291</v>
      </c>
      <c r="U88" s="158">
        <v>0</v>
      </c>
      <c r="V88" s="158">
        <f>ROUND(E88*U88,2)</f>
        <v>0</v>
      </c>
      <c r="W88" s="158"/>
      <c r="X88" s="158" t="s">
        <v>273</v>
      </c>
      <c r="Y88" s="158" t="s">
        <v>274</v>
      </c>
      <c r="Z88" s="147"/>
      <c r="AA88" s="147"/>
      <c r="AB88" s="147"/>
      <c r="AC88" s="147"/>
      <c r="AD88" s="147"/>
      <c r="AE88" s="147"/>
      <c r="AF88" s="147"/>
      <c r="AG88" s="147" t="s">
        <v>983</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1" x14ac:dyDescent="0.2">
      <c r="A89" s="182">
        <v>58</v>
      </c>
      <c r="B89" s="183" t="s">
        <v>1602</v>
      </c>
      <c r="C89" s="194" t="s">
        <v>1603</v>
      </c>
      <c r="D89" s="184" t="s">
        <v>294</v>
      </c>
      <c r="E89" s="185">
        <v>75</v>
      </c>
      <c r="F89" s="186"/>
      <c r="G89" s="187">
        <f>ROUND(E89*F89,2)</f>
        <v>0</v>
      </c>
      <c r="H89" s="186"/>
      <c r="I89" s="187">
        <f>ROUND(E89*H89,2)</f>
        <v>0</v>
      </c>
      <c r="J89" s="186"/>
      <c r="K89" s="187">
        <f>ROUND(E89*J89,2)</f>
        <v>0</v>
      </c>
      <c r="L89" s="187">
        <v>21</v>
      </c>
      <c r="M89" s="187">
        <f>G89*(1+L89/100)</f>
        <v>0</v>
      </c>
      <c r="N89" s="185">
        <v>0</v>
      </c>
      <c r="O89" s="185">
        <f>ROUND(E89*N89,2)</f>
        <v>0</v>
      </c>
      <c r="P89" s="185">
        <v>0</v>
      </c>
      <c r="Q89" s="185">
        <f>ROUND(E89*P89,2)</f>
        <v>0</v>
      </c>
      <c r="R89" s="187"/>
      <c r="S89" s="187" t="s">
        <v>290</v>
      </c>
      <c r="T89" s="188" t="s">
        <v>291</v>
      </c>
      <c r="U89" s="158">
        <v>0.28999999999999998</v>
      </c>
      <c r="V89" s="158">
        <f>ROUND(E89*U89,2)</f>
        <v>21.75</v>
      </c>
      <c r="W89" s="158"/>
      <c r="X89" s="158" t="s">
        <v>273</v>
      </c>
      <c r="Y89" s="158" t="s">
        <v>274</v>
      </c>
      <c r="Z89" s="147"/>
      <c r="AA89" s="147"/>
      <c r="AB89" s="147"/>
      <c r="AC89" s="147"/>
      <c r="AD89" s="147"/>
      <c r="AE89" s="147"/>
      <c r="AF89" s="147"/>
      <c r="AG89" s="147" t="s">
        <v>983</v>
      </c>
      <c r="AH89" s="147"/>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1" x14ac:dyDescent="0.2">
      <c r="A90" s="182">
        <v>59</v>
      </c>
      <c r="B90" s="183" t="s">
        <v>1604</v>
      </c>
      <c r="C90" s="194" t="s">
        <v>1605</v>
      </c>
      <c r="D90" s="184" t="s">
        <v>294</v>
      </c>
      <c r="E90" s="185">
        <v>150</v>
      </c>
      <c r="F90" s="186"/>
      <c r="G90" s="187">
        <f>ROUND(E90*F90,2)</f>
        <v>0</v>
      </c>
      <c r="H90" s="186"/>
      <c r="I90" s="187">
        <f>ROUND(E90*H90,2)</f>
        <v>0</v>
      </c>
      <c r="J90" s="186"/>
      <c r="K90" s="187">
        <f>ROUND(E90*J90,2)</f>
        <v>0</v>
      </c>
      <c r="L90" s="187">
        <v>21</v>
      </c>
      <c r="M90" s="187">
        <f>G90*(1+L90/100)</f>
        <v>0</v>
      </c>
      <c r="N90" s="185">
        <v>0</v>
      </c>
      <c r="O90" s="185">
        <f>ROUND(E90*N90,2)</f>
        <v>0</v>
      </c>
      <c r="P90" s="185">
        <v>0</v>
      </c>
      <c r="Q90" s="185">
        <f>ROUND(E90*P90,2)</f>
        <v>0</v>
      </c>
      <c r="R90" s="187"/>
      <c r="S90" s="187" t="s">
        <v>290</v>
      </c>
      <c r="T90" s="188" t="s">
        <v>291</v>
      </c>
      <c r="U90" s="158">
        <v>16.579999999999998</v>
      </c>
      <c r="V90" s="158">
        <f>ROUND(E90*U90,2)</f>
        <v>2487</v>
      </c>
      <c r="W90" s="158"/>
      <c r="X90" s="158" t="s">
        <v>273</v>
      </c>
      <c r="Y90" s="158" t="s">
        <v>274</v>
      </c>
      <c r="Z90" s="147"/>
      <c r="AA90" s="147"/>
      <c r="AB90" s="147"/>
      <c r="AC90" s="147"/>
      <c r="AD90" s="147"/>
      <c r="AE90" s="147"/>
      <c r="AF90" s="147"/>
      <c r="AG90" s="147" t="s">
        <v>983</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x14ac:dyDescent="0.2">
      <c r="A91" s="165" t="s">
        <v>266</v>
      </c>
      <c r="B91" s="166" t="s">
        <v>141</v>
      </c>
      <c r="C91" s="191" t="s">
        <v>142</v>
      </c>
      <c r="D91" s="167"/>
      <c r="E91" s="168"/>
      <c r="F91" s="169"/>
      <c r="G91" s="169">
        <f>SUMIF(AG92:AG93,"&lt;&gt;NOR",G92:G93)</f>
        <v>0</v>
      </c>
      <c r="H91" s="169"/>
      <c r="I91" s="169">
        <f>SUM(I92:I93)</f>
        <v>0</v>
      </c>
      <c r="J91" s="169"/>
      <c r="K91" s="169">
        <f>SUM(K92:K93)</f>
        <v>0</v>
      </c>
      <c r="L91" s="169"/>
      <c r="M91" s="169">
        <f>SUM(M92:M93)</f>
        <v>0</v>
      </c>
      <c r="N91" s="168"/>
      <c r="O91" s="168">
        <f>SUM(O92:O93)</f>
        <v>0</v>
      </c>
      <c r="P91" s="168"/>
      <c r="Q91" s="168">
        <f>SUM(Q92:Q93)</f>
        <v>0</v>
      </c>
      <c r="R91" s="169"/>
      <c r="S91" s="169"/>
      <c r="T91" s="170"/>
      <c r="U91" s="164"/>
      <c r="V91" s="164">
        <f>SUM(V92:V93)</f>
        <v>0</v>
      </c>
      <c r="W91" s="164"/>
      <c r="X91" s="164"/>
      <c r="Y91" s="164"/>
      <c r="AG91" t="s">
        <v>267</v>
      </c>
    </row>
    <row r="92" spans="1:60" outlineLevel="1" x14ac:dyDescent="0.2">
      <c r="A92" s="175">
        <v>60</v>
      </c>
      <c r="B92" s="176" t="s">
        <v>1606</v>
      </c>
      <c r="C92" s="192" t="s">
        <v>1607</v>
      </c>
      <c r="D92" s="177" t="s">
        <v>294</v>
      </c>
      <c r="E92" s="178">
        <v>5</v>
      </c>
      <c r="F92" s="179"/>
      <c r="G92" s="180">
        <f>ROUND(E92*F92,2)</f>
        <v>0</v>
      </c>
      <c r="H92" s="179"/>
      <c r="I92" s="180">
        <f>ROUND(E92*H92,2)</f>
        <v>0</v>
      </c>
      <c r="J92" s="179"/>
      <c r="K92" s="180">
        <f>ROUND(E92*J92,2)</f>
        <v>0</v>
      </c>
      <c r="L92" s="180">
        <v>21</v>
      </c>
      <c r="M92" s="180">
        <f>G92*(1+L92/100)</f>
        <v>0</v>
      </c>
      <c r="N92" s="178">
        <v>0</v>
      </c>
      <c r="O92" s="178">
        <f>ROUND(E92*N92,2)</f>
        <v>0</v>
      </c>
      <c r="P92" s="178">
        <v>0</v>
      </c>
      <c r="Q92" s="178">
        <f>ROUND(E92*P92,2)</f>
        <v>0</v>
      </c>
      <c r="R92" s="180"/>
      <c r="S92" s="180" t="s">
        <v>290</v>
      </c>
      <c r="T92" s="181" t="s">
        <v>291</v>
      </c>
      <c r="U92" s="158">
        <v>0</v>
      </c>
      <c r="V92" s="158">
        <f>ROUND(E92*U92,2)</f>
        <v>0</v>
      </c>
      <c r="W92" s="158"/>
      <c r="X92" s="158" t="s">
        <v>284</v>
      </c>
      <c r="Y92" s="158" t="s">
        <v>274</v>
      </c>
      <c r="Z92" s="147"/>
      <c r="AA92" s="147"/>
      <c r="AB92" s="147"/>
      <c r="AC92" s="147"/>
      <c r="AD92" s="147"/>
      <c r="AE92" s="147"/>
      <c r="AF92" s="147"/>
      <c r="AG92" s="147" t="s">
        <v>1128</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268" t="s">
        <v>1608</v>
      </c>
      <c r="D93" s="269"/>
      <c r="E93" s="269"/>
      <c r="F93" s="269"/>
      <c r="G93" s="269"/>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453</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x14ac:dyDescent="0.2">
      <c r="A94" s="165" t="s">
        <v>266</v>
      </c>
      <c r="B94" s="166" t="s">
        <v>143</v>
      </c>
      <c r="C94" s="191" t="s">
        <v>144</v>
      </c>
      <c r="D94" s="167"/>
      <c r="E94" s="168"/>
      <c r="F94" s="169"/>
      <c r="G94" s="169">
        <f>SUMIF(AG95:AG95,"&lt;&gt;NOR",G95:G95)</f>
        <v>0</v>
      </c>
      <c r="H94" s="169"/>
      <c r="I94" s="169">
        <f>SUM(I95:I95)</f>
        <v>0</v>
      </c>
      <c r="J94" s="169"/>
      <c r="K94" s="169">
        <f>SUM(K95:K95)</f>
        <v>0</v>
      </c>
      <c r="L94" s="169"/>
      <c r="M94" s="169">
        <f>SUM(M95:M95)</f>
        <v>0</v>
      </c>
      <c r="N94" s="168"/>
      <c r="O94" s="168">
        <f>SUM(O95:O95)</f>
        <v>0</v>
      </c>
      <c r="P94" s="168"/>
      <c r="Q94" s="168">
        <f>SUM(Q95:Q95)</f>
        <v>0</v>
      </c>
      <c r="R94" s="169"/>
      <c r="S94" s="169"/>
      <c r="T94" s="170"/>
      <c r="U94" s="164"/>
      <c r="V94" s="164">
        <f>SUM(V95:V95)</f>
        <v>1.2</v>
      </c>
      <c r="W94" s="164"/>
      <c r="X94" s="164"/>
      <c r="Y94" s="164"/>
      <c r="AG94" t="s">
        <v>267</v>
      </c>
    </row>
    <row r="95" spans="1:60" outlineLevel="1" x14ac:dyDescent="0.2">
      <c r="A95" s="182">
        <v>61</v>
      </c>
      <c r="B95" s="183" t="s">
        <v>1609</v>
      </c>
      <c r="C95" s="194" t="s">
        <v>1610</v>
      </c>
      <c r="D95" s="184" t="s">
        <v>294</v>
      </c>
      <c r="E95" s="185">
        <v>120</v>
      </c>
      <c r="F95" s="186"/>
      <c r="G95" s="187">
        <f>ROUND(E95*F95,2)</f>
        <v>0</v>
      </c>
      <c r="H95" s="186"/>
      <c r="I95" s="187">
        <f>ROUND(E95*H95,2)</f>
        <v>0</v>
      </c>
      <c r="J95" s="186"/>
      <c r="K95" s="187">
        <f>ROUND(E95*J95,2)</f>
        <v>0</v>
      </c>
      <c r="L95" s="187">
        <v>21</v>
      </c>
      <c r="M95" s="187">
        <f>G95*(1+L95/100)</f>
        <v>0</v>
      </c>
      <c r="N95" s="185">
        <v>0</v>
      </c>
      <c r="O95" s="185">
        <f>ROUND(E95*N95,2)</f>
        <v>0</v>
      </c>
      <c r="P95" s="185">
        <v>0</v>
      </c>
      <c r="Q95" s="185">
        <f>ROUND(E95*P95,2)</f>
        <v>0</v>
      </c>
      <c r="R95" s="187"/>
      <c r="S95" s="187" t="s">
        <v>290</v>
      </c>
      <c r="T95" s="188" t="s">
        <v>291</v>
      </c>
      <c r="U95" s="158">
        <v>0.01</v>
      </c>
      <c r="V95" s="158">
        <f>ROUND(E95*U95,2)</f>
        <v>1.2</v>
      </c>
      <c r="W95" s="158"/>
      <c r="X95" s="158" t="s">
        <v>273</v>
      </c>
      <c r="Y95" s="158" t="s">
        <v>274</v>
      </c>
      <c r="Z95" s="147"/>
      <c r="AA95" s="147"/>
      <c r="AB95" s="147"/>
      <c r="AC95" s="147"/>
      <c r="AD95" s="147"/>
      <c r="AE95" s="147"/>
      <c r="AF95" s="147"/>
      <c r="AG95" s="147" t="s">
        <v>983</v>
      </c>
      <c r="AH95" s="147"/>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145</v>
      </c>
      <c r="C96" s="191" t="s">
        <v>146</v>
      </c>
      <c r="D96" s="167"/>
      <c r="E96" s="168"/>
      <c r="F96" s="169"/>
      <c r="G96" s="169">
        <f>SUMIF(AG97:AG101,"&lt;&gt;NOR",G97:G101)</f>
        <v>0</v>
      </c>
      <c r="H96" s="169"/>
      <c r="I96" s="169">
        <f>SUM(I97:I101)</f>
        <v>0</v>
      </c>
      <c r="J96" s="169"/>
      <c r="K96" s="169">
        <f>SUM(K97:K101)</f>
        <v>0</v>
      </c>
      <c r="L96" s="169"/>
      <c r="M96" s="169">
        <f>SUM(M97:M101)</f>
        <v>0</v>
      </c>
      <c r="N96" s="168"/>
      <c r="O96" s="168">
        <f>SUM(O97:O101)</f>
        <v>0</v>
      </c>
      <c r="P96" s="168"/>
      <c r="Q96" s="168">
        <f>SUM(Q97:Q101)</f>
        <v>0</v>
      </c>
      <c r="R96" s="169"/>
      <c r="S96" s="169"/>
      <c r="T96" s="170"/>
      <c r="U96" s="164"/>
      <c r="V96" s="164">
        <f>SUM(V97:V101)</f>
        <v>447.65999999999997</v>
      </c>
      <c r="W96" s="164"/>
      <c r="X96" s="164"/>
      <c r="Y96" s="164"/>
      <c r="AG96" t="s">
        <v>267</v>
      </c>
    </row>
    <row r="97" spans="1:60" ht="22.5" outlineLevel="1" x14ac:dyDescent="0.2">
      <c r="A97" s="182">
        <v>62</v>
      </c>
      <c r="B97" s="183" t="s">
        <v>1611</v>
      </c>
      <c r="C97" s="194" t="s">
        <v>1612</v>
      </c>
      <c r="D97" s="184" t="s">
        <v>1032</v>
      </c>
      <c r="E97" s="185">
        <v>15</v>
      </c>
      <c r="F97" s="186"/>
      <c r="G97" s="187">
        <f>ROUND(E97*F97,2)</f>
        <v>0</v>
      </c>
      <c r="H97" s="186"/>
      <c r="I97" s="187">
        <f>ROUND(E97*H97,2)</f>
        <v>0</v>
      </c>
      <c r="J97" s="186"/>
      <c r="K97" s="187">
        <f>ROUND(E97*J97,2)</f>
        <v>0</v>
      </c>
      <c r="L97" s="187">
        <v>21</v>
      </c>
      <c r="M97" s="187">
        <f>G97*(1+L97/100)</f>
        <v>0</v>
      </c>
      <c r="N97" s="185">
        <v>0</v>
      </c>
      <c r="O97" s="185">
        <f>ROUND(E97*N97,2)</f>
        <v>0</v>
      </c>
      <c r="P97" s="185">
        <v>0</v>
      </c>
      <c r="Q97" s="185">
        <f>ROUND(E97*P97,2)</f>
        <v>0</v>
      </c>
      <c r="R97" s="187"/>
      <c r="S97" s="187" t="s">
        <v>290</v>
      </c>
      <c r="T97" s="188" t="s">
        <v>291</v>
      </c>
      <c r="U97" s="158">
        <v>16.579999999999998</v>
      </c>
      <c r="V97" s="158">
        <f>ROUND(E97*U97,2)</f>
        <v>248.7</v>
      </c>
      <c r="W97" s="158"/>
      <c r="X97" s="158" t="s">
        <v>273</v>
      </c>
      <c r="Y97" s="158" t="s">
        <v>274</v>
      </c>
      <c r="Z97" s="147"/>
      <c r="AA97" s="147"/>
      <c r="AB97" s="147"/>
      <c r="AC97" s="147"/>
      <c r="AD97" s="147"/>
      <c r="AE97" s="147"/>
      <c r="AF97" s="147"/>
      <c r="AG97" s="147" t="s">
        <v>983</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ht="22.5" outlineLevel="1" x14ac:dyDescent="0.2">
      <c r="A98" s="182">
        <v>63</v>
      </c>
      <c r="B98" s="183" t="s">
        <v>1613</v>
      </c>
      <c r="C98" s="194" t="s">
        <v>1614</v>
      </c>
      <c r="D98" s="184" t="s">
        <v>1032</v>
      </c>
      <c r="E98" s="185">
        <v>10</v>
      </c>
      <c r="F98" s="186"/>
      <c r="G98" s="187">
        <f>ROUND(E98*F98,2)</f>
        <v>0</v>
      </c>
      <c r="H98" s="186"/>
      <c r="I98" s="187">
        <f>ROUND(E98*H98,2)</f>
        <v>0</v>
      </c>
      <c r="J98" s="186"/>
      <c r="K98" s="187">
        <f>ROUND(E98*J98,2)</f>
        <v>0</v>
      </c>
      <c r="L98" s="187">
        <v>21</v>
      </c>
      <c r="M98" s="187">
        <f>G98*(1+L98/100)</f>
        <v>0</v>
      </c>
      <c r="N98" s="185">
        <v>0</v>
      </c>
      <c r="O98" s="185">
        <f>ROUND(E98*N98,2)</f>
        <v>0</v>
      </c>
      <c r="P98" s="185">
        <v>0</v>
      </c>
      <c r="Q98" s="185">
        <f>ROUND(E98*P98,2)</f>
        <v>0</v>
      </c>
      <c r="R98" s="187"/>
      <c r="S98" s="187" t="s">
        <v>290</v>
      </c>
      <c r="T98" s="188" t="s">
        <v>291</v>
      </c>
      <c r="U98" s="158">
        <v>16.579999999999998</v>
      </c>
      <c r="V98" s="158">
        <f>ROUND(E98*U98,2)</f>
        <v>165.8</v>
      </c>
      <c r="W98" s="158"/>
      <c r="X98" s="158" t="s">
        <v>273</v>
      </c>
      <c r="Y98" s="158" t="s">
        <v>274</v>
      </c>
      <c r="Z98" s="147"/>
      <c r="AA98" s="147"/>
      <c r="AB98" s="147"/>
      <c r="AC98" s="147"/>
      <c r="AD98" s="147"/>
      <c r="AE98" s="147"/>
      <c r="AF98" s="147"/>
      <c r="AG98" s="147" t="s">
        <v>983</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1" x14ac:dyDescent="0.2">
      <c r="A99" s="182">
        <v>64</v>
      </c>
      <c r="B99" s="183" t="s">
        <v>1615</v>
      </c>
      <c r="C99" s="194" t="s">
        <v>1616</v>
      </c>
      <c r="D99" s="184" t="s">
        <v>333</v>
      </c>
      <c r="E99" s="185">
        <v>1</v>
      </c>
      <c r="F99" s="186"/>
      <c r="G99" s="187">
        <f>ROUND(E99*F99,2)</f>
        <v>0</v>
      </c>
      <c r="H99" s="186"/>
      <c r="I99" s="187">
        <f>ROUND(E99*H99,2)</f>
        <v>0</v>
      </c>
      <c r="J99" s="186"/>
      <c r="K99" s="187">
        <f>ROUND(E99*J99,2)</f>
        <v>0</v>
      </c>
      <c r="L99" s="187">
        <v>21</v>
      </c>
      <c r="M99" s="187">
        <f>G99*(1+L99/100)</f>
        <v>0</v>
      </c>
      <c r="N99" s="185">
        <v>0</v>
      </c>
      <c r="O99" s="185">
        <f>ROUND(E99*N99,2)</f>
        <v>0</v>
      </c>
      <c r="P99" s="185">
        <v>0</v>
      </c>
      <c r="Q99" s="185">
        <f>ROUND(E99*P99,2)</f>
        <v>0</v>
      </c>
      <c r="R99" s="187"/>
      <c r="S99" s="187" t="s">
        <v>290</v>
      </c>
      <c r="T99" s="188" t="s">
        <v>291</v>
      </c>
      <c r="U99" s="158">
        <v>16.579999999999998</v>
      </c>
      <c r="V99" s="158">
        <f>ROUND(E99*U99,2)</f>
        <v>16.579999999999998</v>
      </c>
      <c r="W99" s="158"/>
      <c r="X99" s="158" t="s">
        <v>273</v>
      </c>
      <c r="Y99" s="158" t="s">
        <v>274</v>
      </c>
      <c r="Z99" s="147"/>
      <c r="AA99" s="147"/>
      <c r="AB99" s="147"/>
      <c r="AC99" s="147"/>
      <c r="AD99" s="147"/>
      <c r="AE99" s="147"/>
      <c r="AF99" s="147"/>
      <c r="AG99" s="147" t="s">
        <v>983</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82">
        <v>65</v>
      </c>
      <c r="B100" s="183" t="s">
        <v>1617</v>
      </c>
      <c r="C100" s="194" t="s">
        <v>1618</v>
      </c>
      <c r="D100" s="184" t="s">
        <v>333</v>
      </c>
      <c r="E100" s="185">
        <v>1</v>
      </c>
      <c r="F100" s="186"/>
      <c r="G100" s="187">
        <f>ROUND(E100*F100,2)</f>
        <v>0</v>
      </c>
      <c r="H100" s="186"/>
      <c r="I100" s="187">
        <f>ROUND(E100*H100,2)</f>
        <v>0</v>
      </c>
      <c r="J100" s="186"/>
      <c r="K100" s="187">
        <f>ROUND(E100*J100,2)</f>
        <v>0</v>
      </c>
      <c r="L100" s="187">
        <v>21</v>
      </c>
      <c r="M100" s="187">
        <f>G100*(1+L100/100)</f>
        <v>0</v>
      </c>
      <c r="N100" s="185">
        <v>0</v>
      </c>
      <c r="O100" s="185">
        <f>ROUND(E100*N100,2)</f>
        <v>0</v>
      </c>
      <c r="P100" s="185">
        <v>0</v>
      </c>
      <c r="Q100" s="185">
        <f>ROUND(E100*P100,2)</f>
        <v>0</v>
      </c>
      <c r="R100" s="187"/>
      <c r="S100" s="187" t="s">
        <v>290</v>
      </c>
      <c r="T100" s="188" t="s">
        <v>291</v>
      </c>
      <c r="U100" s="158">
        <v>0</v>
      </c>
      <c r="V100" s="158">
        <f>ROUND(E100*U100,2)</f>
        <v>0</v>
      </c>
      <c r="W100" s="158"/>
      <c r="X100" s="158" t="s">
        <v>273</v>
      </c>
      <c r="Y100" s="158" t="s">
        <v>274</v>
      </c>
      <c r="Z100" s="147"/>
      <c r="AA100" s="147"/>
      <c r="AB100" s="147"/>
      <c r="AC100" s="147"/>
      <c r="AD100" s="147"/>
      <c r="AE100" s="147"/>
      <c r="AF100" s="147"/>
      <c r="AG100" s="147" t="s">
        <v>983</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1" x14ac:dyDescent="0.2">
      <c r="A101" s="175">
        <v>66</v>
      </c>
      <c r="B101" s="176" t="s">
        <v>1619</v>
      </c>
      <c r="C101" s="192" t="s">
        <v>1620</v>
      </c>
      <c r="D101" s="177" t="s">
        <v>333</v>
      </c>
      <c r="E101" s="178">
        <v>1</v>
      </c>
      <c r="F101" s="179"/>
      <c r="G101" s="180">
        <f>ROUND(E101*F101,2)</f>
        <v>0</v>
      </c>
      <c r="H101" s="179"/>
      <c r="I101" s="180">
        <f>ROUND(E101*H101,2)</f>
        <v>0</v>
      </c>
      <c r="J101" s="179"/>
      <c r="K101" s="180">
        <f>ROUND(E101*J101,2)</f>
        <v>0</v>
      </c>
      <c r="L101" s="180">
        <v>21</v>
      </c>
      <c r="M101" s="180">
        <f>G101*(1+L101/100)</f>
        <v>0</v>
      </c>
      <c r="N101" s="178">
        <v>0</v>
      </c>
      <c r="O101" s="178">
        <f>ROUND(E101*N101,2)</f>
        <v>0</v>
      </c>
      <c r="P101" s="178">
        <v>0</v>
      </c>
      <c r="Q101" s="178">
        <f>ROUND(E101*P101,2)</f>
        <v>0</v>
      </c>
      <c r="R101" s="180"/>
      <c r="S101" s="180" t="s">
        <v>290</v>
      </c>
      <c r="T101" s="181" t="s">
        <v>291</v>
      </c>
      <c r="U101" s="158">
        <v>16.579999999999998</v>
      </c>
      <c r="V101" s="158">
        <f>ROUND(E101*U101,2)</f>
        <v>16.579999999999998</v>
      </c>
      <c r="W101" s="158"/>
      <c r="X101" s="158" t="s">
        <v>273</v>
      </c>
      <c r="Y101" s="158" t="s">
        <v>274</v>
      </c>
      <c r="Z101" s="147"/>
      <c r="AA101" s="147"/>
      <c r="AB101" s="147"/>
      <c r="AC101" s="147"/>
      <c r="AD101" s="147"/>
      <c r="AE101" s="147"/>
      <c r="AF101" s="147"/>
      <c r="AG101" s="147" t="s">
        <v>983</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x14ac:dyDescent="0.2">
      <c r="A102" s="3"/>
      <c r="B102" s="4"/>
      <c r="C102" s="197"/>
      <c r="D102" s="6"/>
      <c r="E102" s="3"/>
      <c r="F102" s="3"/>
      <c r="G102" s="3"/>
      <c r="H102" s="3"/>
      <c r="I102" s="3"/>
      <c r="J102" s="3"/>
      <c r="K102" s="3"/>
      <c r="L102" s="3"/>
      <c r="M102" s="3"/>
      <c r="N102" s="3"/>
      <c r="O102" s="3"/>
      <c r="P102" s="3"/>
      <c r="Q102" s="3"/>
      <c r="R102" s="3"/>
      <c r="S102" s="3"/>
      <c r="T102" s="3"/>
      <c r="U102" s="3"/>
      <c r="V102" s="3"/>
      <c r="W102" s="3"/>
      <c r="X102" s="3"/>
      <c r="Y102" s="3"/>
      <c r="AE102">
        <v>15</v>
      </c>
      <c r="AF102">
        <v>21</v>
      </c>
      <c r="AG102" t="s">
        <v>252</v>
      </c>
    </row>
    <row r="103" spans="1:60" x14ac:dyDescent="0.2">
      <c r="A103" s="150"/>
      <c r="B103" s="151" t="s">
        <v>29</v>
      </c>
      <c r="C103" s="198"/>
      <c r="D103" s="152"/>
      <c r="E103" s="153"/>
      <c r="F103" s="153"/>
      <c r="G103" s="174">
        <f>G8+G31+G57+G75+G87+G91+G94+G96</f>
        <v>0</v>
      </c>
      <c r="H103" s="3"/>
      <c r="I103" s="3"/>
      <c r="J103" s="3"/>
      <c r="K103" s="3"/>
      <c r="L103" s="3"/>
      <c r="M103" s="3"/>
      <c r="N103" s="3"/>
      <c r="O103" s="3"/>
      <c r="P103" s="3"/>
      <c r="Q103" s="3"/>
      <c r="R103" s="3"/>
      <c r="S103" s="3"/>
      <c r="T103" s="3"/>
      <c r="U103" s="3"/>
      <c r="V103" s="3"/>
      <c r="W103" s="3"/>
      <c r="X103" s="3"/>
      <c r="Y103" s="3"/>
      <c r="AE103">
        <f>SUMIF(L7:L101,AE102,G7:G101)</f>
        <v>0</v>
      </c>
      <c r="AF103">
        <f>SUMIF(L7:L101,AF102,G7:G101)</f>
        <v>0</v>
      </c>
      <c r="AG103" t="s">
        <v>454</v>
      </c>
    </row>
    <row r="104" spans="1:60" x14ac:dyDescent="0.2">
      <c r="C104" s="199"/>
      <c r="D104" s="10"/>
      <c r="AG104" t="s">
        <v>455</v>
      </c>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4">
    <mergeCell ref="C33:G33"/>
    <mergeCell ref="A1:G1"/>
    <mergeCell ref="C2:G2"/>
    <mergeCell ref="C3:G3"/>
    <mergeCell ref="C4:G4"/>
    <mergeCell ref="C10:G10"/>
    <mergeCell ref="C11:G11"/>
    <mergeCell ref="C20:G20"/>
    <mergeCell ref="C21:G21"/>
    <mergeCell ref="C23:G23"/>
    <mergeCell ref="C24:G24"/>
    <mergeCell ref="C26:G26"/>
    <mergeCell ref="C93:G93"/>
    <mergeCell ref="C34:G34"/>
    <mergeCell ref="C44:G44"/>
    <mergeCell ref="C59:G59"/>
    <mergeCell ref="C60:G60"/>
    <mergeCell ref="C69:G69"/>
    <mergeCell ref="C77:G77"/>
    <mergeCell ref="C78:G78"/>
    <mergeCell ref="C79:G79"/>
    <mergeCell ref="C83:G83"/>
    <mergeCell ref="C84:G84"/>
    <mergeCell ref="C85:G85"/>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68</v>
      </c>
      <c r="C4" s="274" t="s">
        <v>69</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128</v>
      </c>
      <c r="D8" s="167"/>
      <c r="E8" s="168"/>
      <c r="F8" s="169"/>
      <c r="G8" s="169">
        <f>SUMIF(AG9:AG42,"&lt;&gt;NOR",G9:G42)</f>
        <v>0</v>
      </c>
      <c r="H8" s="169"/>
      <c r="I8" s="169">
        <f>SUM(I9:I42)</f>
        <v>0</v>
      </c>
      <c r="J8" s="169"/>
      <c r="K8" s="169">
        <f>SUM(K9:K42)</f>
        <v>0</v>
      </c>
      <c r="L8" s="169"/>
      <c r="M8" s="169">
        <f>SUM(M9:M42)</f>
        <v>0</v>
      </c>
      <c r="N8" s="168"/>
      <c r="O8" s="168">
        <f>SUM(O9:O42)</f>
        <v>0</v>
      </c>
      <c r="P8" s="168"/>
      <c r="Q8" s="168">
        <f>SUM(Q9:Q42)</f>
        <v>0</v>
      </c>
      <c r="R8" s="169"/>
      <c r="S8" s="169"/>
      <c r="T8" s="170"/>
      <c r="U8" s="164"/>
      <c r="V8" s="164">
        <f>SUM(V9:V42)</f>
        <v>9.1000000000000014</v>
      </c>
      <c r="W8" s="164"/>
      <c r="X8" s="164"/>
      <c r="Y8" s="164"/>
      <c r="AG8" t="s">
        <v>267</v>
      </c>
    </row>
    <row r="9" spans="1:60" ht="22.5" outlineLevel="1" x14ac:dyDescent="0.2">
      <c r="A9" s="182">
        <v>1</v>
      </c>
      <c r="B9" s="183" t="s">
        <v>1296</v>
      </c>
      <c r="C9" s="194" t="s">
        <v>1621</v>
      </c>
      <c r="D9" s="184" t="s">
        <v>333</v>
      </c>
      <c r="E9" s="185">
        <v>1</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33.75" outlineLevel="1" x14ac:dyDescent="0.2">
      <c r="A10" s="175">
        <v>2</v>
      </c>
      <c r="B10" s="176" t="s">
        <v>1297</v>
      </c>
      <c r="C10" s="192" t="s">
        <v>1622</v>
      </c>
      <c r="D10" s="177" t="s">
        <v>333</v>
      </c>
      <c r="E10" s="178">
        <v>1</v>
      </c>
      <c r="F10" s="179"/>
      <c r="G10" s="180">
        <f>ROUND(E10*F10,2)</f>
        <v>0</v>
      </c>
      <c r="H10" s="179"/>
      <c r="I10" s="180">
        <f>ROUND(E10*H10,2)</f>
        <v>0</v>
      </c>
      <c r="J10" s="179"/>
      <c r="K10" s="180">
        <f>ROUND(E10*J10,2)</f>
        <v>0</v>
      </c>
      <c r="L10" s="180">
        <v>21</v>
      </c>
      <c r="M10" s="180">
        <f>G10*(1+L10/100)</f>
        <v>0</v>
      </c>
      <c r="N10" s="178">
        <v>0</v>
      </c>
      <c r="O10" s="178">
        <f>ROUND(E10*N10,2)</f>
        <v>0</v>
      </c>
      <c r="P10" s="178">
        <v>0</v>
      </c>
      <c r="Q10" s="178">
        <f>ROUND(E10*P10,2)</f>
        <v>0</v>
      </c>
      <c r="R10" s="180"/>
      <c r="S10" s="180" t="s">
        <v>290</v>
      </c>
      <c r="T10" s="181"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2" x14ac:dyDescent="0.2">
      <c r="A11" s="154"/>
      <c r="B11" s="155"/>
      <c r="C11" s="268" t="s">
        <v>1623</v>
      </c>
      <c r="D11" s="269"/>
      <c r="E11" s="269"/>
      <c r="F11" s="269"/>
      <c r="G11" s="269"/>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453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ht="33.75" outlineLevel="1" x14ac:dyDescent="0.2">
      <c r="A12" s="182">
        <v>3</v>
      </c>
      <c r="B12" s="183" t="s">
        <v>1298</v>
      </c>
      <c r="C12" s="194" t="s">
        <v>1624</v>
      </c>
      <c r="D12" s="184" t="s">
        <v>333</v>
      </c>
      <c r="E12" s="185">
        <v>1</v>
      </c>
      <c r="F12" s="186"/>
      <c r="G12" s="187">
        <f t="shared" ref="G12:G25" si="0">ROUND(E12*F12,2)</f>
        <v>0</v>
      </c>
      <c r="H12" s="186"/>
      <c r="I12" s="187">
        <f t="shared" ref="I12:I25" si="1">ROUND(E12*H12,2)</f>
        <v>0</v>
      </c>
      <c r="J12" s="186"/>
      <c r="K12" s="187">
        <f t="shared" ref="K12:K25" si="2">ROUND(E12*J12,2)</f>
        <v>0</v>
      </c>
      <c r="L12" s="187">
        <v>21</v>
      </c>
      <c r="M12" s="187">
        <f t="shared" ref="M12:M25" si="3">G12*(1+L12/100)</f>
        <v>0</v>
      </c>
      <c r="N12" s="185">
        <v>0</v>
      </c>
      <c r="O12" s="185">
        <f t="shared" ref="O12:O25" si="4">ROUND(E12*N12,2)</f>
        <v>0</v>
      </c>
      <c r="P12" s="185">
        <v>0</v>
      </c>
      <c r="Q12" s="185">
        <f t="shared" ref="Q12:Q25" si="5">ROUND(E12*P12,2)</f>
        <v>0</v>
      </c>
      <c r="R12" s="187"/>
      <c r="S12" s="187" t="s">
        <v>290</v>
      </c>
      <c r="T12" s="188" t="s">
        <v>291</v>
      </c>
      <c r="U12" s="158">
        <v>0</v>
      </c>
      <c r="V12" s="158">
        <f t="shared" ref="V12:V25" si="6">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22.5" outlineLevel="1" x14ac:dyDescent="0.2">
      <c r="A13" s="182">
        <v>4</v>
      </c>
      <c r="B13" s="183" t="s">
        <v>1299</v>
      </c>
      <c r="C13" s="194" t="s">
        <v>1625</v>
      </c>
      <c r="D13" s="184" t="s">
        <v>333</v>
      </c>
      <c r="E13" s="185">
        <v>1</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290</v>
      </c>
      <c r="T13" s="188" t="s">
        <v>291</v>
      </c>
      <c r="U13" s="158">
        <v>0</v>
      </c>
      <c r="V13" s="158">
        <f t="shared" si="6"/>
        <v>0</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ht="22.5" outlineLevel="1" x14ac:dyDescent="0.2">
      <c r="A14" s="182">
        <v>5</v>
      </c>
      <c r="B14" s="183" t="s">
        <v>1300</v>
      </c>
      <c r="C14" s="194" t="s">
        <v>1626</v>
      </c>
      <c r="D14" s="184" t="s">
        <v>333</v>
      </c>
      <c r="E14" s="185">
        <v>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290</v>
      </c>
      <c r="T14" s="188" t="s">
        <v>291</v>
      </c>
      <c r="U14" s="158">
        <v>0</v>
      </c>
      <c r="V14" s="158">
        <f t="shared" si="6"/>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82">
        <v>6</v>
      </c>
      <c r="B15" s="183" t="s">
        <v>1511</v>
      </c>
      <c r="C15" s="194" t="s">
        <v>1627</v>
      </c>
      <c r="D15" s="184" t="s">
        <v>333</v>
      </c>
      <c r="E15" s="185">
        <v>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1.35</v>
      </c>
      <c r="V15" s="158">
        <f t="shared" si="6"/>
        <v>1.35</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ht="33.75" outlineLevel="1" x14ac:dyDescent="0.2">
      <c r="A16" s="182">
        <v>7</v>
      </c>
      <c r="B16" s="183" t="s">
        <v>1513</v>
      </c>
      <c r="C16" s="194" t="s">
        <v>1628</v>
      </c>
      <c r="D16" s="184" t="s">
        <v>333</v>
      </c>
      <c r="E16" s="185">
        <v>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ht="22.5" outlineLevel="1" x14ac:dyDescent="0.2">
      <c r="A17" s="182">
        <v>8</v>
      </c>
      <c r="B17" s="183" t="s">
        <v>1515</v>
      </c>
      <c r="C17" s="194" t="s">
        <v>1629</v>
      </c>
      <c r="D17" s="184" t="s">
        <v>333</v>
      </c>
      <c r="E17" s="185">
        <v>1</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9</v>
      </c>
      <c r="B18" s="183" t="s">
        <v>1517</v>
      </c>
      <c r="C18" s="194" t="s">
        <v>1630</v>
      </c>
      <c r="D18" s="184" t="s">
        <v>333</v>
      </c>
      <c r="E18" s="185">
        <v>1</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2.58</v>
      </c>
      <c r="V18" s="158">
        <f t="shared" si="6"/>
        <v>2.58</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10</v>
      </c>
      <c r="B19" s="183" t="s">
        <v>1521</v>
      </c>
      <c r="C19" s="194" t="s">
        <v>1631</v>
      </c>
      <c r="D19" s="184" t="s">
        <v>333</v>
      </c>
      <c r="E19" s="185">
        <v>1</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284</v>
      </c>
      <c r="Y19" s="158" t="s">
        <v>274</v>
      </c>
      <c r="Z19" s="147"/>
      <c r="AA19" s="147"/>
      <c r="AB19" s="147"/>
      <c r="AC19" s="147"/>
      <c r="AD19" s="147"/>
      <c r="AE19" s="147"/>
      <c r="AF19" s="147"/>
      <c r="AG19" s="147" t="s">
        <v>1128</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1" x14ac:dyDescent="0.2">
      <c r="A20" s="182">
        <v>11</v>
      </c>
      <c r="B20" s="183" t="s">
        <v>1253</v>
      </c>
      <c r="C20" s="194" t="s">
        <v>1632</v>
      </c>
      <c r="D20" s="184" t="s">
        <v>333</v>
      </c>
      <c r="E20" s="185">
        <v>1</v>
      </c>
      <c r="F20" s="186"/>
      <c r="G20" s="187">
        <f t="shared" si="0"/>
        <v>0</v>
      </c>
      <c r="H20" s="186"/>
      <c r="I20" s="187">
        <f t="shared" si="1"/>
        <v>0</v>
      </c>
      <c r="J20" s="186"/>
      <c r="K20" s="187">
        <f t="shared" si="2"/>
        <v>0</v>
      </c>
      <c r="L20" s="187">
        <v>21</v>
      </c>
      <c r="M20" s="187">
        <f t="shared" si="3"/>
        <v>0</v>
      </c>
      <c r="N20" s="185">
        <v>0</v>
      </c>
      <c r="O20" s="185">
        <f t="shared" si="4"/>
        <v>0</v>
      </c>
      <c r="P20" s="185">
        <v>0</v>
      </c>
      <c r="Q20" s="185">
        <f t="shared" si="5"/>
        <v>0</v>
      </c>
      <c r="R20" s="187"/>
      <c r="S20" s="187" t="s">
        <v>290</v>
      </c>
      <c r="T20" s="188" t="s">
        <v>291</v>
      </c>
      <c r="U20" s="158">
        <v>0</v>
      </c>
      <c r="V20" s="158">
        <f t="shared" si="6"/>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33.75" outlineLevel="1" x14ac:dyDescent="0.2">
      <c r="A21" s="182">
        <v>12</v>
      </c>
      <c r="B21" s="183" t="s">
        <v>1525</v>
      </c>
      <c r="C21" s="194" t="s">
        <v>1633</v>
      </c>
      <c r="D21" s="184" t="s">
        <v>333</v>
      </c>
      <c r="E21" s="185">
        <v>1</v>
      </c>
      <c r="F21" s="186"/>
      <c r="G21" s="187">
        <f t="shared" si="0"/>
        <v>0</v>
      </c>
      <c r="H21" s="186"/>
      <c r="I21" s="187">
        <f t="shared" si="1"/>
        <v>0</v>
      </c>
      <c r="J21" s="186"/>
      <c r="K21" s="187">
        <f t="shared" si="2"/>
        <v>0</v>
      </c>
      <c r="L21" s="187">
        <v>21</v>
      </c>
      <c r="M21" s="187">
        <f t="shared" si="3"/>
        <v>0</v>
      </c>
      <c r="N21" s="185">
        <v>0</v>
      </c>
      <c r="O21" s="185">
        <f t="shared" si="4"/>
        <v>0</v>
      </c>
      <c r="P21" s="185">
        <v>0</v>
      </c>
      <c r="Q21" s="185">
        <f t="shared" si="5"/>
        <v>0</v>
      </c>
      <c r="R21" s="187"/>
      <c r="S21" s="187" t="s">
        <v>290</v>
      </c>
      <c r="T21" s="188" t="s">
        <v>291</v>
      </c>
      <c r="U21" s="158">
        <v>0.49</v>
      </c>
      <c r="V21" s="158">
        <f t="shared" si="6"/>
        <v>0.49</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33.75" outlineLevel="1" x14ac:dyDescent="0.2">
      <c r="A22" s="182">
        <v>13</v>
      </c>
      <c r="B22" s="183" t="s">
        <v>1527</v>
      </c>
      <c r="C22" s="194" t="s">
        <v>1633</v>
      </c>
      <c r="D22" s="184" t="s">
        <v>333</v>
      </c>
      <c r="E22" s="185">
        <v>3</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0.49</v>
      </c>
      <c r="V22" s="158">
        <f t="shared" si="6"/>
        <v>1.47</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ht="22.5" outlineLevel="1" x14ac:dyDescent="0.2">
      <c r="A23" s="182">
        <v>14</v>
      </c>
      <c r="B23" s="183" t="s">
        <v>1256</v>
      </c>
      <c r="C23" s="194" t="s">
        <v>1634</v>
      </c>
      <c r="D23" s="184" t="s">
        <v>333</v>
      </c>
      <c r="E23" s="185">
        <v>2</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ht="22.5" outlineLevel="1" x14ac:dyDescent="0.2">
      <c r="A24" s="182">
        <v>15</v>
      </c>
      <c r="B24" s="183" t="s">
        <v>1013</v>
      </c>
      <c r="C24" s="194" t="s">
        <v>1635</v>
      </c>
      <c r="D24" s="184" t="s">
        <v>333</v>
      </c>
      <c r="E24" s="185">
        <v>2</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75">
        <v>16</v>
      </c>
      <c r="B25" s="176" t="s">
        <v>1531</v>
      </c>
      <c r="C25" s="192" t="s">
        <v>1636</v>
      </c>
      <c r="D25" s="177" t="s">
        <v>333</v>
      </c>
      <c r="E25" s="178">
        <v>1</v>
      </c>
      <c r="F25" s="179"/>
      <c r="G25" s="180">
        <f t="shared" si="0"/>
        <v>0</v>
      </c>
      <c r="H25" s="179"/>
      <c r="I25" s="180">
        <f t="shared" si="1"/>
        <v>0</v>
      </c>
      <c r="J25" s="179"/>
      <c r="K25" s="180">
        <f t="shared" si="2"/>
        <v>0</v>
      </c>
      <c r="L25" s="180">
        <v>21</v>
      </c>
      <c r="M25" s="180">
        <f t="shared" si="3"/>
        <v>0</v>
      </c>
      <c r="N25" s="178">
        <v>0</v>
      </c>
      <c r="O25" s="178">
        <f t="shared" si="4"/>
        <v>0</v>
      </c>
      <c r="P25" s="178">
        <v>0</v>
      </c>
      <c r="Q25" s="178">
        <f t="shared" si="5"/>
        <v>0</v>
      </c>
      <c r="R25" s="180"/>
      <c r="S25" s="180" t="s">
        <v>290</v>
      </c>
      <c r="T25" s="181" t="s">
        <v>291</v>
      </c>
      <c r="U25" s="158">
        <v>0.03</v>
      </c>
      <c r="V25" s="158">
        <f t="shared" si="6"/>
        <v>0.03</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268" t="s">
        <v>1637</v>
      </c>
      <c r="D26" s="269"/>
      <c r="E26" s="269"/>
      <c r="F26" s="269"/>
      <c r="G26" s="269"/>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453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75">
        <v>17</v>
      </c>
      <c r="B27" s="176" t="s">
        <v>1016</v>
      </c>
      <c r="C27" s="192" t="s">
        <v>1638</v>
      </c>
      <c r="D27" s="177" t="s">
        <v>333</v>
      </c>
      <c r="E27" s="178">
        <v>1</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c r="S27" s="180" t="s">
        <v>290</v>
      </c>
      <c r="T27" s="181" t="s">
        <v>291</v>
      </c>
      <c r="U27" s="158">
        <v>0</v>
      </c>
      <c r="V27" s="158">
        <f>ROUND(E27*U27,2)</f>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268" t="s">
        <v>1637</v>
      </c>
      <c r="D28" s="269"/>
      <c r="E28" s="269"/>
      <c r="F28" s="269"/>
      <c r="G28" s="269"/>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453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ht="22.5" outlineLevel="1" x14ac:dyDescent="0.2">
      <c r="A29" s="182">
        <v>18</v>
      </c>
      <c r="B29" s="183" t="s">
        <v>1018</v>
      </c>
      <c r="C29" s="194" t="s">
        <v>1639</v>
      </c>
      <c r="D29" s="184" t="s">
        <v>333</v>
      </c>
      <c r="E29" s="185">
        <v>1</v>
      </c>
      <c r="F29" s="186"/>
      <c r="G29" s="187">
        <f t="shared" ref="G29:G40" si="7">ROUND(E29*F29,2)</f>
        <v>0</v>
      </c>
      <c r="H29" s="186"/>
      <c r="I29" s="187">
        <f t="shared" ref="I29:I40" si="8">ROUND(E29*H29,2)</f>
        <v>0</v>
      </c>
      <c r="J29" s="186"/>
      <c r="K29" s="187">
        <f t="shared" ref="K29:K40" si="9">ROUND(E29*J29,2)</f>
        <v>0</v>
      </c>
      <c r="L29" s="187">
        <v>21</v>
      </c>
      <c r="M29" s="187">
        <f t="shared" ref="M29:M40" si="10">G29*(1+L29/100)</f>
        <v>0</v>
      </c>
      <c r="N29" s="185">
        <v>0</v>
      </c>
      <c r="O29" s="185">
        <f t="shared" ref="O29:O40" si="11">ROUND(E29*N29,2)</f>
        <v>0</v>
      </c>
      <c r="P29" s="185">
        <v>0</v>
      </c>
      <c r="Q29" s="185">
        <f t="shared" ref="Q29:Q40" si="12">ROUND(E29*P29,2)</f>
        <v>0</v>
      </c>
      <c r="R29" s="187"/>
      <c r="S29" s="187" t="s">
        <v>290</v>
      </c>
      <c r="T29" s="188" t="s">
        <v>291</v>
      </c>
      <c r="U29" s="158">
        <v>0</v>
      </c>
      <c r="V29" s="158">
        <f t="shared" ref="V29:V40" si="13">ROUND(E29*U29,2)</f>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ht="22.5" outlineLevel="1" x14ac:dyDescent="0.2">
      <c r="A30" s="182">
        <v>19</v>
      </c>
      <c r="B30" s="183" t="s">
        <v>1536</v>
      </c>
      <c r="C30" s="194" t="s">
        <v>1640</v>
      </c>
      <c r="D30" s="184" t="s">
        <v>333</v>
      </c>
      <c r="E30" s="185">
        <v>1</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1</v>
      </c>
      <c r="V30" s="158">
        <f t="shared" si="13"/>
        <v>1</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ht="22.5" outlineLevel="1" x14ac:dyDescent="0.2">
      <c r="A31" s="182">
        <v>20</v>
      </c>
      <c r="B31" s="183" t="s">
        <v>1022</v>
      </c>
      <c r="C31" s="194" t="s">
        <v>1641</v>
      </c>
      <c r="D31" s="184" t="s">
        <v>333</v>
      </c>
      <c r="E31" s="185">
        <v>1</v>
      </c>
      <c r="F31" s="186"/>
      <c r="G31" s="187">
        <f t="shared" si="7"/>
        <v>0</v>
      </c>
      <c r="H31" s="186"/>
      <c r="I31" s="187">
        <f t="shared" si="8"/>
        <v>0</v>
      </c>
      <c r="J31" s="186"/>
      <c r="K31" s="187">
        <f t="shared" si="9"/>
        <v>0</v>
      </c>
      <c r="L31" s="187">
        <v>21</v>
      </c>
      <c r="M31" s="187">
        <f t="shared" si="10"/>
        <v>0</v>
      </c>
      <c r="N31" s="185">
        <v>0</v>
      </c>
      <c r="O31" s="185">
        <f t="shared" si="11"/>
        <v>0</v>
      </c>
      <c r="P31" s="185">
        <v>0</v>
      </c>
      <c r="Q31" s="185">
        <f t="shared" si="12"/>
        <v>0</v>
      </c>
      <c r="R31" s="187"/>
      <c r="S31" s="187" t="s">
        <v>290</v>
      </c>
      <c r="T31" s="188" t="s">
        <v>291</v>
      </c>
      <c r="U31" s="158">
        <v>0</v>
      </c>
      <c r="V31" s="158">
        <f t="shared" si="13"/>
        <v>0</v>
      </c>
      <c r="W31" s="158"/>
      <c r="X31" s="158" t="s">
        <v>284</v>
      </c>
      <c r="Y31" s="158" t="s">
        <v>274</v>
      </c>
      <c r="Z31" s="147"/>
      <c r="AA31" s="147"/>
      <c r="AB31" s="147"/>
      <c r="AC31" s="147"/>
      <c r="AD31" s="147"/>
      <c r="AE31" s="147"/>
      <c r="AF31" s="147"/>
      <c r="AG31" s="147" t="s">
        <v>1128</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21</v>
      </c>
      <c r="B32" s="183" t="s">
        <v>1539</v>
      </c>
      <c r="C32" s="194" t="s">
        <v>1642</v>
      </c>
      <c r="D32" s="184" t="s">
        <v>333</v>
      </c>
      <c r="E32" s="185">
        <v>1</v>
      </c>
      <c r="F32" s="186"/>
      <c r="G32" s="187">
        <f t="shared" si="7"/>
        <v>0</v>
      </c>
      <c r="H32" s="186"/>
      <c r="I32" s="187">
        <f t="shared" si="8"/>
        <v>0</v>
      </c>
      <c r="J32" s="186"/>
      <c r="K32" s="187">
        <f t="shared" si="9"/>
        <v>0</v>
      </c>
      <c r="L32" s="187">
        <v>21</v>
      </c>
      <c r="M32" s="187">
        <f t="shared" si="10"/>
        <v>0</v>
      </c>
      <c r="N32" s="185">
        <v>0</v>
      </c>
      <c r="O32" s="185">
        <f t="shared" si="11"/>
        <v>0</v>
      </c>
      <c r="P32" s="185">
        <v>0</v>
      </c>
      <c r="Q32" s="185">
        <f t="shared" si="12"/>
        <v>0</v>
      </c>
      <c r="R32" s="187"/>
      <c r="S32" s="187" t="s">
        <v>290</v>
      </c>
      <c r="T32" s="188" t="s">
        <v>291</v>
      </c>
      <c r="U32" s="158">
        <v>0</v>
      </c>
      <c r="V32" s="158">
        <f t="shared" si="13"/>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82">
        <v>22</v>
      </c>
      <c r="B33" s="183" t="s">
        <v>1026</v>
      </c>
      <c r="C33" s="194" t="s">
        <v>1643</v>
      </c>
      <c r="D33" s="184" t="s">
        <v>333</v>
      </c>
      <c r="E33" s="185">
        <v>1</v>
      </c>
      <c r="F33" s="186"/>
      <c r="G33" s="187">
        <f t="shared" si="7"/>
        <v>0</v>
      </c>
      <c r="H33" s="186"/>
      <c r="I33" s="187">
        <f t="shared" si="8"/>
        <v>0</v>
      </c>
      <c r="J33" s="186"/>
      <c r="K33" s="187">
        <f t="shared" si="9"/>
        <v>0</v>
      </c>
      <c r="L33" s="187">
        <v>21</v>
      </c>
      <c r="M33" s="187">
        <f t="shared" si="10"/>
        <v>0</v>
      </c>
      <c r="N33" s="185">
        <v>0</v>
      </c>
      <c r="O33" s="185">
        <f t="shared" si="11"/>
        <v>0</v>
      </c>
      <c r="P33" s="185">
        <v>0</v>
      </c>
      <c r="Q33" s="185">
        <f t="shared" si="12"/>
        <v>0</v>
      </c>
      <c r="R33" s="187"/>
      <c r="S33" s="187" t="s">
        <v>290</v>
      </c>
      <c r="T33" s="188" t="s">
        <v>291</v>
      </c>
      <c r="U33" s="158">
        <v>0</v>
      </c>
      <c r="V33" s="158">
        <f t="shared" si="13"/>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82">
        <v>23</v>
      </c>
      <c r="B34" s="183" t="s">
        <v>1028</v>
      </c>
      <c r="C34" s="194" t="s">
        <v>1644</v>
      </c>
      <c r="D34" s="184" t="s">
        <v>333</v>
      </c>
      <c r="E34" s="185">
        <v>1</v>
      </c>
      <c r="F34" s="186"/>
      <c r="G34" s="187">
        <f t="shared" si="7"/>
        <v>0</v>
      </c>
      <c r="H34" s="186"/>
      <c r="I34" s="187">
        <f t="shared" si="8"/>
        <v>0</v>
      </c>
      <c r="J34" s="186"/>
      <c r="K34" s="187">
        <f t="shared" si="9"/>
        <v>0</v>
      </c>
      <c r="L34" s="187">
        <v>21</v>
      </c>
      <c r="M34" s="187">
        <f t="shared" si="10"/>
        <v>0</v>
      </c>
      <c r="N34" s="185">
        <v>0</v>
      </c>
      <c r="O34" s="185">
        <f t="shared" si="11"/>
        <v>0</v>
      </c>
      <c r="P34" s="185">
        <v>0</v>
      </c>
      <c r="Q34" s="185">
        <f t="shared" si="12"/>
        <v>0</v>
      </c>
      <c r="R34" s="187"/>
      <c r="S34" s="187" t="s">
        <v>290</v>
      </c>
      <c r="T34" s="188" t="s">
        <v>291</v>
      </c>
      <c r="U34" s="158">
        <v>0</v>
      </c>
      <c r="V34" s="158">
        <f t="shared" si="13"/>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82">
        <v>24</v>
      </c>
      <c r="B35" s="183" t="s">
        <v>1543</v>
      </c>
      <c r="C35" s="194" t="s">
        <v>1645</v>
      </c>
      <c r="D35" s="184" t="s">
        <v>333</v>
      </c>
      <c r="E35" s="185">
        <v>1</v>
      </c>
      <c r="F35" s="186"/>
      <c r="G35" s="187">
        <f t="shared" si="7"/>
        <v>0</v>
      </c>
      <c r="H35" s="186"/>
      <c r="I35" s="187">
        <f t="shared" si="8"/>
        <v>0</v>
      </c>
      <c r="J35" s="186"/>
      <c r="K35" s="187">
        <f t="shared" si="9"/>
        <v>0</v>
      </c>
      <c r="L35" s="187">
        <v>21</v>
      </c>
      <c r="M35" s="187">
        <f t="shared" si="10"/>
        <v>0</v>
      </c>
      <c r="N35" s="185">
        <v>0</v>
      </c>
      <c r="O35" s="185">
        <f t="shared" si="11"/>
        <v>0</v>
      </c>
      <c r="P35" s="185">
        <v>0</v>
      </c>
      <c r="Q35" s="185">
        <f t="shared" si="12"/>
        <v>0</v>
      </c>
      <c r="R35" s="187"/>
      <c r="S35" s="187" t="s">
        <v>290</v>
      </c>
      <c r="T35" s="188" t="s">
        <v>291</v>
      </c>
      <c r="U35" s="158">
        <v>0</v>
      </c>
      <c r="V35" s="158">
        <f t="shared" si="13"/>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25</v>
      </c>
      <c r="B36" s="183" t="s">
        <v>1545</v>
      </c>
      <c r="C36" s="194" t="s">
        <v>1646</v>
      </c>
      <c r="D36" s="184" t="s">
        <v>333</v>
      </c>
      <c r="E36" s="185">
        <v>1</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0.92</v>
      </c>
      <c r="V36" s="158">
        <f t="shared" si="13"/>
        <v>0.92</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26</v>
      </c>
      <c r="B37" s="183" t="s">
        <v>1037</v>
      </c>
      <c r="C37" s="194" t="s">
        <v>1647</v>
      </c>
      <c r="D37" s="184" t="s">
        <v>333</v>
      </c>
      <c r="E37" s="185">
        <v>1</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290</v>
      </c>
      <c r="T37" s="188" t="s">
        <v>291</v>
      </c>
      <c r="U37" s="158">
        <v>0</v>
      </c>
      <c r="V37" s="158">
        <f t="shared" si="13"/>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ht="22.5" outlineLevel="1" x14ac:dyDescent="0.2">
      <c r="A38" s="182">
        <v>27</v>
      </c>
      <c r="B38" s="183" t="s">
        <v>1549</v>
      </c>
      <c r="C38" s="194" t="s">
        <v>1648</v>
      </c>
      <c r="D38" s="184" t="s">
        <v>333</v>
      </c>
      <c r="E38" s="185">
        <v>2</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0.23</v>
      </c>
      <c r="V38" s="158">
        <f t="shared" si="13"/>
        <v>0.46</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1" x14ac:dyDescent="0.2">
      <c r="A39" s="182">
        <v>28</v>
      </c>
      <c r="B39" s="183" t="s">
        <v>1041</v>
      </c>
      <c r="C39" s="194" t="s">
        <v>1649</v>
      </c>
      <c r="D39" s="184" t="s">
        <v>333</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290</v>
      </c>
      <c r="T39" s="188" t="s">
        <v>291</v>
      </c>
      <c r="U39" s="158">
        <v>0</v>
      </c>
      <c r="V39" s="158">
        <f t="shared" si="13"/>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75">
        <v>29</v>
      </c>
      <c r="B40" s="176" t="s">
        <v>1552</v>
      </c>
      <c r="C40" s="192" t="s">
        <v>1650</v>
      </c>
      <c r="D40" s="177" t="s">
        <v>333</v>
      </c>
      <c r="E40" s="178">
        <v>1</v>
      </c>
      <c r="F40" s="179"/>
      <c r="G40" s="180">
        <f t="shared" si="7"/>
        <v>0</v>
      </c>
      <c r="H40" s="179"/>
      <c r="I40" s="180">
        <f t="shared" si="8"/>
        <v>0</v>
      </c>
      <c r="J40" s="179"/>
      <c r="K40" s="180">
        <f t="shared" si="9"/>
        <v>0</v>
      </c>
      <c r="L40" s="180">
        <v>21</v>
      </c>
      <c r="M40" s="180">
        <f t="shared" si="10"/>
        <v>0</v>
      </c>
      <c r="N40" s="178">
        <v>0</v>
      </c>
      <c r="O40" s="178">
        <f t="shared" si="11"/>
        <v>0</v>
      </c>
      <c r="P40" s="178">
        <v>0</v>
      </c>
      <c r="Q40" s="178">
        <f t="shared" si="12"/>
        <v>0</v>
      </c>
      <c r="R40" s="180"/>
      <c r="S40" s="180" t="s">
        <v>290</v>
      </c>
      <c r="T40" s="181" t="s">
        <v>291</v>
      </c>
      <c r="U40" s="158">
        <v>0.8</v>
      </c>
      <c r="V40" s="158">
        <f t="shared" si="13"/>
        <v>0.8</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2" x14ac:dyDescent="0.2">
      <c r="A41" s="154"/>
      <c r="B41" s="155"/>
      <c r="C41" s="268" t="s">
        <v>1651</v>
      </c>
      <c r="D41" s="269"/>
      <c r="E41" s="269"/>
      <c r="F41" s="269"/>
      <c r="G41" s="269"/>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453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5">
        <v>30</v>
      </c>
      <c r="B42" s="176" t="s">
        <v>1554</v>
      </c>
      <c r="C42" s="192" t="s">
        <v>1652</v>
      </c>
      <c r="D42" s="177" t="s">
        <v>333</v>
      </c>
      <c r="E42" s="178">
        <v>1</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c r="S42" s="180" t="s">
        <v>290</v>
      </c>
      <c r="T42" s="181" t="s">
        <v>291</v>
      </c>
      <c r="U42" s="158">
        <v>0</v>
      </c>
      <c r="V42" s="158">
        <f>ROUND(E42*U42,2)</f>
        <v>0</v>
      </c>
      <c r="W42" s="158"/>
      <c r="X42" s="158" t="s">
        <v>284</v>
      </c>
      <c r="Y42" s="158" t="s">
        <v>274</v>
      </c>
      <c r="Z42" s="147"/>
      <c r="AA42" s="147"/>
      <c r="AB42" s="147"/>
      <c r="AC42" s="147"/>
      <c r="AD42" s="147"/>
      <c r="AE42" s="147"/>
      <c r="AF42" s="147"/>
      <c r="AG42" s="147" t="s">
        <v>1128</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x14ac:dyDescent="0.2">
      <c r="A43" s="3"/>
      <c r="B43" s="4"/>
      <c r="C43" s="197"/>
      <c r="D43" s="6"/>
      <c r="E43" s="3"/>
      <c r="F43" s="3"/>
      <c r="G43" s="3"/>
      <c r="H43" s="3"/>
      <c r="I43" s="3"/>
      <c r="J43" s="3"/>
      <c r="K43" s="3"/>
      <c r="L43" s="3"/>
      <c r="M43" s="3"/>
      <c r="N43" s="3"/>
      <c r="O43" s="3"/>
      <c r="P43" s="3"/>
      <c r="Q43" s="3"/>
      <c r="R43" s="3"/>
      <c r="S43" s="3"/>
      <c r="T43" s="3"/>
      <c r="U43" s="3"/>
      <c r="V43" s="3"/>
      <c r="W43" s="3"/>
      <c r="X43" s="3"/>
      <c r="Y43" s="3"/>
      <c r="AE43">
        <v>15</v>
      </c>
      <c r="AF43">
        <v>21</v>
      </c>
      <c r="AG43" t="s">
        <v>252</v>
      </c>
    </row>
    <row r="44" spans="1:60" x14ac:dyDescent="0.2">
      <c r="A44" s="150"/>
      <c r="B44" s="151" t="s">
        <v>29</v>
      </c>
      <c r="C44" s="198"/>
      <c r="D44" s="152"/>
      <c r="E44" s="153"/>
      <c r="F44" s="153"/>
      <c r="G44" s="174">
        <f>G8</f>
        <v>0</v>
      </c>
      <c r="H44" s="3"/>
      <c r="I44" s="3"/>
      <c r="J44" s="3"/>
      <c r="K44" s="3"/>
      <c r="L44" s="3"/>
      <c r="M44" s="3"/>
      <c r="N44" s="3"/>
      <c r="O44" s="3"/>
      <c r="P44" s="3"/>
      <c r="Q44" s="3"/>
      <c r="R44" s="3"/>
      <c r="S44" s="3"/>
      <c r="T44" s="3"/>
      <c r="U44" s="3"/>
      <c r="V44" s="3"/>
      <c r="W44" s="3"/>
      <c r="X44" s="3"/>
      <c r="Y44" s="3"/>
      <c r="AE44">
        <f>SUMIF(L7:L42,AE43,G7:G42)</f>
        <v>0</v>
      </c>
      <c r="AF44">
        <f>SUMIF(L7:L42,AF43,G7:G42)</f>
        <v>0</v>
      </c>
      <c r="AG44" t="s">
        <v>454</v>
      </c>
    </row>
    <row r="45" spans="1:60" x14ac:dyDescent="0.2">
      <c r="C45" s="199"/>
      <c r="D45" s="10"/>
      <c r="AG45" t="s">
        <v>455</v>
      </c>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8">
    <mergeCell ref="C28:G28"/>
    <mergeCell ref="C41:G41"/>
    <mergeCell ref="A1:G1"/>
    <mergeCell ref="C2:G2"/>
    <mergeCell ref="C3:G3"/>
    <mergeCell ref="C4:G4"/>
    <mergeCell ref="C11:G11"/>
    <mergeCell ref="C26:G2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70</v>
      </c>
      <c r="C4" s="274" t="s">
        <v>71</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125</v>
      </c>
      <c r="C8" s="191" t="s">
        <v>127</v>
      </c>
      <c r="D8" s="167"/>
      <c r="E8" s="168"/>
      <c r="F8" s="169"/>
      <c r="G8" s="169">
        <f>SUMIF(AG9:AG16,"&lt;&gt;NOR",G9:G16)</f>
        <v>0</v>
      </c>
      <c r="H8" s="169"/>
      <c r="I8" s="169">
        <f>SUM(I9:I16)</f>
        <v>0</v>
      </c>
      <c r="J8" s="169"/>
      <c r="K8" s="169">
        <f>SUM(K9:K16)</f>
        <v>0</v>
      </c>
      <c r="L8" s="169"/>
      <c r="M8" s="169">
        <f>SUM(M9:M16)</f>
        <v>0</v>
      </c>
      <c r="N8" s="168"/>
      <c r="O8" s="168">
        <f>SUM(O9:O16)</f>
        <v>0</v>
      </c>
      <c r="P8" s="168"/>
      <c r="Q8" s="168">
        <f>SUM(Q9:Q16)</f>
        <v>0</v>
      </c>
      <c r="R8" s="169"/>
      <c r="S8" s="169"/>
      <c r="T8" s="170"/>
      <c r="U8" s="164"/>
      <c r="V8" s="164">
        <f>SUM(V9:V16)</f>
        <v>49.309999999999995</v>
      </c>
      <c r="W8" s="164"/>
      <c r="X8" s="164"/>
      <c r="Y8" s="164"/>
      <c r="AG8" t="s">
        <v>267</v>
      </c>
    </row>
    <row r="9" spans="1:60" outlineLevel="1" x14ac:dyDescent="0.2">
      <c r="A9" s="182">
        <v>1</v>
      </c>
      <c r="B9" s="183" t="s">
        <v>1653</v>
      </c>
      <c r="C9" s="194" t="s">
        <v>1240</v>
      </c>
      <c r="D9" s="184" t="s">
        <v>270</v>
      </c>
      <c r="E9" s="185">
        <v>52</v>
      </c>
      <c r="F9" s="186"/>
      <c r="G9" s="187">
        <f t="shared" ref="G9:G16" si="0">ROUND(E9*F9,2)</f>
        <v>0</v>
      </c>
      <c r="H9" s="186"/>
      <c r="I9" s="187">
        <f t="shared" ref="I9:I16" si="1">ROUND(E9*H9,2)</f>
        <v>0</v>
      </c>
      <c r="J9" s="186"/>
      <c r="K9" s="187">
        <f t="shared" ref="K9:K16" si="2">ROUND(E9*J9,2)</f>
        <v>0</v>
      </c>
      <c r="L9" s="187">
        <v>21</v>
      </c>
      <c r="M9" s="187">
        <f t="shared" ref="M9:M16" si="3">G9*(1+L9/100)</f>
        <v>0</v>
      </c>
      <c r="N9" s="185">
        <v>0</v>
      </c>
      <c r="O9" s="185">
        <f t="shared" ref="O9:O16" si="4">ROUND(E9*N9,2)</f>
        <v>0</v>
      </c>
      <c r="P9" s="185">
        <v>0</v>
      </c>
      <c r="Q9" s="185">
        <f t="shared" ref="Q9:Q16" si="5">ROUND(E9*P9,2)</f>
        <v>0</v>
      </c>
      <c r="R9" s="187"/>
      <c r="S9" s="187" t="s">
        <v>272</v>
      </c>
      <c r="T9" s="188" t="s">
        <v>291</v>
      </c>
      <c r="U9" s="158">
        <v>0.2</v>
      </c>
      <c r="V9" s="158">
        <f t="shared" ref="V9:V16" si="6">ROUND(E9*U9,2)</f>
        <v>10.4</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531</v>
      </c>
      <c r="C10" s="194" t="s">
        <v>1241</v>
      </c>
      <c r="D10" s="184" t="s">
        <v>270</v>
      </c>
      <c r="E10" s="185">
        <v>52</v>
      </c>
      <c r="F10" s="186"/>
      <c r="G10" s="187">
        <f t="shared" si="0"/>
        <v>0</v>
      </c>
      <c r="H10" s="186"/>
      <c r="I10" s="187">
        <f t="shared" si="1"/>
        <v>0</v>
      </c>
      <c r="J10" s="186"/>
      <c r="K10" s="187">
        <f t="shared" si="2"/>
        <v>0</v>
      </c>
      <c r="L10" s="187">
        <v>21</v>
      </c>
      <c r="M10" s="187">
        <f t="shared" si="3"/>
        <v>0</v>
      </c>
      <c r="N10" s="185">
        <v>0</v>
      </c>
      <c r="O10" s="185">
        <f t="shared" si="4"/>
        <v>0</v>
      </c>
      <c r="P10" s="185">
        <v>0</v>
      </c>
      <c r="Q10" s="185">
        <f t="shared" si="5"/>
        <v>0</v>
      </c>
      <c r="R10" s="187"/>
      <c r="S10" s="187" t="s">
        <v>272</v>
      </c>
      <c r="T10" s="188" t="s">
        <v>291</v>
      </c>
      <c r="U10" s="158">
        <v>8.4000000000000005E-2</v>
      </c>
      <c r="V10" s="158">
        <f t="shared" si="6"/>
        <v>4.37</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1242</v>
      </c>
      <c r="C11" s="194" t="s">
        <v>1243</v>
      </c>
      <c r="D11" s="184" t="s">
        <v>270</v>
      </c>
      <c r="E11" s="185">
        <v>4</v>
      </c>
      <c r="F11" s="186"/>
      <c r="G11" s="187">
        <f t="shared" si="0"/>
        <v>0</v>
      </c>
      <c r="H11" s="186"/>
      <c r="I11" s="187">
        <f t="shared" si="1"/>
        <v>0</v>
      </c>
      <c r="J11" s="186"/>
      <c r="K11" s="187">
        <f t="shared" si="2"/>
        <v>0</v>
      </c>
      <c r="L11" s="187">
        <v>21</v>
      </c>
      <c r="M11" s="187">
        <f t="shared" si="3"/>
        <v>0</v>
      </c>
      <c r="N11" s="185">
        <v>0</v>
      </c>
      <c r="O11" s="185">
        <f t="shared" si="4"/>
        <v>0</v>
      </c>
      <c r="P11" s="185">
        <v>0</v>
      </c>
      <c r="Q11" s="185">
        <f t="shared" si="5"/>
        <v>0</v>
      </c>
      <c r="R11" s="187"/>
      <c r="S11" s="187" t="s">
        <v>272</v>
      </c>
      <c r="T11" s="188" t="s">
        <v>291</v>
      </c>
      <c r="U11" s="158">
        <v>1.3169999999999999</v>
      </c>
      <c r="V11" s="158">
        <f t="shared" si="6"/>
        <v>5.27</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1244</v>
      </c>
      <c r="C12" s="194" t="s">
        <v>1654</v>
      </c>
      <c r="D12" s="184" t="s">
        <v>270</v>
      </c>
      <c r="E12" s="185">
        <v>13.6</v>
      </c>
      <c r="F12" s="186"/>
      <c r="G12" s="187">
        <f t="shared" si="0"/>
        <v>0</v>
      </c>
      <c r="H12" s="186"/>
      <c r="I12" s="187">
        <f t="shared" si="1"/>
        <v>0</v>
      </c>
      <c r="J12" s="186"/>
      <c r="K12" s="187">
        <f t="shared" si="2"/>
        <v>0</v>
      </c>
      <c r="L12" s="187">
        <v>21</v>
      </c>
      <c r="M12" s="187">
        <f t="shared" si="3"/>
        <v>0</v>
      </c>
      <c r="N12" s="185">
        <v>0</v>
      </c>
      <c r="O12" s="185">
        <f t="shared" si="4"/>
        <v>0</v>
      </c>
      <c r="P12" s="185">
        <v>0</v>
      </c>
      <c r="Q12" s="185">
        <f t="shared" si="5"/>
        <v>0</v>
      </c>
      <c r="R12" s="187"/>
      <c r="S12" s="187" t="s">
        <v>272</v>
      </c>
      <c r="T12" s="188" t="s">
        <v>291</v>
      </c>
      <c r="U12" s="158">
        <v>1.587</v>
      </c>
      <c r="V12" s="158">
        <f t="shared" si="6"/>
        <v>21.58</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82">
        <v>5</v>
      </c>
      <c r="B13" s="183" t="s">
        <v>268</v>
      </c>
      <c r="C13" s="194" t="s">
        <v>1246</v>
      </c>
      <c r="D13" s="184" t="s">
        <v>270</v>
      </c>
      <c r="E13" s="185">
        <v>34.4</v>
      </c>
      <c r="F13" s="186"/>
      <c r="G13" s="187">
        <f t="shared" si="0"/>
        <v>0</v>
      </c>
      <c r="H13" s="186"/>
      <c r="I13" s="187">
        <f t="shared" si="1"/>
        <v>0</v>
      </c>
      <c r="J13" s="186"/>
      <c r="K13" s="187">
        <f t="shared" si="2"/>
        <v>0</v>
      </c>
      <c r="L13" s="187">
        <v>21</v>
      </c>
      <c r="M13" s="187">
        <f t="shared" si="3"/>
        <v>0</v>
      </c>
      <c r="N13" s="185">
        <v>0</v>
      </c>
      <c r="O13" s="185">
        <f t="shared" si="4"/>
        <v>0</v>
      </c>
      <c r="P13" s="185">
        <v>0</v>
      </c>
      <c r="Q13" s="185">
        <f t="shared" si="5"/>
        <v>0</v>
      </c>
      <c r="R13" s="187"/>
      <c r="S13" s="187" t="s">
        <v>272</v>
      </c>
      <c r="T13" s="188" t="s">
        <v>291</v>
      </c>
      <c r="U13" s="158">
        <v>0.20200000000000001</v>
      </c>
      <c r="V13" s="158">
        <f t="shared" si="6"/>
        <v>6.95</v>
      </c>
      <c r="W13" s="158"/>
      <c r="X13" s="158" t="s">
        <v>273</v>
      </c>
      <c r="Y13" s="158" t="s">
        <v>274</v>
      </c>
      <c r="Z13" s="147"/>
      <c r="AA13" s="147"/>
      <c r="AB13" s="147"/>
      <c r="AC13" s="147"/>
      <c r="AD13" s="147"/>
      <c r="AE13" s="147"/>
      <c r="AF13" s="147"/>
      <c r="AG13" s="147" t="s">
        <v>983</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1" x14ac:dyDescent="0.2">
      <c r="A14" s="182">
        <v>6</v>
      </c>
      <c r="B14" s="183" t="s">
        <v>538</v>
      </c>
      <c r="C14" s="194" t="s">
        <v>1247</v>
      </c>
      <c r="D14" s="184" t="s">
        <v>270</v>
      </c>
      <c r="E14" s="185">
        <v>17.600000000000001</v>
      </c>
      <c r="F14" s="186"/>
      <c r="G14" s="187">
        <f t="shared" si="0"/>
        <v>0</v>
      </c>
      <c r="H14" s="186"/>
      <c r="I14" s="187">
        <f t="shared" si="1"/>
        <v>0</v>
      </c>
      <c r="J14" s="186"/>
      <c r="K14" s="187">
        <f t="shared" si="2"/>
        <v>0</v>
      </c>
      <c r="L14" s="187">
        <v>21</v>
      </c>
      <c r="M14" s="187">
        <f t="shared" si="3"/>
        <v>0</v>
      </c>
      <c r="N14" s="185">
        <v>0</v>
      </c>
      <c r="O14" s="185">
        <f t="shared" si="4"/>
        <v>0</v>
      </c>
      <c r="P14" s="185">
        <v>0</v>
      </c>
      <c r="Q14" s="185">
        <f t="shared" si="5"/>
        <v>0</v>
      </c>
      <c r="R14" s="187"/>
      <c r="S14" s="187" t="s">
        <v>272</v>
      </c>
      <c r="T14" s="188" t="s">
        <v>291</v>
      </c>
      <c r="U14" s="158">
        <v>1.0999999999999999E-2</v>
      </c>
      <c r="V14" s="158">
        <f t="shared" si="6"/>
        <v>0.19</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7</v>
      </c>
      <c r="B15" s="183" t="s">
        <v>1248</v>
      </c>
      <c r="C15" s="194" t="s">
        <v>1249</v>
      </c>
      <c r="D15" s="184" t="s">
        <v>270</v>
      </c>
      <c r="E15" s="185">
        <v>17.600000000000001</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272</v>
      </c>
      <c r="T15" s="188" t="s">
        <v>291</v>
      </c>
      <c r="U15" s="158">
        <v>3.1E-2</v>
      </c>
      <c r="V15" s="158">
        <f t="shared" si="6"/>
        <v>0.55000000000000004</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8</v>
      </c>
      <c r="B16" s="183" t="s">
        <v>1250</v>
      </c>
      <c r="C16" s="194" t="s">
        <v>1251</v>
      </c>
      <c r="D16" s="184" t="s">
        <v>270</v>
      </c>
      <c r="E16" s="185">
        <v>17.600000000000001</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272</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x14ac:dyDescent="0.2">
      <c r="A17" s="165" t="s">
        <v>266</v>
      </c>
      <c r="B17" s="166" t="s">
        <v>129</v>
      </c>
      <c r="C17" s="191" t="s">
        <v>131</v>
      </c>
      <c r="D17" s="167"/>
      <c r="E17" s="168"/>
      <c r="F17" s="169"/>
      <c r="G17" s="169">
        <f>SUMIF(AG18:AG18,"&lt;&gt;NOR",G18:G18)</f>
        <v>0</v>
      </c>
      <c r="H17" s="169"/>
      <c r="I17" s="169">
        <f>SUM(I18:I18)</f>
        <v>0</v>
      </c>
      <c r="J17" s="169"/>
      <c r="K17" s="169">
        <f>SUM(K18:K18)</f>
        <v>0</v>
      </c>
      <c r="L17" s="169"/>
      <c r="M17" s="169">
        <f>SUM(M18:M18)</f>
        <v>0</v>
      </c>
      <c r="N17" s="168"/>
      <c r="O17" s="168">
        <f>SUM(O18:O18)</f>
        <v>0</v>
      </c>
      <c r="P17" s="168"/>
      <c r="Q17" s="168">
        <f>SUM(Q18:Q18)</f>
        <v>0</v>
      </c>
      <c r="R17" s="169"/>
      <c r="S17" s="169"/>
      <c r="T17" s="170"/>
      <c r="U17" s="164"/>
      <c r="V17" s="164">
        <f>SUM(V18:V18)</f>
        <v>2.58</v>
      </c>
      <c r="W17" s="164"/>
      <c r="X17" s="164"/>
      <c r="Y17" s="164"/>
      <c r="AG17" t="s">
        <v>267</v>
      </c>
    </row>
    <row r="18" spans="1:60" ht="22.5" outlineLevel="1" x14ac:dyDescent="0.2">
      <c r="A18" s="182">
        <v>9</v>
      </c>
      <c r="B18" s="183" t="s">
        <v>1655</v>
      </c>
      <c r="C18" s="194" t="s">
        <v>1656</v>
      </c>
      <c r="D18" s="184" t="s">
        <v>289</v>
      </c>
      <c r="E18" s="185">
        <v>1</v>
      </c>
      <c r="F18" s="186"/>
      <c r="G18" s="187">
        <f>ROUND(E18*F18,2)</f>
        <v>0</v>
      </c>
      <c r="H18" s="186"/>
      <c r="I18" s="187">
        <f>ROUND(E18*H18,2)</f>
        <v>0</v>
      </c>
      <c r="J18" s="186"/>
      <c r="K18" s="187">
        <f>ROUND(E18*J18,2)</f>
        <v>0</v>
      </c>
      <c r="L18" s="187">
        <v>21</v>
      </c>
      <c r="M18" s="187">
        <f>G18*(1+L18/100)</f>
        <v>0</v>
      </c>
      <c r="N18" s="185">
        <v>0</v>
      </c>
      <c r="O18" s="185">
        <f>ROUND(E18*N18,2)</f>
        <v>0</v>
      </c>
      <c r="P18" s="185">
        <v>0</v>
      </c>
      <c r="Q18" s="185">
        <f>ROUND(E18*P18,2)</f>
        <v>0</v>
      </c>
      <c r="R18" s="187"/>
      <c r="S18" s="187" t="s">
        <v>272</v>
      </c>
      <c r="T18" s="188" t="s">
        <v>291</v>
      </c>
      <c r="U18" s="158">
        <v>2.58</v>
      </c>
      <c r="V18" s="158">
        <f>ROUND(E18*U18,2)</f>
        <v>2.58</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x14ac:dyDescent="0.2">
      <c r="A19" s="165" t="s">
        <v>266</v>
      </c>
      <c r="B19" s="166" t="s">
        <v>132</v>
      </c>
      <c r="C19" s="191" t="s">
        <v>134</v>
      </c>
      <c r="D19" s="167"/>
      <c r="E19" s="168"/>
      <c r="F19" s="169"/>
      <c r="G19" s="169">
        <f>SUMIF(AG20:AG81,"&lt;&gt;NOR",G20:G81)</f>
        <v>0</v>
      </c>
      <c r="H19" s="169"/>
      <c r="I19" s="169">
        <f>SUM(I20:I81)</f>
        <v>0</v>
      </c>
      <c r="J19" s="169"/>
      <c r="K19" s="169">
        <f>SUM(K20:K81)</f>
        <v>0</v>
      </c>
      <c r="L19" s="169"/>
      <c r="M19" s="169">
        <f>SUM(M20:M81)</f>
        <v>0</v>
      </c>
      <c r="N19" s="168"/>
      <c r="O19" s="168">
        <f>SUM(O20:O81)</f>
        <v>0</v>
      </c>
      <c r="P19" s="168"/>
      <c r="Q19" s="168">
        <f>SUM(Q20:Q81)</f>
        <v>0</v>
      </c>
      <c r="R19" s="169"/>
      <c r="S19" s="169"/>
      <c r="T19" s="170"/>
      <c r="U19" s="164"/>
      <c r="V19" s="164">
        <f>SUM(V20:V81)</f>
        <v>224.69000000000003</v>
      </c>
      <c r="W19" s="164"/>
      <c r="X19" s="164"/>
      <c r="Y19" s="164"/>
      <c r="AG19" t="s">
        <v>267</v>
      </c>
    </row>
    <row r="20" spans="1:60" ht="22.5" outlineLevel="1" x14ac:dyDescent="0.2">
      <c r="A20" s="182">
        <v>10</v>
      </c>
      <c r="B20" s="183" t="s">
        <v>1521</v>
      </c>
      <c r="C20" s="194" t="s">
        <v>1657</v>
      </c>
      <c r="D20" s="184" t="s">
        <v>395</v>
      </c>
      <c r="E20" s="185">
        <v>30</v>
      </c>
      <c r="F20" s="186"/>
      <c r="G20" s="187">
        <f t="shared" ref="G20:G43" si="7">ROUND(E20*F20,2)</f>
        <v>0</v>
      </c>
      <c r="H20" s="186"/>
      <c r="I20" s="187">
        <f t="shared" ref="I20:I43" si="8">ROUND(E20*H20,2)</f>
        <v>0</v>
      </c>
      <c r="J20" s="186"/>
      <c r="K20" s="187">
        <f t="shared" ref="K20:K43" si="9">ROUND(E20*J20,2)</f>
        <v>0</v>
      </c>
      <c r="L20" s="187">
        <v>21</v>
      </c>
      <c r="M20" s="187">
        <f t="shared" ref="M20:M43" si="10">G20*(1+L20/100)</f>
        <v>0</v>
      </c>
      <c r="N20" s="185">
        <v>0</v>
      </c>
      <c r="O20" s="185">
        <f t="shared" ref="O20:O43" si="11">ROUND(E20*N20,2)</f>
        <v>0</v>
      </c>
      <c r="P20" s="185">
        <v>0</v>
      </c>
      <c r="Q20" s="185">
        <f t="shared" ref="Q20:Q43" si="12">ROUND(E20*P20,2)</f>
        <v>0</v>
      </c>
      <c r="R20" s="187"/>
      <c r="S20" s="187" t="s">
        <v>290</v>
      </c>
      <c r="T20" s="188" t="s">
        <v>291</v>
      </c>
      <c r="U20" s="158">
        <v>0</v>
      </c>
      <c r="V20" s="158">
        <f t="shared" ref="V20:V43" si="13">ROUND(E20*U20,2)</f>
        <v>0</v>
      </c>
      <c r="W20" s="158"/>
      <c r="X20" s="158" t="s">
        <v>273</v>
      </c>
      <c r="Y20" s="158" t="s">
        <v>274</v>
      </c>
      <c r="Z20" s="147"/>
      <c r="AA20" s="147"/>
      <c r="AB20" s="147"/>
      <c r="AC20" s="147"/>
      <c r="AD20" s="147"/>
      <c r="AE20" s="147"/>
      <c r="AF20" s="147"/>
      <c r="AG20" s="147" t="s">
        <v>983</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82">
        <v>11</v>
      </c>
      <c r="B21" s="183" t="s">
        <v>1253</v>
      </c>
      <c r="C21" s="194" t="s">
        <v>1658</v>
      </c>
      <c r="D21" s="184" t="s">
        <v>395</v>
      </c>
      <c r="E21" s="185">
        <v>20</v>
      </c>
      <c r="F21" s="186"/>
      <c r="G21" s="187">
        <f t="shared" si="7"/>
        <v>0</v>
      </c>
      <c r="H21" s="186"/>
      <c r="I21" s="187">
        <f t="shared" si="8"/>
        <v>0</v>
      </c>
      <c r="J21" s="186"/>
      <c r="K21" s="187">
        <f t="shared" si="9"/>
        <v>0</v>
      </c>
      <c r="L21" s="187">
        <v>21</v>
      </c>
      <c r="M21" s="187">
        <f t="shared" si="10"/>
        <v>0</v>
      </c>
      <c r="N21" s="185">
        <v>0</v>
      </c>
      <c r="O21" s="185">
        <f t="shared" si="11"/>
        <v>0</v>
      </c>
      <c r="P21" s="185">
        <v>0</v>
      </c>
      <c r="Q21" s="185">
        <f t="shared" si="12"/>
        <v>0</v>
      </c>
      <c r="R21" s="187"/>
      <c r="S21" s="187" t="s">
        <v>290</v>
      </c>
      <c r="T21" s="188" t="s">
        <v>291</v>
      </c>
      <c r="U21" s="158">
        <v>0</v>
      </c>
      <c r="V21" s="158">
        <f t="shared" si="13"/>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12</v>
      </c>
      <c r="B22" s="183" t="s">
        <v>428</v>
      </c>
      <c r="C22" s="194" t="s">
        <v>1659</v>
      </c>
      <c r="D22" s="184" t="s">
        <v>395</v>
      </c>
      <c r="E22" s="185">
        <v>30</v>
      </c>
      <c r="F22" s="186"/>
      <c r="G22" s="187">
        <f t="shared" si="7"/>
        <v>0</v>
      </c>
      <c r="H22" s="186"/>
      <c r="I22" s="187">
        <f t="shared" si="8"/>
        <v>0</v>
      </c>
      <c r="J22" s="186"/>
      <c r="K22" s="187">
        <f t="shared" si="9"/>
        <v>0</v>
      </c>
      <c r="L22" s="187">
        <v>21</v>
      </c>
      <c r="M22" s="187">
        <f t="shared" si="10"/>
        <v>0</v>
      </c>
      <c r="N22" s="185">
        <v>0</v>
      </c>
      <c r="O22" s="185">
        <f t="shared" si="11"/>
        <v>0</v>
      </c>
      <c r="P22" s="185">
        <v>0</v>
      </c>
      <c r="Q22" s="185">
        <f t="shared" si="12"/>
        <v>0</v>
      </c>
      <c r="R22" s="187"/>
      <c r="S22" s="187" t="s">
        <v>272</v>
      </c>
      <c r="T22" s="188" t="s">
        <v>291</v>
      </c>
      <c r="U22" s="158">
        <v>0.49</v>
      </c>
      <c r="V22" s="158">
        <f t="shared" si="13"/>
        <v>14.7</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13</v>
      </c>
      <c r="B23" s="183" t="s">
        <v>428</v>
      </c>
      <c r="C23" s="194" t="s">
        <v>1659</v>
      </c>
      <c r="D23" s="184" t="s">
        <v>395</v>
      </c>
      <c r="E23" s="185">
        <v>20</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272</v>
      </c>
      <c r="T23" s="188" t="s">
        <v>291</v>
      </c>
      <c r="U23" s="158">
        <v>0.49</v>
      </c>
      <c r="V23" s="158">
        <f t="shared" si="13"/>
        <v>9.8000000000000007</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14</v>
      </c>
      <c r="B24" s="183" t="s">
        <v>1660</v>
      </c>
      <c r="C24" s="194" t="s">
        <v>1661</v>
      </c>
      <c r="D24" s="184" t="s">
        <v>395</v>
      </c>
      <c r="E24" s="185">
        <v>20</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272</v>
      </c>
      <c r="T24" s="188" t="s">
        <v>291</v>
      </c>
      <c r="U24" s="158">
        <v>0.15</v>
      </c>
      <c r="V24" s="158">
        <f t="shared" si="13"/>
        <v>3</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15</v>
      </c>
      <c r="B25" s="183" t="s">
        <v>1662</v>
      </c>
      <c r="C25" s="194" t="s">
        <v>1663</v>
      </c>
      <c r="D25" s="184" t="s">
        <v>395</v>
      </c>
      <c r="E25" s="185">
        <v>20</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272</v>
      </c>
      <c r="T25" s="188" t="s">
        <v>291</v>
      </c>
      <c r="U25" s="158">
        <v>4.3999999999999997E-2</v>
      </c>
      <c r="V25" s="158">
        <f t="shared" si="13"/>
        <v>0.88</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16</v>
      </c>
      <c r="B26" s="183" t="s">
        <v>790</v>
      </c>
      <c r="C26" s="194" t="s">
        <v>1664</v>
      </c>
      <c r="D26" s="184" t="s">
        <v>1009</v>
      </c>
      <c r="E26" s="185">
        <v>1</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272</v>
      </c>
      <c r="T26" s="188" t="s">
        <v>291</v>
      </c>
      <c r="U26" s="158">
        <v>2.75E-2</v>
      </c>
      <c r="V26" s="158">
        <f t="shared" si="13"/>
        <v>0.03</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17</v>
      </c>
      <c r="B27" s="183" t="s">
        <v>1016</v>
      </c>
      <c r="C27" s="194" t="s">
        <v>1665</v>
      </c>
      <c r="D27" s="184" t="s">
        <v>1666</v>
      </c>
      <c r="E27" s="185">
        <v>1</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290</v>
      </c>
      <c r="T27" s="188" t="s">
        <v>291</v>
      </c>
      <c r="U27" s="158">
        <v>0</v>
      </c>
      <c r="V27" s="158">
        <f t="shared" si="13"/>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18</v>
      </c>
      <c r="B28" s="183" t="s">
        <v>1018</v>
      </c>
      <c r="C28" s="194" t="s">
        <v>1667</v>
      </c>
      <c r="D28" s="184" t="s">
        <v>395</v>
      </c>
      <c r="E28" s="185">
        <v>50</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290</v>
      </c>
      <c r="T28" s="188" t="s">
        <v>291</v>
      </c>
      <c r="U28" s="158">
        <v>0</v>
      </c>
      <c r="V28" s="158">
        <f t="shared" si="13"/>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19</v>
      </c>
      <c r="B29" s="183" t="s">
        <v>1668</v>
      </c>
      <c r="C29" s="194" t="s">
        <v>1669</v>
      </c>
      <c r="D29" s="184" t="s">
        <v>395</v>
      </c>
      <c r="E29" s="185">
        <v>50</v>
      </c>
      <c r="F29" s="186"/>
      <c r="G29" s="187">
        <f t="shared" si="7"/>
        <v>0</v>
      </c>
      <c r="H29" s="186"/>
      <c r="I29" s="187">
        <f t="shared" si="8"/>
        <v>0</v>
      </c>
      <c r="J29" s="186"/>
      <c r="K29" s="187">
        <f t="shared" si="9"/>
        <v>0</v>
      </c>
      <c r="L29" s="187">
        <v>21</v>
      </c>
      <c r="M29" s="187">
        <f t="shared" si="10"/>
        <v>0</v>
      </c>
      <c r="N29" s="185">
        <v>0</v>
      </c>
      <c r="O29" s="185">
        <f t="shared" si="11"/>
        <v>0</v>
      </c>
      <c r="P29" s="185">
        <v>0</v>
      </c>
      <c r="Q29" s="185">
        <f t="shared" si="12"/>
        <v>0</v>
      </c>
      <c r="R29" s="187"/>
      <c r="S29" s="187" t="s">
        <v>272</v>
      </c>
      <c r="T29" s="188" t="s">
        <v>291</v>
      </c>
      <c r="U29" s="158">
        <v>1</v>
      </c>
      <c r="V29" s="158">
        <f t="shared" si="13"/>
        <v>50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20</v>
      </c>
      <c r="B30" s="183" t="s">
        <v>1022</v>
      </c>
      <c r="C30" s="194" t="s">
        <v>1670</v>
      </c>
      <c r="D30" s="184" t="s">
        <v>1009</v>
      </c>
      <c r="E30" s="185">
        <v>1</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0</v>
      </c>
      <c r="V30" s="158">
        <f t="shared" si="13"/>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82">
        <v>21</v>
      </c>
      <c r="B31" s="183" t="s">
        <v>1539</v>
      </c>
      <c r="C31" s="194" t="s">
        <v>1671</v>
      </c>
      <c r="D31" s="184" t="s">
        <v>1009</v>
      </c>
      <c r="E31" s="185">
        <v>1</v>
      </c>
      <c r="F31" s="186"/>
      <c r="G31" s="187">
        <f t="shared" si="7"/>
        <v>0</v>
      </c>
      <c r="H31" s="186"/>
      <c r="I31" s="187">
        <f t="shared" si="8"/>
        <v>0</v>
      </c>
      <c r="J31" s="186"/>
      <c r="K31" s="187">
        <f t="shared" si="9"/>
        <v>0</v>
      </c>
      <c r="L31" s="187">
        <v>21</v>
      </c>
      <c r="M31" s="187">
        <f t="shared" si="10"/>
        <v>0</v>
      </c>
      <c r="N31" s="185">
        <v>0</v>
      </c>
      <c r="O31" s="185">
        <f t="shared" si="11"/>
        <v>0</v>
      </c>
      <c r="P31" s="185">
        <v>0</v>
      </c>
      <c r="Q31" s="185">
        <f t="shared" si="12"/>
        <v>0</v>
      </c>
      <c r="R31" s="187"/>
      <c r="S31" s="187" t="s">
        <v>290</v>
      </c>
      <c r="T31" s="188" t="s">
        <v>291</v>
      </c>
      <c r="U31" s="158">
        <v>0</v>
      </c>
      <c r="V31" s="158">
        <f t="shared" si="13"/>
        <v>0</v>
      </c>
      <c r="W31" s="158"/>
      <c r="X31" s="158" t="s">
        <v>273</v>
      </c>
      <c r="Y31" s="158" t="s">
        <v>274</v>
      </c>
      <c r="Z31" s="147"/>
      <c r="AA31" s="147"/>
      <c r="AB31" s="147"/>
      <c r="AC31" s="147"/>
      <c r="AD31" s="147"/>
      <c r="AE31" s="147"/>
      <c r="AF31" s="147"/>
      <c r="AG31" s="147" t="s">
        <v>983</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82">
        <v>22</v>
      </c>
      <c r="B32" s="183" t="s">
        <v>1026</v>
      </c>
      <c r="C32" s="194" t="s">
        <v>1672</v>
      </c>
      <c r="D32" s="184" t="s">
        <v>1009</v>
      </c>
      <c r="E32" s="185">
        <v>1</v>
      </c>
      <c r="F32" s="186"/>
      <c r="G32" s="187">
        <f t="shared" si="7"/>
        <v>0</v>
      </c>
      <c r="H32" s="186"/>
      <c r="I32" s="187">
        <f t="shared" si="8"/>
        <v>0</v>
      </c>
      <c r="J32" s="186"/>
      <c r="K32" s="187">
        <f t="shared" si="9"/>
        <v>0</v>
      </c>
      <c r="L32" s="187">
        <v>21</v>
      </c>
      <c r="M32" s="187">
        <f t="shared" si="10"/>
        <v>0</v>
      </c>
      <c r="N32" s="185">
        <v>0</v>
      </c>
      <c r="O32" s="185">
        <f t="shared" si="11"/>
        <v>0</v>
      </c>
      <c r="P32" s="185">
        <v>0</v>
      </c>
      <c r="Q32" s="185">
        <f t="shared" si="12"/>
        <v>0</v>
      </c>
      <c r="R32" s="187"/>
      <c r="S32" s="187" t="s">
        <v>290</v>
      </c>
      <c r="T32" s="188" t="s">
        <v>291</v>
      </c>
      <c r="U32" s="158">
        <v>0</v>
      </c>
      <c r="V32" s="158">
        <f t="shared" si="13"/>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23</v>
      </c>
      <c r="B33" s="183" t="s">
        <v>1028</v>
      </c>
      <c r="C33" s="194" t="s">
        <v>1673</v>
      </c>
      <c r="D33" s="184" t="s">
        <v>1009</v>
      </c>
      <c r="E33" s="185">
        <v>1</v>
      </c>
      <c r="F33" s="186"/>
      <c r="G33" s="187">
        <f t="shared" si="7"/>
        <v>0</v>
      </c>
      <c r="H33" s="186"/>
      <c r="I33" s="187">
        <f t="shared" si="8"/>
        <v>0</v>
      </c>
      <c r="J33" s="186"/>
      <c r="K33" s="187">
        <f t="shared" si="9"/>
        <v>0</v>
      </c>
      <c r="L33" s="187">
        <v>21</v>
      </c>
      <c r="M33" s="187">
        <f t="shared" si="10"/>
        <v>0</v>
      </c>
      <c r="N33" s="185">
        <v>0</v>
      </c>
      <c r="O33" s="185">
        <f t="shared" si="11"/>
        <v>0</v>
      </c>
      <c r="P33" s="185">
        <v>0</v>
      </c>
      <c r="Q33" s="185">
        <f t="shared" si="12"/>
        <v>0</v>
      </c>
      <c r="R33" s="187"/>
      <c r="S33" s="187" t="s">
        <v>290</v>
      </c>
      <c r="T33" s="188" t="s">
        <v>291</v>
      </c>
      <c r="U33" s="158">
        <v>0</v>
      </c>
      <c r="V33" s="158">
        <f t="shared" si="13"/>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24</v>
      </c>
      <c r="B34" s="183" t="s">
        <v>1543</v>
      </c>
      <c r="C34" s="194" t="s">
        <v>1674</v>
      </c>
      <c r="D34" s="184" t="s">
        <v>1009</v>
      </c>
      <c r="E34" s="185">
        <v>1</v>
      </c>
      <c r="F34" s="186"/>
      <c r="G34" s="187">
        <f t="shared" si="7"/>
        <v>0</v>
      </c>
      <c r="H34" s="186"/>
      <c r="I34" s="187">
        <f t="shared" si="8"/>
        <v>0</v>
      </c>
      <c r="J34" s="186"/>
      <c r="K34" s="187">
        <f t="shared" si="9"/>
        <v>0</v>
      </c>
      <c r="L34" s="187">
        <v>21</v>
      </c>
      <c r="M34" s="187">
        <f t="shared" si="10"/>
        <v>0</v>
      </c>
      <c r="N34" s="185">
        <v>0</v>
      </c>
      <c r="O34" s="185">
        <f t="shared" si="11"/>
        <v>0</v>
      </c>
      <c r="P34" s="185">
        <v>0</v>
      </c>
      <c r="Q34" s="185">
        <f t="shared" si="12"/>
        <v>0</v>
      </c>
      <c r="R34" s="187"/>
      <c r="S34" s="187" t="s">
        <v>290</v>
      </c>
      <c r="T34" s="188" t="s">
        <v>291</v>
      </c>
      <c r="U34" s="158">
        <v>0</v>
      </c>
      <c r="V34" s="158">
        <f t="shared" si="13"/>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25</v>
      </c>
      <c r="B35" s="183" t="s">
        <v>1675</v>
      </c>
      <c r="C35" s="194" t="s">
        <v>1676</v>
      </c>
      <c r="D35" s="184" t="s">
        <v>1009</v>
      </c>
      <c r="E35" s="185">
        <v>2</v>
      </c>
      <c r="F35" s="186"/>
      <c r="G35" s="187">
        <f t="shared" si="7"/>
        <v>0</v>
      </c>
      <c r="H35" s="186"/>
      <c r="I35" s="187">
        <f t="shared" si="8"/>
        <v>0</v>
      </c>
      <c r="J35" s="186"/>
      <c r="K35" s="187">
        <f t="shared" si="9"/>
        <v>0</v>
      </c>
      <c r="L35" s="187">
        <v>21</v>
      </c>
      <c r="M35" s="187">
        <f t="shared" si="10"/>
        <v>0</v>
      </c>
      <c r="N35" s="185">
        <v>0</v>
      </c>
      <c r="O35" s="185">
        <f t="shared" si="11"/>
        <v>0</v>
      </c>
      <c r="P35" s="185">
        <v>0</v>
      </c>
      <c r="Q35" s="185">
        <f t="shared" si="12"/>
        <v>0</v>
      </c>
      <c r="R35" s="187"/>
      <c r="S35" s="187" t="s">
        <v>272</v>
      </c>
      <c r="T35" s="188" t="s">
        <v>291</v>
      </c>
      <c r="U35" s="158">
        <v>0.92100000000000004</v>
      </c>
      <c r="V35" s="158">
        <f t="shared" si="13"/>
        <v>1.84</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26</v>
      </c>
      <c r="B36" s="183" t="s">
        <v>1037</v>
      </c>
      <c r="C36" s="194" t="s">
        <v>1677</v>
      </c>
      <c r="D36" s="184" t="s">
        <v>1009</v>
      </c>
      <c r="E36" s="185">
        <v>2</v>
      </c>
      <c r="F36" s="186"/>
      <c r="G36" s="187">
        <f t="shared" si="7"/>
        <v>0</v>
      </c>
      <c r="H36" s="186"/>
      <c r="I36" s="187">
        <f t="shared" si="8"/>
        <v>0</v>
      </c>
      <c r="J36" s="186"/>
      <c r="K36" s="187">
        <f t="shared" si="9"/>
        <v>0</v>
      </c>
      <c r="L36" s="187">
        <v>21</v>
      </c>
      <c r="M36" s="187">
        <f t="shared" si="10"/>
        <v>0</v>
      </c>
      <c r="N36" s="185">
        <v>0</v>
      </c>
      <c r="O36" s="185">
        <f t="shared" si="11"/>
        <v>0</v>
      </c>
      <c r="P36" s="185">
        <v>0</v>
      </c>
      <c r="Q36" s="185">
        <f t="shared" si="12"/>
        <v>0</v>
      </c>
      <c r="R36" s="187"/>
      <c r="S36" s="187" t="s">
        <v>290</v>
      </c>
      <c r="T36" s="188" t="s">
        <v>291</v>
      </c>
      <c r="U36" s="158">
        <v>0</v>
      </c>
      <c r="V36" s="158">
        <f t="shared" si="13"/>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27</v>
      </c>
      <c r="B37" s="183" t="s">
        <v>1039</v>
      </c>
      <c r="C37" s="194" t="s">
        <v>1094</v>
      </c>
      <c r="D37" s="184" t="s">
        <v>1009</v>
      </c>
      <c r="E37" s="185">
        <v>7</v>
      </c>
      <c r="F37" s="186"/>
      <c r="G37" s="187">
        <f t="shared" si="7"/>
        <v>0</v>
      </c>
      <c r="H37" s="186"/>
      <c r="I37" s="187">
        <f t="shared" si="8"/>
        <v>0</v>
      </c>
      <c r="J37" s="186"/>
      <c r="K37" s="187">
        <f t="shared" si="9"/>
        <v>0</v>
      </c>
      <c r="L37" s="187">
        <v>21</v>
      </c>
      <c r="M37" s="187">
        <f t="shared" si="10"/>
        <v>0</v>
      </c>
      <c r="N37" s="185">
        <v>0</v>
      </c>
      <c r="O37" s="185">
        <f t="shared" si="11"/>
        <v>0</v>
      </c>
      <c r="P37" s="185">
        <v>0</v>
      </c>
      <c r="Q37" s="185">
        <f t="shared" si="12"/>
        <v>0</v>
      </c>
      <c r="R37" s="187"/>
      <c r="S37" s="187" t="s">
        <v>272</v>
      </c>
      <c r="T37" s="188" t="s">
        <v>291</v>
      </c>
      <c r="U37" s="158">
        <v>0.23</v>
      </c>
      <c r="V37" s="158">
        <f t="shared" si="13"/>
        <v>1.61</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28</v>
      </c>
      <c r="B38" s="183" t="s">
        <v>1041</v>
      </c>
      <c r="C38" s="194" t="s">
        <v>1678</v>
      </c>
      <c r="D38" s="184" t="s">
        <v>1009</v>
      </c>
      <c r="E38" s="185">
        <v>7</v>
      </c>
      <c r="F38" s="186"/>
      <c r="G38" s="187">
        <f t="shared" si="7"/>
        <v>0</v>
      </c>
      <c r="H38" s="186"/>
      <c r="I38" s="187">
        <f t="shared" si="8"/>
        <v>0</v>
      </c>
      <c r="J38" s="186"/>
      <c r="K38" s="187">
        <f t="shared" si="9"/>
        <v>0</v>
      </c>
      <c r="L38" s="187">
        <v>21</v>
      </c>
      <c r="M38" s="187">
        <f t="shared" si="10"/>
        <v>0</v>
      </c>
      <c r="N38" s="185">
        <v>0</v>
      </c>
      <c r="O38" s="185">
        <f t="shared" si="11"/>
        <v>0</v>
      </c>
      <c r="P38" s="185">
        <v>0</v>
      </c>
      <c r="Q38" s="185">
        <f t="shared" si="12"/>
        <v>0</v>
      </c>
      <c r="R38" s="187"/>
      <c r="S38" s="187" t="s">
        <v>290</v>
      </c>
      <c r="T38" s="188" t="s">
        <v>291</v>
      </c>
      <c r="U38" s="158">
        <v>0</v>
      </c>
      <c r="V38" s="158">
        <f t="shared" si="13"/>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82">
        <v>29</v>
      </c>
      <c r="B39" s="183" t="s">
        <v>1043</v>
      </c>
      <c r="C39" s="194" t="s">
        <v>1679</v>
      </c>
      <c r="D39" s="184" t="s">
        <v>1009</v>
      </c>
      <c r="E39" s="185">
        <v>1</v>
      </c>
      <c r="F39" s="186"/>
      <c r="G39" s="187">
        <f t="shared" si="7"/>
        <v>0</v>
      </c>
      <c r="H39" s="186"/>
      <c r="I39" s="187">
        <f t="shared" si="8"/>
        <v>0</v>
      </c>
      <c r="J39" s="186"/>
      <c r="K39" s="187">
        <f t="shared" si="9"/>
        <v>0</v>
      </c>
      <c r="L39" s="187">
        <v>21</v>
      </c>
      <c r="M39" s="187">
        <f t="shared" si="10"/>
        <v>0</v>
      </c>
      <c r="N39" s="185">
        <v>0</v>
      </c>
      <c r="O39" s="185">
        <f t="shared" si="11"/>
        <v>0</v>
      </c>
      <c r="P39" s="185">
        <v>0</v>
      </c>
      <c r="Q39" s="185">
        <f t="shared" si="12"/>
        <v>0</v>
      </c>
      <c r="R39" s="187"/>
      <c r="S39" s="187" t="s">
        <v>272</v>
      </c>
      <c r="T39" s="188" t="s">
        <v>291</v>
      </c>
      <c r="U39" s="158">
        <v>0.79649999999999999</v>
      </c>
      <c r="V39" s="158">
        <f t="shared" si="13"/>
        <v>0.8</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1" x14ac:dyDescent="0.2">
      <c r="A40" s="182">
        <v>30</v>
      </c>
      <c r="B40" s="183" t="s">
        <v>662</v>
      </c>
      <c r="C40" s="194" t="s">
        <v>1680</v>
      </c>
      <c r="D40" s="184" t="s">
        <v>395</v>
      </c>
      <c r="E40" s="185">
        <v>2</v>
      </c>
      <c r="F40" s="186"/>
      <c r="G40" s="187">
        <f t="shared" si="7"/>
        <v>0</v>
      </c>
      <c r="H40" s="186"/>
      <c r="I40" s="187">
        <f t="shared" si="8"/>
        <v>0</v>
      </c>
      <c r="J40" s="186"/>
      <c r="K40" s="187">
        <f t="shared" si="9"/>
        <v>0</v>
      </c>
      <c r="L40" s="187">
        <v>21</v>
      </c>
      <c r="M40" s="187">
        <f t="shared" si="10"/>
        <v>0</v>
      </c>
      <c r="N40" s="185">
        <v>0</v>
      </c>
      <c r="O40" s="185">
        <f t="shared" si="11"/>
        <v>0</v>
      </c>
      <c r="P40" s="185">
        <v>0</v>
      </c>
      <c r="Q40" s="185">
        <f t="shared" si="12"/>
        <v>0</v>
      </c>
      <c r="R40" s="187"/>
      <c r="S40" s="187" t="s">
        <v>272</v>
      </c>
      <c r="T40" s="188" t="s">
        <v>291</v>
      </c>
      <c r="U40" s="158">
        <v>1.448</v>
      </c>
      <c r="V40" s="158">
        <f t="shared" si="13"/>
        <v>2.9</v>
      </c>
      <c r="W40" s="158"/>
      <c r="X40" s="158" t="s">
        <v>273</v>
      </c>
      <c r="Y40" s="158" t="s">
        <v>274</v>
      </c>
      <c r="Z40" s="147"/>
      <c r="AA40" s="147"/>
      <c r="AB40" s="147"/>
      <c r="AC40" s="147"/>
      <c r="AD40" s="147"/>
      <c r="AE40" s="147"/>
      <c r="AF40" s="147"/>
      <c r="AG40" s="147" t="s">
        <v>983</v>
      </c>
      <c r="AH40" s="147"/>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ht="22.5" outlineLevel="1" x14ac:dyDescent="0.2">
      <c r="A41" s="182">
        <v>31</v>
      </c>
      <c r="B41" s="183" t="s">
        <v>1048</v>
      </c>
      <c r="C41" s="194" t="s">
        <v>1681</v>
      </c>
      <c r="D41" s="184" t="s">
        <v>1009</v>
      </c>
      <c r="E41" s="185">
        <v>1</v>
      </c>
      <c r="F41" s="186"/>
      <c r="G41" s="187">
        <f t="shared" si="7"/>
        <v>0</v>
      </c>
      <c r="H41" s="186"/>
      <c r="I41" s="187">
        <f t="shared" si="8"/>
        <v>0</v>
      </c>
      <c r="J41" s="186"/>
      <c r="K41" s="187">
        <f t="shared" si="9"/>
        <v>0</v>
      </c>
      <c r="L41" s="187">
        <v>21</v>
      </c>
      <c r="M41" s="187">
        <f t="shared" si="10"/>
        <v>0</v>
      </c>
      <c r="N41" s="185">
        <v>0</v>
      </c>
      <c r="O41" s="185">
        <f t="shared" si="11"/>
        <v>0</v>
      </c>
      <c r="P41" s="185">
        <v>0</v>
      </c>
      <c r="Q41" s="185">
        <f t="shared" si="12"/>
        <v>0</v>
      </c>
      <c r="R41" s="187"/>
      <c r="S41" s="187" t="s">
        <v>290</v>
      </c>
      <c r="T41" s="188" t="s">
        <v>291</v>
      </c>
      <c r="U41" s="158">
        <v>0</v>
      </c>
      <c r="V41" s="158">
        <f t="shared" si="13"/>
        <v>0</v>
      </c>
      <c r="W41" s="158"/>
      <c r="X41" s="158" t="s">
        <v>273</v>
      </c>
      <c r="Y41" s="158" t="s">
        <v>274</v>
      </c>
      <c r="Z41" s="147"/>
      <c r="AA41" s="147"/>
      <c r="AB41" s="147"/>
      <c r="AC41" s="147"/>
      <c r="AD41" s="147"/>
      <c r="AE41" s="147"/>
      <c r="AF41" s="147"/>
      <c r="AG41" s="147" t="s">
        <v>983</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32</v>
      </c>
      <c r="B42" s="183" t="s">
        <v>1050</v>
      </c>
      <c r="C42" s="194" t="s">
        <v>1283</v>
      </c>
      <c r="D42" s="184" t="s">
        <v>1009</v>
      </c>
      <c r="E42" s="185">
        <v>1</v>
      </c>
      <c r="F42" s="186"/>
      <c r="G42" s="187">
        <f t="shared" si="7"/>
        <v>0</v>
      </c>
      <c r="H42" s="186"/>
      <c r="I42" s="187">
        <f t="shared" si="8"/>
        <v>0</v>
      </c>
      <c r="J42" s="186"/>
      <c r="K42" s="187">
        <f t="shared" si="9"/>
        <v>0</v>
      </c>
      <c r="L42" s="187">
        <v>21</v>
      </c>
      <c r="M42" s="187">
        <f t="shared" si="10"/>
        <v>0</v>
      </c>
      <c r="N42" s="185">
        <v>0</v>
      </c>
      <c r="O42" s="185">
        <f t="shared" si="11"/>
        <v>0</v>
      </c>
      <c r="P42" s="185">
        <v>0</v>
      </c>
      <c r="Q42" s="185">
        <f t="shared" si="12"/>
        <v>0</v>
      </c>
      <c r="R42" s="187"/>
      <c r="S42" s="187" t="s">
        <v>290</v>
      </c>
      <c r="T42" s="188" t="s">
        <v>291</v>
      </c>
      <c r="U42" s="158">
        <v>0</v>
      </c>
      <c r="V42" s="158">
        <f t="shared" si="13"/>
        <v>0</v>
      </c>
      <c r="W42" s="158"/>
      <c r="X42" s="158" t="s">
        <v>273</v>
      </c>
      <c r="Y42" s="158" t="s">
        <v>274</v>
      </c>
      <c r="Z42" s="147"/>
      <c r="AA42" s="147"/>
      <c r="AB42" s="147"/>
      <c r="AC42" s="147"/>
      <c r="AD42" s="147"/>
      <c r="AE42" s="147"/>
      <c r="AF42" s="147"/>
      <c r="AG42" s="147" t="s">
        <v>983</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33</v>
      </c>
      <c r="B43" s="176" t="s">
        <v>1275</v>
      </c>
      <c r="C43" s="192" t="s">
        <v>1682</v>
      </c>
      <c r="D43" s="177" t="s">
        <v>1009</v>
      </c>
      <c r="E43" s="178">
        <v>1</v>
      </c>
      <c r="F43" s="179"/>
      <c r="G43" s="180">
        <f t="shared" si="7"/>
        <v>0</v>
      </c>
      <c r="H43" s="179"/>
      <c r="I43" s="180">
        <f t="shared" si="8"/>
        <v>0</v>
      </c>
      <c r="J43" s="179"/>
      <c r="K43" s="180">
        <f t="shared" si="9"/>
        <v>0</v>
      </c>
      <c r="L43" s="180">
        <v>21</v>
      </c>
      <c r="M43" s="180">
        <f t="shared" si="10"/>
        <v>0</v>
      </c>
      <c r="N43" s="178">
        <v>0</v>
      </c>
      <c r="O43" s="178">
        <f t="shared" si="11"/>
        <v>0</v>
      </c>
      <c r="P43" s="178">
        <v>0</v>
      </c>
      <c r="Q43" s="178">
        <f t="shared" si="12"/>
        <v>0</v>
      </c>
      <c r="R43" s="180"/>
      <c r="S43" s="180" t="s">
        <v>290</v>
      </c>
      <c r="T43" s="181" t="s">
        <v>291</v>
      </c>
      <c r="U43" s="158">
        <v>0</v>
      </c>
      <c r="V43" s="158">
        <f t="shared" si="13"/>
        <v>0</v>
      </c>
      <c r="W43" s="158"/>
      <c r="X43" s="158" t="s">
        <v>273</v>
      </c>
      <c r="Y43" s="158" t="s">
        <v>274</v>
      </c>
      <c r="Z43" s="147"/>
      <c r="AA43" s="147"/>
      <c r="AB43" s="147"/>
      <c r="AC43" s="147"/>
      <c r="AD43" s="147"/>
      <c r="AE43" s="147"/>
      <c r="AF43" s="147"/>
      <c r="AG43" s="147" t="s">
        <v>983</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268" t="s">
        <v>1035</v>
      </c>
      <c r="D44" s="269"/>
      <c r="E44" s="269"/>
      <c r="F44" s="269"/>
      <c r="G44" s="269"/>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453</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3" x14ac:dyDescent="0.2">
      <c r="A45" s="154"/>
      <c r="B45" s="155"/>
      <c r="C45" s="277" t="s">
        <v>1036</v>
      </c>
      <c r="D45" s="278"/>
      <c r="E45" s="278"/>
      <c r="F45" s="278"/>
      <c r="G45" s="278"/>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453</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1" x14ac:dyDescent="0.2">
      <c r="A46" s="182">
        <v>34</v>
      </c>
      <c r="B46" s="183" t="s">
        <v>1277</v>
      </c>
      <c r="C46" s="194" t="s">
        <v>1038</v>
      </c>
      <c r="D46" s="184" t="s">
        <v>395</v>
      </c>
      <c r="E46" s="185">
        <v>4</v>
      </c>
      <c r="F46" s="186"/>
      <c r="G46" s="187">
        <f t="shared" ref="G46:G52" si="14">ROUND(E46*F46,2)</f>
        <v>0</v>
      </c>
      <c r="H46" s="186"/>
      <c r="I46" s="187">
        <f t="shared" ref="I46:I52" si="15">ROUND(E46*H46,2)</f>
        <v>0</v>
      </c>
      <c r="J46" s="186"/>
      <c r="K46" s="187">
        <f t="shared" ref="K46:K52" si="16">ROUND(E46*J46,2)</f>
        <v>0</v>
      </c>
      <c r="L46" s="187">
        <v>21</v>
      </c>
      <c r="M46" s="187">
        <f t="shared" ref="M46:M52" si="17">G46*(1+L46/100)</f>
        <v>0</v>
      </c>
      <c r="N46" s="185">
        <v>0</v>
      </c>
      <c r="O46" s="185">
        <f t="shared" ref="O46:O52" si="18">ROUND(E46*N46,2)</f>
        <v>0</v>
      </c>
      <c r="P46" s="185">
        <v>0</v>
      </c>
      <c r="Q46" s="185">
        <f t="shared" ref="Q46:Q52" si="19">ROUND(E46*P46,2)</f>
        <v>0</v>
      </c>
      <c r="R46" s="187"/>
      <c r="S46" s="187" t="s">
        <v>272</v>
      </c>
      <c r="T46" s="188" t="s">
        <v>291</v>
      </c>
      <c r="U46" s="158">
        <v>0.23100000000000001</v>
      </c>
      <c r="V46" s="158">
        <f t="shared" ref="V46:V52" si="20">ROUND(E46*U46,2)</f>
        <v>0.92</v>
      </c>
      <c r="W46" s="158"/>
      <c r="X46" s="158" t="s">
        <v>273</v>
      </c>
      <c r="Y46" s="158" t="s">
        <v>274</v>
      </c>
      <c r="Z46" s="147"/>
      <c r="AA46" s="147"/>
      <c r="AB46" s="147"/>
      <c r="AC46" s="147"/>
      <c r="AD46" s="147"/>
      <c r="AE46" s="147"/>
      <c r="AF46" s="147"/>
      <c r="AG46" s="147" t="s">
        <v>983</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1" x14ac:dyDescent="0.2">
      <c r="A47" s="182">
        <v>35</v>
      </c>
      <c r="B47" s="183" t="s">
        <v>1277</v>
      </c>
      <c r="C47" s="194" t="s">
        <v>1038</v>
      </c>
      <c r="D47" s="184" t="s">
        <v>395</v>
      </c>
      <c r="E47" s="185">
        <v>3</v>
      </c>
      <c r="F47" s="186"/>
      <c r="G47" s="187">
        <f t="shared" si="14"/>
        <v>0</v>
      </c>
      <c r="H47" s="186"/>
      <c r="I47" s="187">
        <f t="shared" si="15"/>
        <v>0</v>
      </c>
      <c r="J47" s="186"/>
      <c r="K47" s="187">
        <f t="shared" si="16"/>
        <v>0</v>
      </c>
      <c r="L47" s="187">
        <v>21</v>
      </c>
      <c r="M47" s="187">
        <f t="shared" si="17"/>
        <v>0</v>
      </c>
      <c r="N47" s="185">
        <v>0</v>
      </c>
      <c r="O47" s="185">
        <f t="shared" si="18"/>
        <v>0</v>
      </c>
      <c r="P47" s="185">
        <v>0</v>
      </c>
      <c r="Q47" s="185">
        <f t="shared" si="19"/>
        <v>0</v>
      </c>
      <c r="R47" s="187"/>
      <c r="S47" s="187" t="s">
        <v>272</v>
      </c>
      <c r="T47" s="188" t="s">
        <v>291</v>
      </c>
      <c r="U47" s="158">
        <v>0.23100000000000001</v>
      </c>
      <c r="V47" s="158">
        <f t="shared" si="20"/>
        <v>0.69</v>
      </c>
      <c r="W47" s="158"/>
      <c r="X47" s="158" t="s">
        <v>273</v>
      </c>
      <c r="Y47" s="158" t="s">
        <v>274</v>
      </c>
      <c r="Z47" s="147"/>
      <c r="AA47" s="147"/>
      <c r="AB47" s="147"/>
      <c r="AC47" s="147"/>
      <c r="AD47" s="147"/>
      <c r="AE47" s="147"/>
      <c r="AF47" s="147"/>
      <c r="AG47" s="147" t="s">
        <v>983</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82">
        <v>36</v>
      </c>
      <c r="B48" s="183" t="s">
        <v>1279</v>
      </c>
      <c r="C48" s="194" t="s">
        <v>1042</v>
      </c>
      <c r="D48" s="184" t="s">
        <v>395</v>
      </c>
      <c r="E48" s="185">
        <v>2</v>
      </c>
      <c r="F48" s="186"/>
      <c r="G48" s="187">
        <f t="shared" si="14"/>
        <v>0</v>
      </c>
      <c r="H48" s="186"/>
      <c r="I48" s="187">
        <f t="shared" si="15"/>
        <v>0</v>
      </c>
      <c r="J48" s="186"/>
      <c r="K48" s="187">
        <f t="shared" si="16"/>
        <v>0</v>
      </c>
      <c r="L48" s="187">
        <v>21</v>
      </c>
      <c r="M48" s="187">
        <f t="shared" si="17"/>
        <v>0</v>
      </c>
      <c r="N48" s="185">
        <v>0</v>
      </c>
      <c r="O48" s="185">
        <f t="shared" si="18"/>
        <v>0</v>
      </c>
      <c r="P48" s="185">
        <v>0</v>
      </c>
      <c r="Q48" s="185">
        <f t="shared" si="19"/>
        <v>0</v>
      </c>
      <c r="R48" s="187"/>
      <c r="S48" s="187" t="s">
        <v>272</v>
      </c>
      <c r="T48" s="188" t="s">
        <v>291</v>
      </c>
      <c r="U48" s="158">
        <v>0.46200000000000002</v>
      </c>
      <c r="V48" s="158">
        <f t="shared" si="20"/>
        <v>0.92</v>
      </c>
      <c r="W48" s="158"/>
      <c r="X48" s="158" t="s">
        <v>273</v>
      </c>
      <c r="Y48" s="158" t="s">
        <v>274</v>
      </c>
      <c r="Z48" s="147"/>
      <c r="AA48" s="147"/>
      <c r="AB48" s="147"/>
      <c r="AC48" s="147"/>
      <c r="AD48" s="147"/>
      <c r="AE48" s="147"/>
      <c r="AF48" s="147"/>
      <c r="AG48" s="147" t="s">
        <v>983</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outlineLevel="1" x14ac:dyDescent="0.2">
      <c r="A49" s="182">
        <v>37</v>
      </c>
      <c r="B49" s="183" t="s">
        <v>1062</v>
      </c>
      <c r="C49" s="194" t="s">
        <v>1044</v>
      </c>
      <c r="D49" s="184" t="s">
        <v>395</v>
      </c>
      <c r="E49" s="185">
        <v>1</v>
      </c>
      <c r="F49" s="186"/>
      <c r="G49" s="187">
        <f t="shared" si="14"/>
        <v>0</v>
      </c>
      <c r="H49" s="186"/>
      <c r="I49" s="187">
        <f t="shared" si="15"/>
        <v>0</v>
      </c>
      <c r="J49" s="186"/>
      <c r="K49" s="187">
        <f t="shared" si="16"/>
        <v>0</v>
      </c>
      <c r="L49" s="187">
        <v>21</v>
      </c>
      <c r="M49" s="187">
        <f t="shared" si="17"/>
        <v>0</v>
      </c>
      <c r="N49" s="185">
        <v>0</v>
      </c>
      <c r="O49" s="185">
        <f t="shared" si="18"/>
        <v>0</v>
      </c>
      <c r="P49" s="185">
        <v>0</v>
      </c>
      <c r="Q49" s="185">
        <f t="shared" si="19"/>
        <v>0</v>
      </c>
      <c r="R49" s="187"/>
      <c r="S49" s="187" t="s">
        <v>272</v>
      </c>
      <c r="T49" s="188" t="s">
        <v>291</v>
      </c>
      <c r="U49" s="158">
        <v>0.57299999999999995</v>
      </c>
      <c r="V49" s="158">
        <f t="shared" si="20"/>
        <v>0.56999999999999995</v>
      </c>
      <c r="W49" s="158"/>
      <c r="X49" s="158" t="s">
        <v>273</v>
      </c>
      <c r="Y49" s="158" t="s">
        <v>274</v>
      </c>
      <c r="Z49" s="147"/>
      <c r="AA49" s="147"/>
      <c r="AB49" s="147"/>
      <c r="AC49" s="147"/>
      <c r="AD49" s="147"/>
      <c r="AE49" s="147"/>
      <c r="AF49" s="147"/>
      <c r="AG49" s="147" t="s">
        <v>983</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1" x14ac:dyDescent="0.2">
      <c r="A50" s="182">
        <v>38</v>
      </c>
      <c r="B50" s="183" t="s">
        <v>1052</v>
      </c>
      <c r="C50" s="194" t="s">
        <v>1053</v>
      </c>
      <c r="D50" s="184" t="s">
        <v>395</v>
      </c>
      <c r="E50" s="185">
        <v>10</v>
      </c>
      <c r="F50" s="186"/>
      <c r="G50" s="187">
        <f t="shared" si="14"/>
        <v>0</v>
      </c>
      <c r="H50" s="186"/>
      <c r="I50" s="187">
        <f t="shared" si="15"/>
        <v>0</v>
      </c>
      <c r="J50" s="186"/>
      <c r="K50" s="187">
        <f t="shared" si="16"/>
        <v>0</v>
      </c>
      <c r="L50" s="187">
        <v>21</v>
      </c>
      <c r="M50" s="187">
        <f t="shared" si="17"/>
        <v>0</v>
      </c>
      <c r="N50" s="185">
        <v>0</v>
      </c>
      <c r="O50" s="185">
        <f t="shared" si="18"/>
        <v>0</v>
      </c>
      <c r="P50" s="185">
        <v>0</v>
      </c>
      <c r="Q50" s="185">
        <f t="shared" si="19"/>
        <v>0</v>
      </c>
      <c r="R50" s="187"/>
      <c r="S50" s="187" t="s">
        <v>272</v>
      </c>
      <c r="T50" s="188" t="s">
        <v>291</v>
      </c>
      <c r="U50" s="158">
        <v>2.9000000000000001E-2</v>
      </c>
      <c r="V50" s="158">
        <f t="shared" si="20"/>
        <v>0.28999999999999998</v>
      </c>
      <c r="W50" s="158"/>
      <c r="X50" s="158" t="s">
        <v>273</v>
      </c>
      <c r="Y50" s="158" t="s">
        <v>274</v>
      </c>
      <c r="Z50" s="147"/>
      <c r="AA50" s="147"/>
      <c r="AB50" s="147"/>
      <c r="AC50" s="147"/>
      <c r="AD50" s="147"/>
      <c r="AE50" s="147"/>
      <c r="AF50" s="147"/>
      <c r="AG50" s="147" t="s">
        <v>983</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82">
        <v>39</v>
      </c>
      <c r="B51" s="183" t="s">
        <v>1056</v>
      </c>
      <c r="C51" s="194" t="s">
        <v>1057</v>
      </c>
      <c r="D51" s="184" t="s">
        <v>1009</v>
      </c>
      <c r="E51" s="185">
        <v>4</v>
      </c>
      <c r="F51" s="186"/>
      <c r="G51" s="187">
        <f t="shared" si="14"/>
        <v>0</v>
      </c>
      <c r="H51" s="186"/>
      <c r="I51" s="187">
        <f t="shared" si="15"/>
        <v>0</v>
      </c>
      <c r="J51" s="186"/>
      <c r="K51" s="187">
        <f t="shared" si="16"/>
        <v>0</v>
      </c>
      <c r="L51" s="187">
        <v>21</v>
      </c>
      <c r="M51" s="187">
        <f t="shared" si="17"/>
        <v>0</v>
      </c>
      <c r="N51" s="185">
        <v>0</v>
      </c>
      <c r="O51" s="185">
        <f t="shared" si="18"/>
        <v>0</v>
      </c>
      <c r="P51" s="185">
        <v>0</v>
      </c>
      <c r="Q51" s="185">
        <f t="shared" si="19"/>
        <v>0</v>
      </c>
      <c r="R51" s="187"/>
      <c r="S51" s="187" t="s">
        <v>272</v>
      </c>
      <c r="T51" s="188" t="s">
        <v>291</v>
      </c>
      <c r="U51" s="158">
        <v>0.42499999999999999</v>
      </c>
      <c r="V51" s="158">
        <f t="shared" si="20"/>
        <v>1.7</v>
      </c>
      <c r="W51" s="158"/>
      <c r="X51" s="158" t="s">
        <v>273</v>
      </c>
      <c r="Y51" s="158" t="s">
        <v>274</v>
      </c>
      <c r="Z51" s="147"/>
      <c r="AA51" s="147"/>
      <c r="AB51" s="147"/>
      <c r="AC51" s="147"/>
      <c r="AD51" s="147"/>
      <c r="AE51" s="147"/>
      <c r="AF51" s="147"/>
      <c r="AG51" s="147" t="s">
        <v>983</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1" x14ac:dyDescent="0.2">
      <c r="A52" s="175">
        <v>40</v>
      </c>
      <c r="B52" s="176" t="s">
        <v>1058</v>
      </c>
      <c r="C52" s="192" t="s">
        <v>1059</v>
      </c>
      <c r="D52" s="177" t="s">
        <v>1009</v>
      </c>
      <c r="E52" s="178">
        <v>4</v>
      </c>
      <c r="F52" s="179"/>
      <c r="G52" s="180">
        <f t="shared" si="14"/>
        <v>0</v>
      </c>
      <c r="H52" s="179"/>
      <c r="I52" s="180">
        <f t="shared" si="15"/>
        <v>0</v>
      </c>
      <c r="J52" s="179"/>
      <c r="K52" s="180">
        <f t="shared" si="16"/>
        <v>0</v>
      </c>
      <c r="L52" s="180">
        <v>21</v>
      </c>
      <c r="M52" s="180">
        <f t="shared" si="17"/>
        <v>0</v>
      </c>
      <c r="N52" s="178">
        <v>0</v>
      </c>
      <c r="O52" s="178">
        <f t="shared" si="18"/>
        <v>0</v>
      </c>
      <c r="P52" s="178">
        <v>0</v>
      </c>
      <c r="Q52" s="178">
        <f t="shared" si="19"/>
        <v>0</v>
      </c>
      <c r="R52" s="180"/>
      <c r="S52" s="180" t="s">
        <v>272</v>
      </c>
      <c r="T52" s="181" t="s">
        <v>291</v>
      </c>
      <c r="U52" s="158">
        <v>0.254</v>
      </c>
      <c r="V52" s="158">
        <f t="shared" si="20"/>
        <v>1.02</v>
      </c>
      <c r="W52" s="158"/>
      <c r="X52" s="158" t="s">
        <v>273</v>
      </c>
      <c r="Y52" s="158" t="s">
        <v>274</v>
      </c>
      <c r="Z52" s="147"/>
      <c r="AA52" s="147"/>
      <c r="AB52" s="147"/>
      <c r="AC52" s="147"/>
      <c r="AD52" s="147"/>
      <c r="AE52" s="147"/>
      <c r="AF52" s="147"/>
      <c r="AG52" s="147" t="s">
        <v>983</v>
      </c>
      <c r="AH52" s="147"/>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2" x14ac:dyDescent="0.2">
      <c r="A53" s="154"/>
      <c r="B53" s="155"/>
      <c r="C53" s="268" t="s">
        <v>1060</v>
      </c>
      <c r="D53" s="269"/>
      <c r="E53" s="269"/>
      <c r="F53" s="269"/>
      <c r="G53" s="269"/>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453</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outlineLevel="3" x14ac:dyDescent="0.2">
      <c r="A54" s="154"/>
      <c r="B54" s="155"/>
      <c r="C54" s="277" t="s">
        <v>1061</v>
      </c>
      <c r="D54" s="278"/>
      <c r="E54" s="278"/>
      <c r="F54" s="278"/>
      <c r="G54" s="278"/>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453</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1" x14ac:dyDescent="0.2">
      <c r="A55" s="175">
        <v>41</v>
      </c>
      <c r="B55" s="176" t="s">
        <v>1073</v>
      </c>
      <c r="C55" s="192" t="s">
        <v>1683</v>
      </c>
      <c r="D55" s="177" t="s">
        <v>1009</v>
      </c>
      <c r="E55" s="178">
        <v>4</v>
      </c>
      <c r="F55" s="179"/>
      <c r="G55" s="180">
        <f>ROUND(E55*F55,2)</f>
        <v>0</v>
      </c>
      <c r="H55" s="179"/>
      <c r="I55" s="180">
        <f>ROUND(E55*H55,2)</f>
        <v>0</v>
      </c>
      <c r="J55" s="179"/>
      <c r="K55" s="180">
        <f>ROUND(E55*J55,2)</f>
        <v>0</v>
      </c>
      <c r="L55" s="180">
        <v>21</v>
      </c>
      <c r="M55" s="180">
        <f>G55*(1+L55/100)</f>
        <v>0</v>
      </c>
      <c r="N55" s="178">
        <v>0</v>
      </c>
      <c r="O55" s="178">
        <f>ROUND(E55*N55,2)</f>
        <v>0</v>
      </c>
      <c r="P55" s="178">
        <v>0</v>
      </c>
      <c r="Q55" s="178">
        <f>ROUND(E55*P55,2)</f>
        <v>0</v>
      </c>
      <c r="R55" s="180"/>
      <c r="S55" s="180" t="s">
        <v>272</v>
      </c>
      <c r="T55" s="181" t="s">
        <v>291</v>
      </c>
      <c r="U55" s="158">
        <v>18.175000000000001</v>
      </c>
      <c r="V55" s="158">
        <f>ROUND(E55*U55,2)</f>
        <v>72.7</v>
      </c>
      <c r="W55" s="158"/>
      <c r="X55" s="158" t="s">
        <v>273</v>
      </c>
      <c r="Y55" s="158" t="s">
        <v>274</v>
      </c>
      <c r="Z55" s="147"/>
      <c r="AA55" s="147"/>
      <c r="AB55" s="147"/>
      <c r="AC55" s="147"/>
      <c r="AD55" s="147"/>
      <c r="AE55" s="147"/>
      <c r="AF55" s="147"/>
      <c r="AG55" s="147" t="s">
        <v>983</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268" t="s">
        <v>1066</v>
      </c>
      <c r="D56" s="269"/>
      <c r="E56" s="269"/>
      <c r="F56" s="269"/>
      <c r="G56" s="269"/>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453</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1" x14ac:dyDescent="0.2">
      <c r="A57" s="175">
        <v>42</v>
      </c>
      <c r="B57" s="176" t="s">
        <v>1067</v>
      </c>
      <c r="C57" s="192" t="s">
        <v>1068</v>
      </c>
      <c r="D57" s="177" t="s">
        <v>1009</v>
      </c>
      <c r="E57" s="178">
        <v>4</v>
      </c>
      <c r="F57" s="179"/>
      <c r="G57" s="180">
        <f>ROUND(E57*F57,2)</f>
        <v>0</v>
      </c>
      <c r="H57" s="179"/>
      <c r="I57" s="180">
        <f>ROUND(E57*H57,2)</f>
        <v>0</v>
      </c>
      <c r="J57" s="179"/>
      <c r="K57" s="180">
        <f>ROUND(E57*J57,2)</f>
        <v>0</v>
      </c>
      <c r="L57" s="180">
        <v>21</v>
      </c>
      <c r="M57" s="180">
        <f>G57*(1+L57/100)</f>
        <v>0</v>
      </c>
      <c r="N57" s="178">
        <v>0</v>
      </c>
      <c r="O57" s="178">
        <f>ROUND(E57*N57,2)</f>
        <v>0</v>
      </c>
      <c r="P57" s="178">
        <v>0</v>
      </c>
      <c r="Q57" s="178">
        <f>ROUND(E57*P57,2)</f>
        <v>0</v>
      </c>
      <c r="R57" s="180"/>
      <c r="S57" s="180" t="s">
        <v>272</v>
      </c>
      <c r="T57" s="181" t="s">
        <v>291</v>
      </c>
      <c r="U57" s="158">
        <v>0.14499999999999999</v>
      </c>
      <c r="V57" s="158">
        <f>ROUND(E57*U57,2)</f>
        <v>0.57999999999999996</v>
      </c>
      <c r="W57" s="158"/>
      <c r="X57" s="158" t="s">
        <v>273</v>
      </c>
      <c r="Y57" s="158" t="s">
        <v>274</v>
      </c>
      <c r="Z57" s="147"/>
      <c r="AA57" s="147"/>
      <c r="AB57" s="147"/>
      <c r="AC57" s="147"/>
      <c r="AD57" s="147"/>
      <c r="AE57" s="147"/>
      <c r="AF57" s="147"/>
      <c r="AG57" s="147" t="s">
        <v>983</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268" t="s">
        <v>1069</v>
      </c>
      <c r="D58" s="269"/>
      <c r="E58" s="269"/>
      <c r="F58" s="269"/>
      <c r="G58" s="269"/>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453</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3" x14ac:dyDescent="0.2">
      <c r="A59" s="154"/>
      <c r="B59" s="155"/>
      <c r="C59" s="277" t="s">
        <v>1070</v>
      </c>
      <c r="D59" s="278"/>
      <c r="E59" s="278"/>
      <c r="F59" s="278"/>
      <c r="G59" s="27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453</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1" x14ac:dyDescent="0.2">
      <c r="A60" s="182">
        <v>43</v>
      </c>
      <c r="B60" s="183" t="s">
        <v>1078</v>
      </c>
      <c r="C60" s="194" t="s">
        <v>1684</v>
      </c>
      <c r="D60" s="184" t="s">
        <v>1009</v>
      </c>
      <c r="E60" s="185">
        <v>3</v>
      </c>
      <c r="F60" s="186"/>
      <c r="G60" s="187">
        <f>ROUND(E60*F60,2)</f>
        <v>0</v>
      </c>
      <c r="H60" s="186"/>
      <c r="I60" s="187">
        <f>ROUND(E60*H60,2)</f>
        <v>0</v>
      </c>
      <c r="J60" s="186"/>
      <c r="K60" s="187">
        <f>ROUND(E60*J60,2)</f>
        <v>0</v>
      </c>
      <c r="L60" s="187">
        <v>21</v>
      </c>
      <c r="M60" s="187">
        <f>G60*(1+L60/100)</f>
        <v>0</v>
      </c>
      <c r="N60" s="185">
        <v>0</v>
      </c>
      <c r="O60" s="185">
        <f>ROUND(E60*N60,2)</f>
        <v>0</v>
      </c>
      <c r="P60" s="185">
        <v>0</v>
      </c>
      <c r="Q60" s="185">
        <f>ROUND(E60*P60,2)</f>
        <v>0</v>
      </c>
      <c r="R60" s="187"/>
      <c r="S60" s="187" t="s">
        <v>290</v>
      </c>
      <c r="T60" s="188" t="s">
        <v>291</v>
      </c>
      <c r="U60" s="158">
        <v>0</v>
      </c>
      <c r="V60" s="158">
        <f>ROUND(E60*U60,2)</f>
        <v>0</v>
      </c>
      <c r="W60" s="158"/>
      <c r="X60" s="158" t="s">
        <v>273</v>
      </c>
      <c r="Y60" s="158" t="s">
        <v>274</v>
      </c>
      <c r="Z60" s="147"/>
      <c r="AA60" s="147"/>
      <c r="AB60" s="147"/>
      <c r="AC60" s="147"/>
      <c r="AD60" s="147"/>
      <c r="AE60" s="147"/>
      <c r="AF60" s="147"/>
      <c r="AG60" s="147" t="s">
        <v>983</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5">
        <v>44</v>
      </c>
      <c r="B61" s="176" t="s">
        <v>321</v>
      </c>
      <c r="C61" s="192" t="s">
        <v>1076</v>
      </c>
      <c r="D61" s="177" t="s">
        <v>1009</v>
      </c>
      <c r="E61" s="178">
        <v>2</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c r="S61" s="180" t="s">
        <v>272</v>
      </c>
      <c r="T61" s="181" t="s">
        <v>291</v>
      </c>
      <c r="U61" s="158">
        <v>5.867</v>
      </c>
      <c r="V61" s="158">
        <f>ROUND(E61*U61,2)</f>
        <v>11.73</v>
      </c>
      <c r="W61" s="158"/>
      <c r="X61" s="158" t="s">
        <v>273</v>
      </c>
      <c r="Y61" s="158" t="s">
        <v>274</v>
      </c>
      <c r="Z61" s="147"/>
      <c r="AA61" s="147"/>
      <c r="AB61" s="147"/>
      <c r="AC61" s="147"/>
      <c r="AD61" s="147"/>
      <c r="AE61" s="147"/>
      <c r="AF61" s="147"/>
      <c r="AG61" s="147" t="s">
        <v>983</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2" x14ac:dyDescent="0.2">
      <c r="A62" s="154"/>
      <c r="B62" s="155"/>
      <c r="C62" s="268" t="s">
        <v>1077</v>
      </c>
      <c r="D62" s="269"/>
      <c r="E62" s="269"/>
      <c r="F62" s="269"/>
      <c r="G62" s="269"/>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453</v>
      </c>
      <c r="AH62" s="147"/>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82">
        <v>45</v>
      </c>
      <c r="B63" s="183" t="s">
        <v>608</v>
      </c>
      <c r="C63" s="194" t="s">
        <v>1685</v>
      </c>
      <c r="D63" s="184" t="s">
        <v>1009</v>
      </c>
      <c r="E63" s="185">
        <v>1</v>
      </c>
      <c r="F63" s="186"/>
      <c r="G63" s="187">
        <f>ROUND(E63*F63,2)</f>
        <v>0</v>
      </c>
      <c r="H63" s="186"/>
      <c r="I63" s="187">
        <f>ROUND(E63*H63,2)</f>
        <v>0</v>
      </c>
      <c r="J63" s="186"/>
      <c r="K63" s="187">
        <f>ROUND(E63*J63,2)</f>
        <v>0</v>
      </c>
      <c r="L63" s="187">
        <v>21</v>
      </c>
      <c r="M63" s="187">
        <f>G63*(1+L63/100)</f>
        <v>0</v>
      </c>
      <c r="N63" s="185">
        <v>0</v>
      </c>
      <c r="O63" s="185">
        <f>ROUND(E63*N63,2)</f>
        <v>0</v>
      </c>
      <c r="P63" s="185">
        <v>0</v>
      </c>
      <c r="Q63" s="185">
        <f>ROUND(E63*P63,2)</f>
        <v>0</v>
      </c>
      <c r="R63" s="187"/>
      <c r="S63" s="187" t="s">
        <v>272</v>
      </c>
      <c r="T63" s="188" t="s">
        <v>291</v>
      </c>
      <c r="U63" s="158">
        <v>2.3039999999999998</v>
      </c>
      <c r="V63" s="158">
        <f>ROUND(E63*U63,2)</f>
        <v>2.2999999999999998</v>
      </c>
      <c r="W63" s="158"/>
      <c r="X63" s="158" t="s">
        <v>273</v>
      </c>
      <c r="Y63" s="158" t="s">
        <v>274</v>
      </c>
      <c r="Z63" s="147"/>
      <c r="AA63" s="147"/>
      <c r="AB63" s="147"/>
      <c r="AC63" s="147"/>
      <c r="AD63" s="147"/>
      <c r="AE63" s="147"/>
      <c r="AF63" s="147"/>
      <c r="AG63" s="147" t="s">
        <v>983</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1" x14ac:dyDescent="0.2">
      <c r="A64" s="182">
        <v>46</v>
      </c>
      <c r="B64" s="183" t="s">
        <v>1285</v>
      </c>
      <c r="C64" s="194" t="s">
        <v>1686</v>
      </c>
      <c r="D64" s="184" t="s">
        <v>1009</v>
      </c>
      <c r="E64" s="185">
        <v>1</v>
      </c>
      <c r="F64" s="186"/>
      <c r="G64" s="187">
        <f>ROUND(E64*F64,2)</f>
        <v>0</v>
      </c>
      <c r="H64" s="186"/>
      <c r="I64" s="187">
        <f>ROUND(E64*H64,2)</f>
        <v>0</v>
      </c>
      <c r="J64" s="186"/>
      <c r="K64" s="187">
        <f>ROUND(E64*J64,2)</f>
        <v>0</v>
      </c>
      <c r="L64" s="187">
        <v>21</v>
      </c>
      <c r="M64" s="187">
        <f>G64*(1+L64/100)</f>
        <v>0</v>
      </c>
      <c r="N64" s="185">
        <v>0</v>
      </c>
      <c r="O64" s="185">
        <f>ROUND(E64*N64,2)</f>
        <v>0</v>
      </c>
      <c r="P64" s="185">
        <v>0</v>
      </c>
      <c r="Q64" s="185">
        <f>ROUND(E64*P64,2)</f>
        <v>0</v>
      </c>
      <c r="R64" s="187"/>
      <c r="S64" s="187" t="s">
        <v>272</v>
      </c>
      <c r="T64" s="188" t="s">
        <v>291</v>
      </c>
      <c r="U64" s="158">
        <v>8.3849999999999998</v>
      </c>
      <c r="V64" s="158">
        <f>ROUND(E64*U64,2)</f>
        <v>8.39</v>
      </c>
      <c r="W64" s="158"/>
      <c r="X64" s="158" t="s">
        <v>273</v>
      </c>
      <c r="Y64" s="158" t="s">
        <v>274</v>
      </c>
      <c r="Z64" s="147"/>
      <c r="AA64" s="147"/>
      <c r="AB64" s="147"/>
      <c r="AC64" s="147"/>
      <c r="AD64" s="147"/>
      <c r="AE64" s="147"/>
      <c r="AF64" s="147"/>
      <c r="AG64" s="147" t="s">
        <v>983</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22.5" outlineLevel="1" x14ac:dyDescent="0.2">
      <c r="A65" s="175">
        <v>47</v>
      </c>
      <c r="B65" s="176" t="s">
        <v>1287</v>
      </c>
      <c r="C65" s="192" t="s">
        <v>1687</v>
      </c>
      <c r="D65" s="177" t="s">
        <v>1009</v>
      </c>
      <c r="E65" s="178">
        <v>1</v>
      </c>
      <c r="F65" s="179"/>
      <c r="G65" s="180">
        <f>ROUND(E65*F65,2)</f>
        <v>0</v>
      </c>
      <c r="H65" s="179"/>
      <c r="I65" s="180">
        <f>ROUND(E65*H65,2)</f>
        <v>0</v>
      </c>
      <c r="J65" s="179"/>
      <c r="K65" s="180">
        <f>ROUND(E65*J65,2)</f>
        <v>0</v>
      </c>
      <c r="L65" s="180">
        <v>21</v>
      </c>
      <c r="M65" s="180">
        <f>G65*(1+L65/100)</f>
        <v>0</v>
      </c>
      <c r="N65" s="178">
        <v>0</v>
      </c>
      <c r="O65" s="178">
        <f>ROUND(E65*N65,2)</f>
        <v>0</v>
      </c>
      <c r="P65" s="178">
        <v>0</v>
      </c>
      <c r="Q65" s="178">
        <f>ROUND(E65*P65,2)</f>
        <v>0</v>
      </c>
      <c r="R65" s="180"/>
      <c r="S65" s="180" t="s">
        <v>290</v>
      </c>
      <c r="T65" s="181" t="s">
        <v>291</v>
      </c>
      <c r="U65" s="158">
        <v>0</v>
      </c>
      <c r="V65" s="158">
        <f>ROUND(E65*U65,2)</f>
        <v>0</v>
      </c>
      <c r="W65" s="158"/>
      <c r="X65" s="158" t="s">
        <v>273</v>
      </c>
      <c r="Y65" s="158" t="s">
        <v>274</v>
      </c>
      <c r="Z65" s="147"/>
      <c r="AA65" s="147"/>
      <c r="AB65" s="147"/>
      <c r="AC65" s="147"/>
      <c r="AD65" s="147"/>
      <c r="AE65" s="147"/>
      <c r="AF65" s="147"/>
      <c r="AG65" s="147" t="s">
        <v>983</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268" t="s">
        <v>1082</v>
      </c>
      <c r="D66" s="269"/>
      <c r="E66" s="269"/>
      <c r="F66" s="269"/>
      <c r="G66" s="269"/>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453</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1" x14ac:dyDescent="0.2">
      <c r="A67" s="182">
        <v>48</v>
      </c>
      <c r="B67" s="183" t="s">
        <v>1087</v>
      </c>
      <c r="C67" s="194" t="s">
        <v>1688</v>
      </c>
      <c r="D67" s="184" t="s">
        <v>1009</v>
      </c>
      <c r="E67" s="185">
        <v>3</v>
      </c>
      <c r="F67" s="186"/>
      <c r="G67" s="187">
        <f t="shared" ref="G67:G79" si="21">ROUND(E67*F67,2)</f>
        <v>0</v>
      </c>
      <c r="H67" s="186"/>
      <c r="I67" s="187">
        <f t="shared" ref="I67:I79" si="22">ROUND(E67*H67,2)</f>
        <v>0</v>
      </c>
      <c r="J67" s="186"/>
      <c r="K67" s="187">
        <f t="shared" ref="K67:K79" si="23">ROUND(E67*J67,2)</f>
        <v>0</v>
      </c>
      <c r="L67" s="187">
        <v>21</v>
      </c>
      <c r="M67" s="187">
        <f t="shared" ref="M67:M79" si="24">G67*(1+L67/100)</f>
        <v>0</v>
      </c>
      <c r="N67" s="185">
        <v>0</v>
      </c>
      <c r="O67" s="185">
        <f t="shared" ref="O67:O79" si="25">ROUND(E67*N67,2)</f>
        <v>0</v>
      </c>
      <c r="P67" s="185">
        <v>0</v>
      </c>
      <c r="Q67" s="185">
        <f t="shared" ref="Q67:Q79" si="26">ROUND(E67*P67,2)</f>
        <v>0</v>
      </c>
      <c r="R67" s="187"/>
      <c r="S67" s="187" t="s">
        <v>272</v>
      </c>
      <c r="T67" s="188" t="s">
        <v>291</v>
      </c>
      <c r="U67" s="158">
        <v>0.22700000000000001</v>
      </c>
      <c r="V67" s="158">
        <f t="shared" ref="V67:V79" si="27">ROUND(E67*U67,2)</f>
        <v>0.68</v>
      </c>
      <c r="W67" s="158"/>
      <c r="X67" s="158" t="s">
        <v>273</v>
      </c>
      <c r="Y67" s="158" t="s">
        <v>274</v>
      </c>
      <c r="Z67" s="147"/>
      <c r="AA67" s="147"/>
      <c r="AB67" s="147"/>
      <c r="AC67" s="147"/>
      <c r="AD67" s="147"/>
      <c r="AE67" s="147"/>
      <c r="AF67" s="147"/>
      <c r="AG67" s="147" t="s">
        <v>983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1" x14ac:dyDescent="0.2">
      <c r="A68" s="182">
        <v>49</v>
      </c>
      <c r="B68" s="183" t="s">
        <v>1089</v>
      </c>
      <c r="C68" s="194" t="s">
        <v>1090</v>
      </c>
      <c r="D68" s="184" t="s">
        <v>1009</v>
      </c>
      <c r="E68" s="185">
        <v>5</v>
      </c>
      <c r="F68" s="186"/>
      <c r="G68" s="187">
        <f t="shared" si="21"/>
        <v>0</v>
      </c>
      <c r="H68" s="186"/>
      <c r="I68" s="187">
        <f t="shared" si="22"/>
        <v>0</v>
      </c>
      <c r="J68" s="186"/>
      <c r="K68" s="187">
        <f t="shared" si="23"/>
        <v>0</v>
      </c>
      <c r="L68" s="187">
        <v>21</v>
      </c>
      <c r="M68" s="187">
        <f t="shared" si="24"/>
        <v>0</v>
      </c>
      <c r="N68" s="185">
        <v>0</v>
      </c>
      <c r="O68" s="185">
        <f t="shared" si="25"/>
        <v>0</v>
      </c>
      <c r="P68" s="185">
        <v>0</v>
      </c>
      <c r="Q68" s="185">
        <f t="shared" si="26"/>
        <v>0</v>
      </c>
      <c r="R68" s="187"/>
      <c r="S68" s="187" t="s">
        <v>272</v>
      </c>
      <c r="T68" s="188" t="s">
        <v>291</v>
      </c>
      <c r="U68" s="158">
        <v>0.26900000000000002</v>
      </c>
      <c r="V68" s="158">
        <f t="shared" si="27"/>
        <v>1.35</v>
      </c>
      <c r="W68" s="158"/>
      <c r="X68" s="158" t="s">
        <v>273</v>
      </c>
      <c r="Y68" s="158" t="s">
        <v>274</v>
      </c>
      <c r="Z68" s="147"/>
      <c r="AA68" s="147"/>
      <c r="AB68" s="147"/>
      <c r="AC68" s="147"/>
      <c r="AD68" s="147"/>
      <c r="AE68" s="147"/>
      <c r="AF68" s="147"/>
      <c r="AG68" s="147" t="s">
        <v>983</v>
      </c>
      <c r="AH68" s="147"/>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82">
        <v>50</v>
      </c>
      <c r="B69" s="183" t="s">
        <v>1091</v>
      </c>
      <c r="C69" s="194" t="s">
        <v>1689</v>
      </c>
      <c r="D69" s="184"/>
      <c r="E69" s="185">
        <v>0</v>
      </c>
      <c r="F69" s="186"/>
      <c r="G69" s="187">
        <f t="shared" si="21"/>
        <v>0</v>
      </c>
      <c r="H69" s="186"/>
      <c r="I69" s="187">
        <f t="shared" si="22"/>
        <v>0</v>
      </c>
      <c r="J69" s="186"/>
      <c r="K69" s="187">
        <f t="shared" si="23"/>
        <v>0</v>
      </c>
      <c r="L69" s="187">
        <v>21</v>
      </c>
      <c r="M69" s="187">
        <f t="shared" si="24"/>
        <v>0</v>
      </c>
      <c r="N69" s="185">
        <v>0</v>
      </c>
      <c r="O69" s="185">
        <f t="shared" si="25"/>
        <v>0</v>
      </c>
      <c r="P69" s="185">
        <v>0</v>
      </c>
      <c r="Q69" s="185">
        <f t="shared" si="26"/>
        <v>0</v>
      </c>
      <c r="R69" s="187"/>
      <c r="S69" s="187" t="s">
        <v>290</v>
      </c>
      <c r="T69" s="188" t="s">
        <v>291</v>
      </c>
      <c r="U69" s="158">
        <v>0</v>
      </c>
      <c r="V69" s="158">
        <f t="shared" si="27"/>
        <v>0</v>
      </c>
      <c r="W69" s="158"/>
      <c r="X69" s="158" t="s">
        <v>273</v>
      </c>
      <c r="Y69" s="158" t="s">
        <v>274</v>
      </c>
      <c r="Z69" s="147"/>
      <c r="AA69" s="147"/>
      <c r="AB69" s="147"/>
      <c r="AC69" s="147"/>
      <c r="AD69" s="147"/>
      <c r="AE69" s="147"/>
      <c r="AF69" s="147"/>
      <c r="AG69" s="147" t="s">
        <v>983</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82">
        <v>51</v>
      </c>
      <c r="B70" s="183" t="s">
        <v>1093</v>
      </c>
      <c r="C70" s="194" t="s">
        <v>1690</v>
      </c>
      <c r="D70" s="184" t="s">
        <v>1009</v>
      </c>
      <c r="E70" s="185">
        <v>2</v>
      </c>
      <c r="F70" s="186"/>
      <c r="G70" s="187">
        <f t="shared" si="21"/>
        <v>0</v>
      </c>
      <c r="H70" s="186"/>
      <c r="I70" s="187">
        <f t="shared" si="22"/>
        <v>0</v>
      </c>
      <c r="J70" s="186"/>
      <c r="K70" s="187">
        <f t="shared" si="23"/>
        <v>0</v>
      </c>
      <c r="L70" s="187">
        <v>21</v>
      </c>
      <c r="M70" s="187">
        <f t="shared" si="24"/>
        <v>0</v>
      </c>
      <c r="N70" s="185">
        <v>0</v>
      </c>
      <c r="O70" s="185">
        <f t="shared" si="25"/>
        <v>0</v>
      </c>
      <c r="P70" s="185">
        <v>0</v>
      </c>
      <c r="Q70" s="185">
        <f t="shared" si="26"/>
        <v>0</v>
      </c>
      <c r="R70" s="187"/>
      <c r="S70" s="187" t="s">
        <v>272</v>
      </c>
      <c r="T70" s="188" t="s">
        <v>291</v>
      </c>
      <c r="U70" s="158">
        <v>6.9</v>
      </c>
      <c r="V70" s="158">
        <f t="shared" si="27"/>
        <v>13.8</v>
      </c>
      <c r="W70" s="158"/>
      <c r="X70" s="158" t="s">
        <v>273</v>
      </c>
      <c r="Y70" s="158" t="s">
        <v>274</v>
      </c>
      <c r="Z70" s="147"/>
      <c r="AA70" s="147"/>
      <c r="AB70" s="147"/>
      <c r="AC70" s="147"/>
      <c r="AD70" s="147"/>
      <c r="AE70" s="147"/>
      <c r="AF70" s="147"/>
      <c r="AG70" s="147" t="s">
        <v>983</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1" x14ac:dyDescent="0.2">
      <c r="A71" s="182">
        <v>52</v>
      </c>
      <c r="B71" s="183" t="s">
        <v>1093</v>
      </c>
      <c r="C71" s="194" t="s">
        <v>1690</v>
      </c>
      <c r="D71" s="184" t="s">
        <v>1009</v>
      </c>
      <c r="E71" s="185">
        <v>2</v>
      </c>
      <c r="F71" s="186"/>
      <c r="G71" s="187">
        <f t="shared" si="21"/>
        <v>0</v>
      </c>
      <c r="H71" s="186"/>
      <c r="I71" s="187">
        <f t="shared" si="22"/>
        <v>0</v>
      </c>
      <c r="J71" s="186"/>
      <c r="K71" s="187">
        <f t="shared" si="23"/>
        <v>0</v>
      </c>
      <c r="L71" s="187">
        <v>21</v>
      </c>
      <c r="M71" s="187">
        <f t="shared" si="24"/>
        <v>0</v>
      </c>
      <c r="N71" s="185">
        <v>0</v>
      </c>
      <c r="O71" s="185">
        <f t="shared" si="25"/>
        <v>0</v>
      </c>
      <c r="P71" s="185">
        <v>0</v>
      </c>
      <c r="Q71" s="185">
        <f t="shared" si="26"/>
        <v>0</v>
      </c>
      <c r="R71" s="187"/>
      <c r="S71" s="187" t="s">
        <v>272</v>
      </c>
      <c r="T71" s="188" t="s">
        <v>291</v>
      </c>
      <c r="U71" s="158">
        <v>6.9</v>
      </c>
      <c r="V71" s="158">
        <f t="shared" si="27"/>
        <v>13.8</v>
      </c>
      <c r="W71" s="158"/>
      <c r="X71" s="158" t="s">
        <v>273</v>
      </c>
      <c r="Y71" s="158" t="s">
        <v>274</v>
      </c>
      <c r="Z71" s="147"/>
      <c r="AA71" s="147"/>
      <c r="AB71" s="147"/>
      <c r="AC71" s="147"/>
      <c r="AD71" s="147"/>
      <c r="AE71" s="147"/>
      <c r="AF71" s="147"/>
      <c r="AG71" s="147" t="s">
        <v>983</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1" x14ac:dyDescent="0.2">
      <c r="A72" s="182">
        <v>53</v>
      </c>
      <c r="B72" s="183" t="s">
        <v>1095</v>
      </c>
      <c r="C72" s="194" t="s">
        <v>1691</v>
      </c>
      <c r="D72" s="184" t="s">
        <v>1009</v>
      </c>
      <c r="E72" s="185">
        <v>2</v>
      </c>
      <c r="F72" s="186"/>
      <c r="G72" s="187">
        <f t="shared" si="21"/>
        <v>0</v>
      </c>
      <c r="H72" s="186"/>
      <c r="I72" s="187">
        <f t="shared" si="22"/>
        <v>0</v>
      </c>
      <c r="J72" s="186"/>
      <c r="K72" s="187">
        <f t="shared" si="23"/>
        <v>0</v>
      </c>
      <c r="L72" s="187">
        <v>21</v>
      </c>
      <c r="M72" s="187">
        <f t="shared" si="24"/>
        <v>0</v>
      </c>
      <c r="N72" s="185">
        <v>0</v>
      </c>
      <c r="O72" s="185">
        <f t="shared" si="25"/>
        <v>0</v>
      </c>
      <c r="P72" s="185">
        <v>0</v>
      </c>
      <c r="Q72" s="185">
        <f t="shared" si="26"/>
        <v>0</v>
      </c>
      <c r="R72" s="187"/>
      <c r="S72" s="187" t="s">
        <v>272</v>
      </c>
      <c r="T72" s="188" t="s">
        <v>291</v>
      </c>
      <c r="U72" s="158">
        <v>0.26600000000000001</v>
      </c>
      <c r="V72" s="158">
        <f t="shared" si="27"/>
        <v>0.53</v>
      </c>
      <c r="W72" s="158"/>
      <c r="X72" s="158" t="s">
        <v>273</v>
      </c>
      <c r="Y72" s="158" t="s">
        <v>274</v>
      </c>
      <c r="Z72" s="147"/>
      <c r="AA72" s="147"/>
      <c r="AB72" s="147"/>
      <c r="AC72" s="147"/>
      <c r="AD72" s="147"/>
      <c r="AE72" s="147"/>
      <c r="AF72" s="147"/>
      <c r="AG72" s="147" t="s">
        <v>983</v>
      </c>
      <c r="AH72" s="147"/>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1" x14ac:dyDescent="0.2">
      <c r="A73" s="182">
        <v>54</v>
      </c>
      <c r="B73" s="183" t="s">
        <v>1591</v>
      </c>
      <c r="C73" s="194" t="s">
        <v>1692</v>
      </c>
      <c r="D73" s="184" t="s">
        <v>1009</v>
      </c>
      <c r="E73" s="185">
        <v>2</v>
      </c>
      <c r="F73" s="186"/>
      <c r="G73" s="187">
        <f t="shared" si="21"/>
        <v>0</v>
      </c>
      <c r="H73" s="186"/>
      <c r="I73" s="187">
        <f t="shared" si="22"/>
        <v>0</v>
      </c>
      <c r="J73" s="186"/>
      <c r="K73" s="187">
        <f t="shared" si="23"/>
        <v>0</v>
      </c>
      <c r="L73" s="187">
        <v>21</v>
      </c>
      <c r="M73" s="187">
        <f t="shared" si="24"/>
        <v>0</v>
      </c>
      <c r="N73" s="185">
        <v>0</v>
      </c>
      <c r="O73" s="185">
        <f t="shared" si="25"/>
        <v>0</v>
      </c>
      <c r="P73" s="185">
        <v>0</v>
      </c>
      <c r="Q73" s="185">
        <f t="shared" si="26"/>
        <v>0</v>
      </c>
      <c r="R73" s="187"/>
      <c r="S73" s="187" t="s">
        <v>290</v>
      </c>
      <c r="T73" s="188" t="s">
        <v>291</v>
      </c>
      <c r="U73" s="158">
        <v>0</v>
      </c>
      <c r="V73" s="158">
        <f t="shared" si="27"/>
        <v>0</v>
      </c>
      <c r="W73" s="158"/>
      <c r="X73" s="158" t="s">
        <v>273</v>
      </c>
      <c r="Y73" s="158" t="s">
        <v>274</v>
      </c>
      <c r="Z73" s="147"/>
      <c r="AA73" s="147"/>
      <c r="AB73" s="147"/>
      <c r="AC73" s="147"/>
      <c r="AD73" s="147"/>
      <c r="AE73" s="147"/>
      <c r="AF73" s="147"/>
      <c r="AG73" s="147" t="s">
        <v>983</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1" x14ac:dyDescent="0.2">
      <c r="A74" s="182">
        <v>55</v>
      </c>
      <c r="B74" s="183" t="s">
        <v>1593</v>
      </c>
      <c r="C74" s="194" t="s">
        <v>1693</v>
      </c>
      <c r="D74" s="184" t="s">
        <v>1009</v>
      </c>
      <c r="E74" s="185">
        <v>2</v>
      </c>
      <c r="F74" s="186"/>
      <c r="G74" s="187">
        <f t="shared" si="21"/>
        <v>0</v>
      </c>
      <c r="H74" s="186"/>
      <c r="I74" s="187">
        <f t="shared" si="22"/>
        <v>0</v>
      </c>
      <c r="J74" s="186"/>
      <c r="K74" s="187">
        <f t="shared" si="23"/>
        <v>0</v>
      </c>
      <c r="L74" s="187">
        <v>21</v>
      </c>
      <c r="M74" s="187">
        <f t="shared" si="24"/>
        <v>0</v>
      </c>
      <c r="N74" s="185">
        <v>0</v>
      </c>
      <c r="O74" s="185">
        <f t="shared" si="25"/>
        <v>0</v>
      </c>
      <c r="P74" s="185">
        <v>0</v>
      </c>
      <c r="Q74" s="185">
        <f t="shared" si="26"/>
        <v>0</v>
      </c>
      <c r="R74" s="187"/>
      <c r="S74" s="187" t="s">
        <v>290</v>
      </c>
      <c r="T74" s="188" t="s">
        <v>291</v>
      </c>
      <c r="U74" s="158">
        <v>0</v>
      </c>
      <c r="V74" s="158">
        <f t="shared" si="27"/>
        <v>0</v>
      </c>
      <c r="W74" s="158"/>
      <c r="X74" s="158" t="s">
        <v>273</v>
      </c>
      <c r="Y74" s="158" t="s">
        <v>274</v>
      </c>
      <c r="Z74" s="147"/>
      <c r="AA74" s="147"/>
      <c r="AB74" s="147"/>
      <c r="AC74" s="147"/>
      <c r="AD74" s="147"/>
      <c r="AE74" s="147"/>
      <c r="AF74" s="147"/>
      <c r="AG74" s="147" t="s">
        <v>983</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1" x14ac:dyDescent="0.2">
      <c r="A75" s="182">
        <v>56</v>
      </c>
      <c r="B75" s="183" t="s">
        <v>341</v>
      </c>
      <c r="C75" s="194" t="s">
        <v>1694</v>
      </c>
      <c r="D75" s="184" t="s">
        <v>1009</v>
      </c>
      <c r="E75" s="185">
        <v>2</v>
      </c>
      <c r="F75" s="186"/>
      <c r="G75" s="187">
        <f t="shared" si="21"/>
        <v>0</v>
      </c>
      <c r="H75" s="186"/>
      <c r="I75" s="187">
        <f t="shared" si="22"/>
        <v>0</v>
      </c>
      <c r="J75" s="186"/>
      <c r="K75" s="187">
        <f t="shared" si="23"/>
        <v>0</v>
      </c>
      <c r="L75" s="187">
        <v>21</v>
      </c>
      <c r="M75" s="187">
        <f t="shared" si="24"/>
        <v>0</v>
      </c>
      <c r="N75" s="185">
        <v>0</v>
      </c>
      <c r="O75" s="185">
        <f t="shared" si="25"/>
        <v>0</v>
      </c>
      <c r="P75" s="185">
        <v>0</v>
      </c>
      <c r="Q75" s="185">
        <f t="shared" si="26"/>
        <v>0</v>
      </c>
      <c r="R75" s="187"/>
      <c r="S75" s="187" t="s">
        <v>272</v>
      </c>
      <c r="T75" s="188" t="s">
        <v>291</v>
      </c>
      <c r="U75" s="158">
        <v>0.61199999999999999</v>
      </c>
      <c r="V75" s="158">
        <f t="shared" si="27"/>
        <v>1.22</v>
      </c>
      <c r="W75" s="158"/>
      <c r="X75" s="158" t="s">
        <v>273</v>
      </c>
      <c r="Y75" s="158" t="s">
        <v>274</v>
      </c>
      <c r="Z75" s="147"/>
      <c r="AA75" s="147"/>
      <c r="AB75" s="147"/>
      <c r="AC75" s="147"/>
      <c r="AD75" s="147"/>
      <c r="AE75" s="147"/>
      <c r="AF75" s="147"/>
      <c r="AG75" s="147" t="s">
        <v>983</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82">
        <v>57</v>
      </c>
      <c r="B76" s="183" t="s">
        <v>1695</v>
      </c>
      <c r="C76" s="194" t="s">
        <v>1696</v>
      </c>
      <c r="D76" s="184" t="s">
        <v>1009</v>
      </c>
      <c r="E76" s="185">
        <v>1</v>
      </c>
      <c r="F76" s="186"/>
      <c r="G76" s="187">
        <f t="shared" si="21"/>
        <v>0</v>
      </c>
      <c r="H76" s="186"/>
      <c r="I76" s="187">
        <f t="shared" si="22"/>
        <v>0</v>
      </c>
      <c r="J76" s="186"/>
      <c r="K76" s="187">
        <f t="shared" si="23"/>
        <v>0</v>
      </c>
      <c r="L76" s="187">
        <v>21</v>
      </c>
      <c r="M76" s="187">
        <f t="shared" si="24"/>
        <v>0</v>
      </c>
      <c r="N76" s="185">
        <v>0</v>
      </c>
      <c r="O76" s="185">
        <f t="shared" si="25"/>
        <v>0</v>
      </c>
      <c r="P76" s="185">
        <v>0</v>
      </c>
      <c r="Q76" s="185">
        <f t="shared" si="26"/>
        <v>0</v>
      </c>
      <c r="R76" s="187"/>
      <c r="S76" s="187" t="s">
        <v>272</v>
      </c>
      <c r="T76" s="188" t="s">
        <v>291</v>
      </c>
      <c r="U76" s="158">
        <v>0.55600000000000005</v>
      </c>
      <c r="V76" s="158">
        <f t="shared" si="27"/>
        <v>0.56000000000000005</v>
      </c>
      <c r="W76" s="158"/>
      <c r="X76" s="158" t="s">
        <v>273</v>
      </c>
      <c r="Y76" s="158" t="s">
        <v>274</v>
      </c>
      <c r="Z76" s="147"/>
      <c r="AA76" s="147"/>
      <c r="AB76" s="147"/>
      <c r="AC76" s="147"/>
      <c r="AD76" s="147"/>
      <c r="AE76" s="147"/>
      <c r="AF76" s="147"/>
      <c r="AG76" s="147" t="s">
        <v>983</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82">
        <v>58</v>
      </c>
      <c r="B77" s="183" t="s">
        <v>1097</v>
      </c>
      <c r="C77" s="194" t="s">
        <v>1098</v>
      </c>
      <c r="D77" s="184" t="s">
        <v>1009</v>
      </c>
      <c r="E77" s="185">
        <v>1</v>
      </c>
      <c r="F77" s="186"/>
      <c r="G77" s="187">
        <f t="shared" si="21"/>
        <v>0</v>
      </c>
      <c r="H77" s="186"/>
      <c r="I77" s="187">
        <f t="shared" si="22"/>
        <v>0</v>
      </c>
      <c r="J77" s="186"/>
      <c r="K77" s="187">
        <f t="shared" si="23"/>
        <v>0</v>
      </c>
      <c r="L77" s="187">
        <v>21</v>
      </c>
      <c r="M77" s="187">
        <f t="shared" si="24"/>
        <v>0</v>
      </c>
      <c r="N77" s="185">
        <v>0</v>
      </c>
      <c r="O77" s="185">
        <f t="shared" si="25"/>
        <v>0</v>
      </c>
      <c r="P77" s="185">
        <v>0</v>
      </c>
      <c r="Q77" s="185">
        <f t="shared" si="26"/>
        <v>0</v>
      </c>
      <c r="R77" s="187"/>
      <c r="S77" s="187" t="s">
        <v>272</v>
      </c>
      <c r="T77" s="188" t="s">
        <v>291</v>
      </c>
      <c r="U77" s="158">
        <v>0.37</v>
      </c>
      <c r="V77" s="158">
        <f t="shared" si="27"/>
        <v>0.37</v>
      </c>
      <c r="W77" s="158"/>
      <c r="X77" s="158" t="s">
        <v>273</v>
      </c>
      <c r="Y77" s="158" t="s">
        <v>274</v>
      </c>
      <c r="Z77" s="147"/>
      <c r="AA77" s="147"/>
      <c r="AB77" s="147"/>
      <c r="AC77" s="147"/>
      <c r="AD77" s="147"/>
      <c r="AE77" s="147"/>
      <c r="AF77" s="147"/>
      <c r="AG77" s="147" t="s">
        <v>983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1" x14ac:dyDescent="0.2">
      <c r="A78" s="182">
        <v>59</v>
      </c>
      <c r="B78" s="183" t="s">
        <v>1030</v>
      </c>
      <c r="C78" s="194" t="s">
        <v>1031</v>
      </c>
      <c r="D78" s="184" t="s">
        <v>1032</v>
      </c>
      <c r="E78" s="185">
        <v>5</v>
      </c>
      <c r="F78" s="186"/>
      <c r="G78" s="187">
        <f t="shared" si="21"/>
        <v>0</v>
      </c>
      <c r="H78" s="186"/>
      <c r="I78" s="187">
        <f t="shared" si="22"/>
        <v>0</v>
      </c>
      <c r="J78" s="186"/>
      <c r="K78" s="187">
        <f t="shared" si="23"/>
        <v>0</v>
      </c>
      <c r="L78" s="187">
        <v>21</v>
      </c>
      <c r="M78" s="187">
        <f t="shared" si="24"/>
        <v>0</v>
      </c>
      <c r="N78" s="185">
        <v>0</v>
      </c>
      <c r="O78" s="185">
        <f t="shared" si="25"/>
        <v>0</v>
      </c>
      <c r="P78" s="185">
        <v>0</v>
      </c>
      <c r="Q78" s="185">
        <f t="shared" si="26"/>
        <v>0</v>
      </c>
      <c r="R78" s="187"/>
      <c r="S78" s="187" t="s">
        <v>272</v>
      </c>
      <c r="T78" s="188" t="s">
        <v>291</v>
      </c>
      <c r="U78" s="158">
        <v>1</v>
      </c>
      <c r="V78" s="158">
        <f t="shared" si="27"/>
        <v>5</v>
      </c>
      <c r="W78" s="158"/>
      <c r="X78" s="158" t="s">
        <v>273</v>
      </c>
      <c r="Y78" s="158" t="s">
        <v>274</v>
      </c>
      <c r="Z78" s="147"/>
      <c r="AA78" s="147"/>
      <c r="AB78" s="147"/>
      <c r="AC78" s="147"/>
      <c r="AD78" s="147"/>
      <c r="AE78" s="147"/>
      <c r="AF78" s="147"/>
      <c r="AG78" s="147" t="s">
        <v>983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5">
        <v>60</v>
      </c>
      <c r="B79" s="176" t="s">
        <v>1606</v>
      </c>
      <c r="C79" s="192" t="s">
        <v>1099</v>
      </c>
      <c r="D79" s="177" t="s">
        <v>1100</v>
      </c>
      <c r="E79" s="178">
        <v>1</v>
      </c>
      <c r="F79" s="179"/>
      <c r="G79" s="180">
        <f t="shared" si="21"/>
        <v>0</v>
      </c>
      <c r="H79" s="179"/>
      <c r="I79" s="180">
        <f t="shared" si="22"/>
        <v>0</v>
      </c>
      <c r="J79" s="179"/>
      <c r="K79" s="180">
        <f t="shared" si="23"/>
        <v>0</v>
      </c>
      <c r="L79" s="180">
        <v>21</v>
      </c>
      <c r="M79" s="180">
        <f t="shared" si="24"/>
        <v>0</v>
      </c>
      <c r="N79" s="178">
        <v>0</v>
      </c>
      <c r="O79" s="178">
        <f t="shared" si="25"/>
        <v>0</v>
      </c>
      <c r="P79" s="178">
        <v>0</v>
      </c>
      <c r="Q79" s="178">
        <f t="shared" si="26"/>
        <v>0</v>
      </c>
      <c r="R79" s="180"/>
      <c r="S79" s="180" t="s">
        <v>290</v>
      </c>
      <c r="T79" s="181" t="s">
        <v>291</v>
      </c>
      <c r="U79" s="158">
        <v>0</v>
      </c>
      <c r="V79" s="158">
        <f t="shared" si="27"/>
        <v>0</v>
      </c>
      <c r="W79" s="158"/>
      <c r="X79" s="158" t="s">
        <v>284</v>
      </c>
      <c r="Y79" s="158" t="s">
        <v>274</v>
      </c>
      <c r="Z79" s="147"/>
      <c r="AA79" s="147"/>
      <c r="AB79" s="147"/>
      <c r="AC79" s="147"/>
      <c r="AD79" s="147"/>
      <c r="AE79" s="147"/>
      <c r="AF79" s="147"/>
      <c r="AG79" s="147" t="s">
        <v>1128</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2" x14ac:dyDescent="0.2">
      <c r="A80" s="154"/>
      <c r="B80" s="155"/>
      <c r="C80" s="268" t="s">
        <v>1697</v>
      </c>
      <c r="D80" s="269"/>
      <c r="E80" s="269"/>
      <c r="F80" s="269"/>
      <c r="G80" s="269"/>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453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1" x14ac:dyDescent="0.2">
      <c r="A81" s="182">
        <v>61</v>
      </c>
      <c r="B81" s="183" t="s">
        <v>538</v>
      </c>
      <c r="C81" s="194" t="s">
        <v>1247</v>
      </c>
      <c r="D81" s="184" t="s">
        <v>270</v>
      </c>
      <c r="E81" s="185">
        <v>1.3</v>
      </c>
      <c r="F81" s="186"/>
      <c r="G81" s="187">
        <f>ROUND(E81*F81,2)</f>
        <v>0</v>
      </c>
      <c r="H81" s="186"/>
      <c r="I81" s="187">
        <f>ROUND(E81*H81,2)</f>
        <v>0</v>
      </c>
      <c r="J81" s="186"/>
      <c r="K81" s="187">
        <f>ROUND(E81*J81,2)</f>
        <v>0</v>
      </c>
      <c r="L81" s="187">
        <v>21</v>
      </c>
      <c r="M81" s="187">
        <f>G81*(1+L81/100)</f>
        <v>0</v>
      </c>
      <c r="N81" s="185">
        <v>0</v>
      </c>
      <c r="O81" s="185">
        <f>ROUND(E81*N81,2)</f>
        <v>0</v>
      </c>
      <c r="P81" s="185">
        <v>0</v>
      </c>
      <c r="Q81" s="185">
        <f>ROUND(E81*P81,2)</f>
        <v>0</v>
      </c>
      <c r="R81" s="187"/>
      <c r="S81" s="187" t="s">
        <v>272</v>
      </c>
      <c r="T81" s="188" t="s">
        <v>291</v>
      </c>
      <c r="U81" s="158">
        <v>1.0999999999999999E-2</v>
      </c>
      <c r="V81" s="158">
        <f>ROUND(E81*U81,2)</f>
        <v>0.01</v>
      </c>
      <c r="W81" s="158"/>
      <c r="X81" s="158" t="s">
        <v>273</v>
      </c>
      <c r="Y81" s="158" t="s">
        <v>274</v>
      </c>
      <c r="Z81" s="147"/>
      <c r="AA81" s="147"/>
      <c r="AB81" s="147"/>
      <c r="AC81" s="147"/>
      <c r="AD81" s="147"/>
      <c r="AE81" s="147"/>
      <c r="AF81" s="147"/>
      <c r="AG81" s="147" t="s">
        <v>983</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x14ac:dyDescent="0.2">
      <c r="A82" s="165" t="s">
        <v>266</v>
      </c>
      <c r="B82" s="166" t="s">
        <v>136</v>
      </c>
      <c r="C82" s="191" t="s">
        <v>137</v>
      </c>
      <c r="D82" s="167"/>
      <c r="E82" s="168"/>
      <c r="F82" s="169"/>
      <c r="G82" s="169">
        <f>SUMIF(AG83:AG83,"&lt;&gt;NOR",G83:G83)</f>
        <v>0</v>
      </c>
      <c r="H82" s="169"/>
      <c r="I82" s="169">
        <f>SUM(I83:I83)</f>
        <v>0</v>
      </c>
      <c r="J82" s="169"/>
      <c r="K82" s="169">
        <f>SUM(K83:K83)</f>
        <v>0</v>
      </c>
      <c r="L82" s="169"/>
      <c r="M82" s="169">
        <f>SUM(M83:M83)</f>
        <v>0</v>
      </c>
      <c r="N82" s="168"/>
      <c r="O82" s="168">
        <f>SUM(O83:O83)</f>
        <v>0</v>
      </c>
      <c r="P82" s="168"/>
      <c r="Q82" s="168">
        <f>SUM(Q83:Q83)</f>
        <v>0</v>
      </c>
      <c r="R82" s="169"/>
      <c r="S82" s="169"/>
      <c r="T82" s="170"/>
      <c r="U82" s="164"/>
      <c r="V82" s="164">
        <f>SUM(V83:V83)</f>
        <v>0</v>
      </c>
      <c r="W82" s="164"/>
      <c r="X82" s="164"/>
      <c r="Y82" s="164"/>
      <c r="AG82" t="s">
        <v>267</v>
      </c>
    </row>
    <row r="83" spans="1:60" outlineLevel="1" x14ac:dyDescent="0.2">
      <c r="A83" s="182">
        <v>62</v>
      </c>
      <c r="B83" s="183" t="s">
        <v>1234</v>
      </c>
      <c r="C83" s="194" t="s">
        <v>1235</v>
      </c>
      <c r="D83" s="184" t="s">
        <v>0</v>
      </c>
      <c r="E83" s="185">
        <v>2</v>
      </c>
      <c r="F83" s="186"/>
      <c r="G83" s="187">
        <f>ROUND(E83*F83,2)</f>
        <v>0</v>
      </c>
      <c r="H83" s="186"/>
      <c r="I83" s="187">
        <f>ROUND(E83*H83,2)</f>
        <v>0</v>
      </c>
      <c r="J83" s="186"/>
      <c r="K83" s="187">
        <f>ROUND(E83*J83,2)</f>
        <v>0</v>
      </c>
      <c r="L83" s="187">
        <v>21</v>
      </c>
      <c r="M83" s="187">
        <f>G83*(1+L83/100)</f>
        <v>0</v>
      </c>
      <c r="N83" s="185">
        <v>0</v>
      </c>
      <c r="O83" s="185">
        <f>ROUND(E83*N83,2)</f>
        <v>0</v>
      </c>
      <c r="P83" s="185">
        <v>0</v>
      </c>
      <c r="Q83" s="185">
        <f>ROUND(E83*P83,2)</f>
        <v>0</v>
      </c>
      <c r="R83" s="187"/>
      <c r="S83" s="187" t="s">
        <v>290</v>
      </c>
      <c r="T83" s="188" t="s">
        <v>291</v>
      </c>
      <c r="U83" s="158">
        <v>0</v>
      </c>
      <c r="V83" s="158">
        <f>ROUND(E83*U83,2)</f>
        <v>0</v>
      </c>
      <c r="W83" s="158"/>
      <c r="X83" s="158" t="s">
        <v>273</v>
      </c>
      <c r="Y83" s="158" t="s">
        <v>274</v>
      </c>
      <c r="Z83" s="147"/>
      <c r="AA83" s="147"/>
      <c r="AB83" s="147"/>
      <c r="AC83" s="147"/>
      <c r="AD83" s="147"/>
      <c r="AE83" s="147"/>
      <c r="AF83" s="147"/>
      <c r="AG83" s="147" t="s">
        <v>983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x14ac:dyDescent="0.2">
      <c r="A84" s="165" t="s">
        <v>266</v>
      </c>
      <c r="B84" s="166" t="s">
        <v>138</v>
      </c>
      <c r="C84" s="191" t="s">
        <v>139</v>
      </c>
      <c r="D84" s="167"/>
      <c r="E84" s="168"/>
      <c r="F84" s="169"/>
      <c r="G84" s="169">
        <f>SUMIF(AG85:AG86,"&lt;&gt;NOR",G85:G86)</f>
        <v>0</v>
      </c>
      <c r="H84" s="169"/>
      <c r="I84" s="169">
        <f>SUM(I85:I86)</f>
        <v>0</v>
      </c>
      <c r="J84" s="169"/>
      <c r="K84" s="169">
        <f>SUM(K85:K86)</f>
        <v>0</v>
      </c>
      <c r="L84" s="169"/>
      <c r="M84" s="169">
        <f>SUM(M85:M86)</f>
        <v>0</v>
      </c>
      <c r="N84" s="168"/>
      <c r="O84" s="168">
        <f>SUM(O85:O86)</f>
        <v>0</v>
      </c>
      <c r="P84" s="168"/>
      <c r="Q84" s="168">
        <f>SUM(Q85:Q86)</f>
        <v>0</v>
      </c>
      <c r="R84" s="169"/>
      <c r="S84" s="169"/>
      <c r="T84" s="170"/>
      <c r="U84" s="164"/>
      <c r="V84" s="164">
        <f>SUM(V85:V86)</f>
        <v>0</v>
      </c>
      <c r="W84" s="164"/>
      <c r="X84" s="164"/>
      <c r="Y84" s="164"/>
      <c r="AG84" t="s">
        <v>267</v>
      </c>
    </row>
    <row r="85" spans="1:60" ht="22.5" outlineLevel="1" x14ac:dyDescent="0.2">
      <c r="A85" s="182">
        <v>63</v>
      </c>
      <c r="B85" s="183" t="s">
        <v>1236</v>
      </c>
      <c r="C85" s="194" t="s">
        <v>1237</v>
      </c>
      <c r="D85" s="184" t="s">
        <v>289</v>
      </c>
      <c r="E85" s="185">
        <v>1</v>
      </c>
      <c r="F85" s="186"/>
      <c r="G85" s="187">
        <f>ROUND(E85*F85,2)</f>
        <v>0</v>
      </c>
      <c r="H85" s="186"/>
      <c r="I85" s="187">
        <f>ROUND(E85*H85,2)</f>
        <v>0</v>
      </c>
      <c r="J85" s="186"/>
      <c r="K85" s="187">
        <f>ROUND(E85*J85,2)</f>
        <v>0</v>
      </c>
      <c r="L85" s="187">
        <v>21</v>
      </c>
      <c r="M85" s="187">
        <f>G85*(1+L85/100)</f>
        <v>0</v>
      </c>
      <c r="N85" s="185">
        <v>0</v>
      </c>
      <c r="O85" s="185">
        <f>ROUND(E85*N85,2)</f>
        <v>0</v>
      </c>
      <c r="P85" s="185">
        <v>0</v>
      </c>
      <c r="Q85" s="185">
        <f>ROUND(E85*P85,2)</f>
        <v>0</v>
      </c>
      <c r="R85" s="187"/>
      <c r="S85" s="187" t="s">
        <v>290</v>
      </c>
      <c r="T85" s="188" t="s">
        <v>291</v>
      </c>
      <c r="U85" s="158">
        <v>0</v>
      </c>
      <c r="V85" s="158">
        <f>ROUND(E85*U85,2)</f>
        <v>0</v>
      </c>
      <c r="W85" s="158"/>
      <c r="X85" s="158" t="s">
        <v>273</v>
      </c>
      <c r="Y85" s="158" t="s">
        <v>274</v>
      </c>
      <c r="Z85" s="147"/>
      <c r="AA85" s="147"/>
      <c r="AB85" s="147"/>
      <c r="AC85" s="147"/>
      <c r="AD85" s="147"/>
      <c r="AE85" s="147"/>
      <c r="AF85" s="147"/>
      <c r="AG85" s="147" t="s">
        <v>983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ht="22.5" outlineLevel="1" x14ac:dyDescent="0.2">
      <c r="A86" s="175">
        <v>64</v>
      </c>
      <c r="B86" s="176" t="s">
        <v>1238</v>
      </c>
      <c r="C86" s="192" t="s">
        <v>1239</v>
      </c>
      <c r="D86" s="177" t="s">
        <v>0</v>
      </c>
      <c r="E86" s="178">
        <v>0.5</v>
      </c>
      <c r="F86" s="179"/>
      <c r="G86" s="180">
        <f>ROUND(E86*F86,2)</f>
        <v>0</v>
      </c>
      <c r="H86" s="179"/>
      <c r="I86" s="180">
        <f>ROUND(E86*H86,2)</f>
        <v>0</v>
      </c>
      <c r="J86" s="179"/>
      <c r="K86" s="180">
        <f>ROUND(E86*J86,2)</f>
        <v>0</v>
      </c>
      <c r="L86" s="180">
        <v>21</v>
      </c>
      <c r="M86" s="180">
        <f>G86*(1+L86/100)</f>
        <v>0</v>
      </c>
      <c r="N86" s="178">
        <v>0</v>
      </c>
      <c r="O86" s="178">
        <f>ROUND(E86*N86,2)</f>
        <v>0</v>
      </c>
      <c r="P86" s="178">
        <v>0</v>
      </c>
      <c r="Q86" s="178">
        <f>ROUND(E86*P86,2)</f>
        <v>0</v>
      </c>
      <c r="R86" s="180"/>
      <c r="S86" s="180" t="s">
        <v>290</v>
      </c>
      <c r="T86" s="181" t="s">
        <v>291</v>
      </c>
      <c r="U86" s="158">
        <v>0</v>
      </c>
      <c r="V86" s="158">
        <f>ROUND(E86*U86,2)</f>
        <v>0</v>
      </c>
      <c r="W86" s="158"/>
      <c r="X86" s="158" t="s">
        <v>273</v>
      </c>
      <c r="Y86" s="158" t="s">
        <v>274</v>
      </c>
      <c r="Z86" s="147"/>
      <c r="AA86" s="147"/>
      <c r="AB86" s="147"/>
      <c r="AC86" s="147"/>
      <c r="AD86" s="147"/>
      <c r="AE86" s="147"/>
      <c r="AF86" s="147"/>
      <c r="AG86" s="147" t="s">
        <v>983</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3"/>
      <c r="B87" s="4"/>
      <c r="C87" s="197"/>
      <c r="D87" s="6"/>
      <c r="E87" s="3"/>
      <c r="F87" s="3"/>
      <c r="G87" s="3"/>
      <c r="H87" s="3"/>
      <c r="I87" s="3"/>
      <c r="J87" s="3"/>
      <c r="K87" s="3"/>
      <c r="L87" s="3"/>
      <c r="M87" s="3"/>
      <c r="N87" s="3"/>
      <c r="O87" s="3"/>
      <c r="P87" s="3"/>
      <c r="Q87" s="3"/>
      <c r="R87" s="3"/>
      <c r="S87" s="3"/>
      <c r="T87" s="3"/>
      <c r="U87" s="3"/>
      <c r="V87" s="3"/>
      <c r="W87" s="3"/>
      <c r="X87" s="3"/>
      <c r="Y87" s="3"/>
      <c r="AE87">
        <v>15</v>
      </c>
      <c r="AF87">
        <v>21</v>
      </c>
      <c r="AG87" t="s">
        <v>252</v>
      </c>
    </row>
    <row r="88" spans="1:60" x14ac:dyDescent="0.2">
      <c r="A88" s="150"/>
      <c r="B88" s="151" t="s">
        <v>29</v>
      </c>
      <c r="C88" s="198"/>
      <c r="D88" s="152"/>
      <c r="E88" s="153"/>
      <c r="F88" s="153"/>
      <c r="G88" s="174">
        <f>G8+G17+G19+G82+G84</f>
        <v>0</v>
      </c>
      <c r="H88" s="3"/>
      <c r="I88" s="3"/>
      <c r="J88" s="3"/>
      <c r="K88" s="3"/>
      <c r="L88" s="3"/>
      <c r="M88" s="3"/>
      <c r="N88" s="3"/>
      <c r="O88" s="3"/>
      <c r="P88" s="3"/>
      <c r="Q88" s="3"/>
      <c r="R88" s="3"/>
      <c r="S88" s="3"/>
      <c r="T88" s="3"/>
      <c r="U88" s="3"/>
      <c r="V88" s="3"/>
      <c r="W88" s="3"/>
      <c r="X88" s="3"/>
      <c r="Y88" s="3"/>
      <c r="AE88">
        <f>SUMIF(L7:L86,AE87,G7:G86)</f>
        <v>0</v>
      </c>
      <c r="AF88">
        <f>SUMIF(L7:L86,AF87,G7:G86)</f>
        <v>0</v>
      </c>
      <c r="AG88" t="s">
        <v>454</v>
      </c>
    </row>
    <row r="89" spans="1:60" x14ac:dyDescent="0.2">
      <c r="C89" s="199"/>
      <c r="D89" s="10"/>
      <c r="AG89" t="s">
        <v>455</v>
      </c>
    </row>
    <row r="90" spans="1:60" x14ac:dyDescent="0.2">
      <c r="D90" s="10"/>
    </row>
    <row r="91" spans="1:60" x14ac:dyDescent="0.2">
      <c r="D91" s="10"/>
    </row>
    <row r="92" spans="1:60" x14ac:dyDescent="0.2">
      <c r="D92" s="10"/>
    </row>
    <row r="93" spans="1:60" x14ac:dyDescent="0.2">
      <c r="D93" s="10"/>
    </row>
    <row r="94" spans="1:60" x14ac:dyDescent="0.2">
      <c r="D94" s="10"/>
    </row>
    <row r="95" spans="1:60" x14ac:dyDescent="0.2">
      <c r="D95" s="10"/>
    </row>
    <row r="96" spans="1:60"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14">
    <mergeCell ref="C45:G45"/>
    <mergeCell ref="A1:G1"/>
    <mergeCell ref="C2:G2"/>
    <mergeCell ref="C3:G3"/>
    <mergeCell ref="C4:G4"/>
    <mergeCell ref="C44:G44"/>
    <mergeCell ref="C66:G66"/>
    <mergeCell ref="C80:G80"/>
    <mergeCell ref="C53:G53"/>
    <mergeCell ref="C54:G54"/>
    <mergeCell ref="C56:G56"/>
    <mergeCell ref="C58:G58"/>
    <mergeCell ref="C59:G59"/>
    <mergeCell ref="C62:G6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72</v>
      </c>
      <c r="C4" s="274" t="s">
        <v>73</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217</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Y8" s="164"/>
      <c r="AG8" t="s">
        <v>267</v>
      </c>
    </row>
    <row r="9" spans="1:60" outlineLevel="1" x14ac:dyDescent="0.2">
      <c r="A9" s="182">
        <v>1</v>
      </c>
      <c r="B9" s="183" t="s">
        <v>218</v>
      </c>
      <c r="C9" s="194" t="s">
        <v>1698</v>
      </c>
      <c r="D9" s="184" t="s">
        <v>1009</v>
      </c>
      <c r="E9" s="185">
        <v>1</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220</v>
      </c>
      <c r="C10" s="194" t="s">
        <v>1699</v>
      </c>
      <c r="D10" s="184" t="s">
        <v>1009</v>
      </c>
      <c r="E10" s="185">
        <v>1</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222</v>
      </c>
      <c r="C11" s="194" t="s">
        <v>1306</v>
      </c>
      <c r="D11" s="184" t="s">
        <v>1009</v>
      </c>
      <c r="E11" s="185">
        <v>1</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223</v>
      </c>
      <c r="C12" s="194" t="s">
        <v>1335</v>
      </c>
      <c r="D12" s="184" t="s">
        <v>1304</v>
      </c>
      <c r="E12" s="185">
        <v>1</v>
      </c>
      <c r="F12" s="186"/>
      <c r="G12" s="187">
        <f>ROUND(E12*F12,2)</f>
        <v>0</v>
      </c>
      <c r="H12" s="186"/>
      <c r="I12" s="187">
        <f>ROUND(E12*H12,2)</f>
        <v>0</v>
      </c>
      <c r="J12" s="186"/>
      <c r="K12" s="187">
        <f>ROUND(E12*J12,2)</f>
        <v>0</v>
      </c>
      <c r="L12" s="187">
        <v>21</v>
      </c>
      <c r="M12" s="187">
        <f>G12*(1+L12/100)</f>
        <v>0</v>
      </c>
      <c r="N12" s="185">
        <v>0</v>
      </c>
      <c r="O12" s="185">
        <f>ROUND(E12*N12,2)</f>
        <v>0</v>
      </c>
      <c r="P12" s="185">
        <v>0</v>
      </c>
      <c r="Q12" s="185">
        <f>ROUND(E12*P12,2)</f>
        <v>0</v>
      </c>
      <c r="R12" s="187"/>
      <c r="S12" s="187" t="s">
        <v>290</v>
      </c>
      <c r="T12" s="188"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266</v>
      </c>
      <c r="B13" s="166" t="s">
        <v>150</v>
      </c>
      <c r="C13" s="191" t="s">
        <v>148</v>
      </c>
      <c r="D13" s="167"/>
      <c r="E13" s="168"/>
      <c r="F13" s="169"/>
      <c r="G13" s="169">
        <f>SUMIF(AG14:AG19,"&lt;&gt;NOR",G14:G19)</f>
        <v>0</v>
      </c>
      <c r="H13" s="169"/>
      <c r="I13" s="169">
        <f>SUM(I14:I19)</f>
        <v>0</v>
      </c>
      <c r="J13" s="169"/>
      <c r="K13" s="169">
        <f>SUM(K14:K19)</f>
        <v>0</v>
      </c>
      <c r="L13" s="169"/>
      <c r="M13" s="169">
        <f>SUM(M14:M19)</f>
        <v>0</v>
      </c>
      <c r="N13" s="168"/>
      <c r="O13" s="168">
        <f>SUM(O14:O19)</f>
        <v>0</v>
      </c>
      <c r="P13" s="168"/>
      <c r="Q13" s="168">
        <f>SUM(Q14:Q19)</f>
        <v>0</v>
      </c>
      <c r="R13" s="169"/>
      <c r="S13" s="169"/>
      <c r="T13" s="170"/>
      <c r="U13" s="164"/>
      <c r="V13" s="164">
        <f>SUM(V14:V19)</f>
        <v>0</v>
      </c>
      <c r="W13" s="164"/>
      <c r="X13" s="164"/>
      <c r="Y13" s="164"/>
      <c r="AG13" t="s">
        <v>267</v>
      </c>
    </row>
    <row r="14" spans="1:60" outlineLevel="1" x14ac:dyDescent="0.2">
      <c r="A14" s="182">
        <v>5</v>
      </c>
      <c r="B14" s="183" t="s">
        <v>1328</v>
      </c>
      <c r="C14" s="194" t="s">
        <v>1700</v>
      </c>
      <c r="D14" s="184" t="s">
        <v>395</v>
      </c>
      <c r="E14" s="185">
        <v>50</v>
      </c>
      <c r="F14" s="186"/>
      <c r="G14" s="187">
        <f>ROUND(E14*F14,2)</f>
        <v>0</v>
      </c>
      <c r="H14" s="186"/>
      <c r="I14" s="187">
        <f>ROUND(E14*H14,2)</f>
        <v>0</v>
      </c>
      <c r="J14" s="186"/>
      <c r="K14" s="187">
        <f>ROUND(E14*J14,2)</f>
        <v>0</v>
      </c>
      <c r="L14" s="187">
        <v>21</v>
      </c>
      <c r="M14" s="187">
        <f>G14*(1+L14/100)</f>
        <v>0</v>
      </c>
      <c r="N14" s="185">
        <v>0</v>
      </c>
      <c r="O14" s="185">
        <f>ROUND(E14*N14,2)</f>
        <v>0</v>
      </c>
      <c r="P14" s="185">
        <v>0</v>
      </c>
      <c r="Q14" s="185">
        <f>ROUND(E14*P14,2)</f>
        <v>0</v>
      </c>
      <c r="R14" s="187"/>
      <c r="S14" s="187" t="s">
        <v>290</v>
      </c>
      <c r="T14" s="188" t="s">
        <v>291</v>
      </c>
      <c r="U14" s="158">
        <v>0</v>
      </c>
      <c r="V14" s="158">
        <f>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6</v>
      </c>
      <c r="B15" s="183" t="s">
        <v>1330</v>
      </c>
      <c r="C15" s="194" t="s">
        <v>1701</v>
      </c>
      <c r="D15" s="184" t="s">
        <v>395</v>
      </c>
      <c r="E15" s="185">
        <v>50</v>
      </c>
      <c r="F15" s="186"/>
      <c r="G15" s="187">
        <f>ROUND(E15*F15,2)</f>
        <v>0</v>
      </c>
      <c r="H15" s="186"/>
      <c r="I15" s="187">
        <f>ROUND(E15*H15,2)</f>
        <v>0</v>
      </c>
      <c r="J15" s="186"/>
      <c r="K15" s="187">
        <f>ROUND(E15*J15,2)</f>
        <v>0</v>
      </c>
      <c r="L15" s="187">
        <v>21</v>
      </c>
      <c r="M15" s="187">
        <f>G15*(1+L15/100)</f>
        <v>0</v>
      </c>
      <c r="N15" s="185">
        <v>0</v>
      </c>
      <c r="O15" s="185">
        <f>ROUND(E15*N15,2)</f>
        <v>0</v>
      </c>
      <c r="P15" s="185">
        <v>0</v>
      </c>
      <c r="Q15" s="185">
        <f>ROUND(E15*P15,2)</f>
        <v>0</v>
      </c>
      <c r="R15" s="187"/>
      <c r="S15" s="187" t="s">
        <v>290</v>
      </c>
      <c r="T15" s="188" t="s">
        <v>291</v>
      </c>
      <c r="U15" s="158">
        <v>0</v>
      </c>
      <c r="V15" s="158">
        <f>ROUND(E15*U15,2)</f>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7</v>
      </c>
      <c r="B16" s="183" t="s">
        <v>1332</v>
      </c>
      <c r="C16" s="194" t="s">
        <v>1383</v>
      </c>
      <c r="D16" s="184" t="s">
        <v>1009</v>
      </c>
      <c r="E16" s="185">
        <v>2</v>
      </c>
      <c r="F16" s="186"/>
      <c r="G16" s="187">
        <f>ROUND(E16*F16,2)</f>
        <v>0</v>
      </c>
      <c r="H16" s="186"/>
      <c r="I16" s="187">
        <f>ROUND(E16*H16,2)</f>
        <v>0</v>
      </c>
      <c r="J16" s="186"/>
      <c r="K16" s="187">
        <f>ROUND(E16*J16,2)</f>
        <v>0</v>
      </c>
      <c r="L16" s="187">
        <v>21</v>
      </c>
      <c r="M16" s="187">
        <f>G16*(1+L16/100)</f>
        <v>0</v>
      </c>
      <c r="N16" s="185">
        <v>0</v>
      </c>
      <c r="O16" s="185">
        <f>ROUND(E16*N16,2)</f>
        <v>0</v>
      </c>
      <c r="P16" s="185">
        <v>0</v>
      </c>
      <c r="Q16" s="185">
        <f>ROUND(E16*P16,2)</f>
        <v>0</v>
      </c>
      <c r="R16" s="187"/>
      <c r="S16" s="187" t="s">
        <v>290</v>
      </c>
      <c r="T16" s="188" t="s">
        <v>291</v>
      </c>
      <c r="U16" s="158">
        <v>0</v>
      </c>
      <c r="V16" s="158">
        <f>ROUND(E16*U16,2)</f>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8</v>
      </c>
      <c r="B17" s="183" t="s">
        <v>1334</v>
      </c>
      <c r="C17" s="194" t="s">
        <v>1387</v>
      </c>
      <c r="D17" s="184" t="s">
        <v>1009</v>
      </c>
      <c r="E17" s="185">
        <v>4</v>
      </c>
      <c r="F17" s="186"/>
      <c r="G17" s="187">
        <f>ROUND(E17*F17,2)</f>
        <v>0</v>
      </c>
      <c r="H17" s="186"/>
      <c r="I17" s="187">
        <f>ROUND(E17*H17,2)</f>
        <v>0</v>
      </c>
      <c r="J17" s="186"/>
      <c r="K17" s="187">
        <f>ROUND(E17*J17,2)</f>
        <v>0</v>
      </c>
      <c r="L17" s="187">
        <v>21</v>
      </c>
      <c r="M17" s="187">
        <f>G17*(1+L17/100)</f>
        <v>0</v>
      </c>
      <c r="N17" s="185">
        <v>0</v>
      </c>
      <c r="O17" s="185">
        <f>ROUND(E17*N17,2)</f>
        <v>0</v>
      </c>
      <c r="P17" s="185">
        <v>0</v>
      </c>
      <c r="Q17" s="185">
        <f>ROUND(E17*P17,2)</f>
        <v>0</v>
      </c>
      <c r="R17" s="187"/>
      <c r="S17" s="187" t="s">
        <v>290</v>
      </c>
      <c r="T17" s="188" t="s">
        <v>291</v>
      </c>
      <c r="U17" s="158">
        <v>0</v>
      </c>
      <c r="V17" s="158">
        <f>ROUND(E17*U17,2)</f>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9</v>
      </c>
      <c r="B18" s="176" t="s">
        <v>1336</v>
      </c>
      <c r="C18" s="192" t="s">
        <v>1702</v>
      </c>
      <c r="D18" s="177" t="s">
        <v>1009</v>
      </c>
      <c r="E18" s="178">
        <v>3</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c r="S18" s="180" t="s">
        <v>290</v>
      </c>
      <c r="T18" s="181" t="s">
        <v>291</v>
      </c>
      <c r="U18" s="158">
        <v>0</v>
      </c>
      <c r="V18" s="158">
        <f>ROUND(E18*U18,2)</f>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68" t="s">
        <v>29</v>
      </c>
      <c r="D19" s="269"/>
      <c r="E19" s="269"/>
      <c r="F19" s="269"/>
      <c r="G19" s="269"/>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453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165" t="s">
        <v>266</v>
      </c>
      <c r="B20" s="166" t="s">
        <v>153</v>
      </c>
      <c r="C20" s="191" t="s">
        <v>232</v>
      </c>
      <c r="D20" s="167"/>
      <c r="E20" s="168"/>
      <c r="F20" s="169"/>
      <c r="G20" s="169">
        <f>SUMIF(AG21:AG30,"&lt;&gt;NOR",G21:G30)</f>
        <v>0</v>
      </c>
      <c r="H20" s="169"/>
      <c r="I20" s="169">
        <f>SUM(I21:I30)</f>
        <v>0</v>
      </c>
      <c r="J20" s="169"/>
      <c r="K20" s="169">
        <f>SUM(K21:K30)</f>
        <v>0</v>
      </c>
      <c r="L20" s="169"/>
      <c r="M20" s="169">
        <f>SUM(M21:M30)</f>
        <v>0</v>
      </c>
      <c r="N20" s="168"/>
      <c r="O20" s="168">
        <f>SUM(O21:O30)</f>
        <v>0</v>
      </c>
      <c r="P20" s="168"/>
      <c r="Q20" s="168">
        <f>SUM(Q21:Q30)</f>
        <v>0</v>
      </c>
      <c r="R20" s="169"/>
      <c r="S20" s="169"/>
      <c r="T20" s="170"/>
      <c r="U20" s="164"/>
      <c r="V20" s="164">
        <f>SUM(V21:V30)</f>
        <v>0</v>
      </c>
      <c r="W20" s="164"/>
      <c r="X20" s="164"/>
      <c r="Y20" s="164"/>
      <c r="AG20" t="s">
        <v>267</v>
      </c>
    </row>
    <row r="21" spans="1:60" outlineLevel="1" x14ac:dyDescent="0.2">
      <c r="A21" s="182">
        <v>10</v>
      </c>
      <c r="B21" s="183" t="s">
        <v>1348</v>
      </c>
      <c r="C21" s="194" t="s">
        <v>1468</v>
      </c>
      <c r="D21" s="184" t="s">
        <v>1032</v>
      </c>
      <c r="E21" s="185">
        <v>1</v>
      </c>
      <c r="F21" s="186"/>
      <c r="G21" s="187">
        <f t="shared" ref="G21:G28" si="0">ROUND(E21*F21,2)</f>
        <v>0</v>
      </c>
      <c r="H21" s="186"/>
      <c r="I21" s="187">
        <f t="shared" ref="I21:I28" si="1">ROUND(E21*H21,2)</f>
        <v>0</v>
      </c>
      <c r="J21" s="186"/>
      <c r="K21" s="187">
        <f t="shared" ref="K21:K28" si="2">ROUND(E21*J21,2)</f>
        <v>0</v>
      </c>
      <c r="L21" s="187">
        <v>21</v>
      </c>
      <c r="M21" s="187">
        <f t="shared" ref="M21:M28" si="3">G21*(1+L21/100)</f>
        <v>0</v>
      </c>
      <c r="N21" s="185">
        <v>0</v>
      </c>
      <c r="O21" s="185">
        <f t="shared" ref="O21:O28" si="4">ROUND(E21*N21,2)</f>
        <v>0</v>
      </c>
      <c r="P21" s="185">
        <v>0</v>
      </c>
      <c r="Q21" s="185">
        <f t="shared" ref="Q21:Q28" si="5">ROUND(E21*P21,2)</f>
        <v>0</v>
      </c>
      <c r="R21" s="187"/>
      <c r="S21" s="187" t="s">
        <v>290</v>
      </c>
      <c r="T21" s="188" t="s">
        <v>291</v>
      </c>
      <c r="U21" s="158">
        <v>0</v>
      </c>
      <c r="V21" s="158">
        <f t="shared" ref="V21:V28" si="6">ROUND(E21*U21,2)</f>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11</v>
      </c>
      <c r="B22" s="183" t="s">
        <v>1350</v>
      </c>
      <c r="C22" s="194" t="s">
        <v>1470</v>
      </c>
      <c r="D22" s="184" t="s">
        <v>1032</v>
      </c>
      <c r="E22" s="185">
        <v>2</v>
      </c>
      <c r="F22" s="186"/>
      <c r="G22" s="187">
        <f t="shared" si="0"/>
        <v>0</v>
      </c>
      <c r="H22" s="186"/>
      <c r="I22" s="187">
        <f t="shared" si="1"/>
        <v>0</v>
      </c>
      <c r="J22" s="186"/>
      <c r="K22" s="187">
        <f t="shared" si="2"/>
        <v>0</v>
      </c>
      <c r="L22" s="187">
        <v>21</v>
      </c>
      <c r="M22" s="187">
        <f t="shared" si="3"/>
        <v>0</v>
      </c>
      <c r="N22" s="185">
        <v>0</v>
      </c>
      <c r="O22" s="185">
        <f t="shared" si="4"/>
        <v>0</v>
      </c>
      <c r="P22" s="185">
        <v>0</v>
      </c>
      <c r="Q22" s="185">
        <f t="shared" si="5"/>
        <v>0</v>
      </c>
      <c r="R22" s="187"/>
      <c r="S22" s="187" t="s">
        <v>290</v>
      </c>
      <c r="T22" s="188" t="s">
        <v>291</v>
      </c>
      <c r="U22" s="158">
        <v>0</v>
      </c>
      <c r="V22" s="158">
        <f t="shared" si="6"/>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12</v>
      </c>
      <c r="B23" s="183" t="s">
        <v>1352</v>
      </c>
      <c r="C23" s="194" t="s">
        <v>1482</v>
      </c>
      <c r="D23" s="184" t="s">
        <v>1032</v>
      </c>
      <c r="E23" s="185">
        <v>1</v>
      </c>
      <c r="F23" s="186"/>
      <c r="G23" s="187">
        <f t="shared" si="0"/>
        <v>0</v>
      </c>
      <c r="H23" s="186"/>
      <c r="I23" s="187">
        <f t="shared" si="1"/>
        <v>0</v>
      </c>
      <c r="J23" s="186"/>
      <c r="K23" s="187">
        <f t="shared" si="2"/>
        <v>0</v>
      </c>
      <c r="L23" s="187">
        <v>21</v>
      </c>
      <c r="M23" s="187">
        <f t="shared" si="3"/>
        <v>0</v>
      </c>
      <c r="N23" s="185">
        <v>0</v>
      </c>
      <c r="O23" s="185">
        <f t="shared" si="4"/>
        <v>0</v>
      </c>
      <c r="P23" s="185">
        <v>0</v>
      </c>
      <c r="Q23" s="185">
        <f t="shared" si="5"/>
        <v>0</v>
      </c>
      <c r="R23" s="187"/>
      <c r="S23" s="187" t="s">
        <v>290</v>
      </c>
      <c r="T23" s="188" t="s">
        <v>291</v>
      </c>
      <c r="U23" s="158">
        <v>0</v>
      </c>
      <c r="V23" s="158">
        <f t="shared" si="6"/>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13</v>
      </c>
      <c r="B24" s="183" t="s">
        <v>1354</v>
      </c>
      <c r="C24" s="194" t="s">
        <v>1484</v>
      </c>
      <c r="D24" s="184" t="s">
        <v>1032</v>
      </c>
      <c r="E24" s="185">
        <v>1</v>
      </c>
      <c r="F24" s="186"/>
      <c r="G24" s="187">
        <f t="shared" si="0"/>
        <v>0</v>
      </c>
      <c r="H24" s="186"/>
      <c r="I24" s="187">
        <f t="shared" si="1"/>
        <v>0</v>
      </c>
      <c r="J24" s="186"/>
      <c r="K24" s="187">
        <f t="shared" si="2"/>
        <v>0</v>
      </c>
      <c r="L24" s="187">
        <v>21</v>
      </c>
      <c r="M24" s="187">
        <f t="shared" si="3"/>
        <v>0</v>
      </c>
      <c r="N24" s="185">
        <v>0</v>
      </c>
      <c r="O24" s="185">
        <f t="shared" si="4"/>
        <v>0</v>
      </c>
      <c r="P24" s="185">
        <v>0</v>
      </c>
      <c r="Q24" s="185">
        <f t="shared" si="5"/>
        <v>0</v>
      </c>
      <c r="R24" s="187"/>
      <c r="S24" s="187" t="s">
        <v>290</v>
      </c>
      <c r="T24" s="188" t="s">
        <v>291</v>
      </c>
      <c r="U24" s="158">
        <v>0</v>
      </c>
      <c r="V24" s="158">
        <f t="shared" si="6"/>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14</v>
      </c>
      <c r="B25" s="183" t="s">
        <v>1356</v>
      </c>
      <c r="C25" s="194" t="s">
        <v>1486</v>
      </c>
      <c r="D25" s="184" t="s">
        <v>1032</v>
      </c>
      <c r="E25" s="185">
        <v>5</v>
      </c>
      <c r="F25" s="186"/>
      <c r="G25" s="187">
        <f t="shared" si="0"/>
        <v>0</v>
      </c>
      <c r="H25" s="186"/>
      <c r="I25" s="187">
        <f t="shared" si="1"/>
        <v>0</v>
      </c>
      <c r="J25" s="186"/>
      <c r="K25" s="187">
        <f t="shared" si="2"/>
        <v>0</v>
      </c>
      <c r="L25" s="187">
        <v>21</v>
      </c>
      <c r="M25" s="187">
        <f t="shared" si="3"/>
        <v>0</v>
      </c>
      <c r="N25" s="185">
        <v>0</v>
      </c>
      <c r="O25" s="185">
        <f t="shared" si="4"/>
        <v>0</v>
      </c>
      <c r="P25" s="185">
        <v>0</v>
      </c>
      <c r="Q25" s="185">
        <f t="shared" si="5"/>
        <v>0</v>
      </c>
      <c r="R25" s="187"/>
      <c r="S25" s="187" t="s">
        <v>290</v>
      </c>
      <c r="T25" s="188" t="s">
        <v>291</v>
      </c>
      <c r="U25" s="158">
        <v>0</v>
      </c>
      <c r="V25" s="158">
        <f t="shared" si="6"/>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15</v>
      </c>
      <c r="B26" s="183" t="s">
        <v>1358</v>
      </c>
      <c r="C26" s="194" t="s">
        <v>1488</v>
      </c>
      <c r="D26" s="184" t="s">
        <v>1032</v>
      </c>
      <c r="E26" s="185">
        <v>4</v>
      </c>
      <c r="F26" s="186"/>
      <c r="G26" s="187">
        <f t="shared" si="0"/>
        <v>0</v>
      </c>
      <c r="H26" s="186"/>
      <c r="I26" s="187">
        <f t="shared" si="1"/>
        <v>0</v>
      </c>
      <c r="J26" s="186"/>
      <c r="K26" s="187">
        <f t="shared" si="2"/>
        <v>0</v>
      </c>
      <c r="L26" s="187">
        <v>21</v>
      </c>
      <c r="M26" s="187">
        <f t="shared" si="3"/>
        <v>0</v>
      </c>
      <c r="N26" s="185">
        <v>0</v>
      </c>
      <c r="O26" s="185">
        <f t="shared" si="4"/>
        <v>0</v>
      </c>
      <c r="P26" s="185">
        <v>0</v>
      </c>
      <c r="Q26" s="185">
        <f t="shared" si="5"/>
        <v>0</v>
      </c>
      <c r="R26" s="187"/>
      <c r="S26" s="187" t="s">
        <v>290</v>
      </c>
      <c r="T26" s="188" t="s">
        <v>291</v>
      </c>
      <c r="U26" s="158">
        <v>0</v>
      </c>
      <c r="V26" s="158">
        <f t="shared" si="6"/>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16</v>
      </c>
      <c r="B27" s="183" t="s">
        <v>1360</v>
      </c>
      <c r="C27" s="194" t="s">
        <v>1490</v>
      </c>
      <c r="D27" s="184" t="s">
        <v>289</v>
      </c>
      <c r="E27" s="185">
        <v>0</v>
      </c>
      <c r="F27" s="186"/>
      <c r="G27" s="187">
        <f t="shared" si="0"/>
        <v>0</v>
      </c>
      <c r="H27" s="186"/>
      <c r="I27" s="187">
        <f t="shared" si="1"/>
        <v>0</v>
      </c>
      <c r="J27" s="186"/>
      <c r="K27" s="187">
        <f t="shared" si="2"/>
        <v>0</v>
      </c>
      <c r="L27" s="187">
        <v>21</v>
      </c>
      <c r="M27" s="187">
        <f t="shared" si="3"/>
        <v>0</v>
      </c>
      <c r="N27" s="185">
        <v>0</v>
      </c>
      <c r="O27" s="185">
        <f t="shared" si="4"/>
        <v>0</v>
      </c>
      <c r="P27" s="185">
        <v>0</v>
      </c>
      <c r="Q27" s="185">
        <f t="shared" si="5"/>
        <v>0</v>
      </c>
      <c r="R27" s="187"/>
      <c r="S27" s="187" t="s">
        <v>290</v>
      </c>
      <c r="T27" s="188" t="s">
        <v>291</v>
      </c>
      <c r="U27" s="158">
        <v>0</v>
      </c>
      <c r="V27" s="158">
        <f t="shared" si="6"/>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75">
        <v>17</v>
      </c>
      <c r="B28" s="176" t="s">
        <v>1362</v>
      </c>
      <c r="C28" s="192" t="s">
        <v>1492</v>
      </c>
      <c r="D28" s="177" t="s">
        <v>289</v>
      </c>
      <c r="E28" s="178">
        <v>0</v>
      </c>
      <c r="F28" s="179"/>
      <c r="G28" s="180">
        <f t="shared" si="0"/>
        <v>0</v>
      </c>
      <c r="H28" s="179"/>
      <c r="I28" s="180">
        <f t="shared" si="1"/>
        <v>0</v>
      </c>
      <c r="J28" s="179"/>
      <c r="K28" s="180">
        <f t="shared" si="2"/>
        <v>0</v>
      </c>
      <c r="L28" s="180">
        <v>21</v>
      </c>
      <c r="M28" s="180">
        <f t="shared" si="3"/>
        <v>0</v>
      </c>
      <c r="N28" s="178">
        <v>0</v>
      </c>
      <c r="O28" s="178">
        <f t="shared" si="4"/>
        <v>0</v>
      </c>
      <c r="P28" s="178">
        <v>0</v>
      </c>
      <c r="Q28" s="178">
        <f t="shared" si="5"/>
        <v>0</v>
      </c>
      <c r="R28" s="180"/>
      <c r="S28" s="180" t="s">
        <v>290</v>
      </c>
      <c r="T28" s="181" t="s">
        <v>291</v>
      </c>
      <c r="U28" s="158">
        <v>0</v>
      </c>
      <c r="V28" s="158">
        <f t="shared" si="6"/>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193" t="s">
        <v>1703</v>
      </c>
      <c r="D29" s="160"/>
      <c r="E29" s="161"/>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1704</v>
      </c>
      <c r="D30" s="160"/>
      <c r="E30" s="161"/>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155</v>
      </c>
      <c r="C31" s="191" t="s">
        <v>149</v>
      </c>
      <c r="D31" s="167"/>
      <c r="E31" s="168"/>
      <c r="F31" s="169"/>
      <c r="G31" s="169">
        <f>SUMIF(AG32:AG39,"&lt;&gt;NOR",G32:G39)</f>
        <v>0</v>
      </c>
      <c r="H31" s="169"/>
      <c r="I31" s="169">
        <f>SUM(I32:I39)</f>
        <v>0</v>
      </c>
      <c r="J31" s="169"/>
      <c r="K31" s="169">
        <f>SUM(K32:K39)</f>
        <v>0</v>
      </c>
      <c r="L31" s="169"/>
      <c r="M31" s="169">
        <f>SUM(M32:M39)</f>
        <v>0</v>
      </c>
      <c r="N31" s="168"/>
      <c r="O31" s="168">
        <f>SUM(O32:O39)</f>
        <v>0</v>
      </c>
      <c r="P31" s="168"/>
      <c r="Q31" s="168">
        <f>SUM(Q32:Q39)</f>
        <v>0</v>
      </c>
      <c r="R31" s="169"/>
      <c r="S31" s="169"/>
      <c r="T31" s="170"/>
      <c r="U31" s="164"/>
      <c r="V31" s="164">
        <f>SUM(V32:V39)</f>
        <v>0</v>
      </c>
      <c r="W31" s="164"/>
      <c r="X31" s="164"/>
      <c r="Y31" s="164"/>
      <c r="AG31" t="s">
        <v>267</v>
      </c>
    </row>
    <row r="32" spans="1:60" outlineLevel="1" x14ac:dyDescent="0.2">
      <c r="A32" s="182">
        <v>18</v>
      </c>
      <c r="B32" s="183" t="s">
        <v>1368</v>
      </c>
      <c r="C32" s="194" t="s">
        <v>1494</v>
      </c>
      <c r="D32" s="184" t="s">
        <v>395</v>
      </c>
      <c r="E32" s="185">
        <v>45</v>
      </c>
      <c r="F32" s="186"/>
      <c r="G32" s="187">
        <f>ROUND(E32*F32,2)</f>
        <v>0</v>
      </c>
      <c r="H32" s="186"/>
      <c r="I32" s="187">
        <f>ROUND(E32*H32,2)</f>
        <v>0</v>
      </c>
      <c r="J32" s="186"/>
      <c r="K32" s="187">
        <f>ROUND(E32*J32,2)</f>
        <v>0</v>
      </c>
      <c r="L32" s="187">
        <v>21</v>
      </c>
      <c r="M32" s="187">
        <f>G32*(1+L32/100)</f>
        <v>0</v>
      </c>
      <c r="N32" s="185">
        <v>0</v>
      </c>
      <c r="O32" s="185">
        <f>ROUND(E32*N32,2)</f>
        <v>0</v>
      </c>
      <c r="P32" s="185">
        <v>0</v>
      </c>
      <c r="Q32" s="185">
        <f>ROUND(E32*P32,2)</f>
        <v>0</v>
      </c>
      <c r="R32" s="187"/>
      <c r="S32" s="187" t="s">
        <v>290</v>
      </c>
      <c r="T32" s="188" t="s">
        <v>291</v>
      </c>
      <c r="U32" s="158">
        <v>0</v>
      </c>
      <c r="V32" s="158">
        <f>ROUND(E32*U32,2)</f>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19</v>
      </c>
      <c r="B33" s="183" t="s">
        <v>1370</v>
      </c>
      <c r="C33" s="194" t="s">
        <v>1495</v>
      </c>
      <c r="D33" s="184" t="s">
        <v>395</v>
      </c>
      <c r="E33" s="185">
        <v>45</v>
      </c>
      <c r="F33" s="186"/>
      <c r="G33" s="187">
        <f>ROUND(E33*F33,2)</f>
        <v>0</v>
      </c>
      <c r="H33" s="186"/>
      <c r="I33" s="187">
        <f>ROUND(E33*H33,2)</f>
        <v>0</v>
      </c>
      <c r="J33" s="186"/>
      <c r="K33" s="187">
        <f>ROUND(E33*J33,2)</f>
        <v>0</v>
      </c>
      <c r="L33" s="187">
        <v>21</v>
      </c>
      <c r="M33" s="187">
        <f>G33*(1+L33/100)</f>
        <v>0</v>
      </c>
      <c r="N33" s="185">
        <v>0</v>
      </c>
      <c r="O33" s="185">
        <f>ROUND(E33*N33,2)</f>
        <v>0</v>
      </c>
      <c r="P33" s="185">
        <v>0</v>
      </c>
      <c r="Q33" s="185">
        <f>ROUND(E33*P33,2)</f>
        <v>0</v>
      </c>
      <c r="R33" s="187"/>
      <c r="S33" s="187" t="s">
        <v>290</v>
      </c>
      <c r="T33" s="188" t="s">
        <v>291</v>
      </c>
      <c r="U33" s="158">
        <v>0</v>
      </c>
      <c r="V33" s="158">
        <f>ROUND(E33*U33,2)</f>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20</v>
      </c>
      <c r="B34" s="183" t="s">
        <v>1372</v>
      </c>
      <c r="C34" s="194" t="s">
        <v>1705</v>
      </c>
      <c r="D34" s="184" t="s">
        <v>395</v>
      </c>
      <c r="E34" s="185">
        <v>0</v>
      </c>
      <c r="F34" s="186"/>
      <c r="G34" s="187">
        <f>ROUND(E34*F34,2)</f>
        <v>0</v>
      </c>
      <c r="H34" s="186"/>
      <c r="I34" s="187">
        <f>ROUND(E34*H34,2)</f>
        <v>0</v>
      </c>
      <c r="J34" s="186"/>
      <c r="K34" s="187">
        <f>ROUND(E34*J34,2)</f>
        <v>0</v>
      </c>
      <c r="L34" s="187">
        <v>21</v>
      </c>
      <c r="M34" s="187">
        <f>G34*(1+L34/100)</f>
        <v>0</v>
      </c>
      <c r="N34" s="185">
        <v>0</v>
      </c>
      <c r="O34" s="185">
        <f>ROUND(E34*N34,2)</f>
        <v>0</v>
      </c>
      <c r="P34" s="185">
        <v>0</v>
      </c>
      <c r="Q34" s="185">
        <f>ROUND(E34*P34,2)</f>
        <v>0</v>
      </c>
      <c r="R34" s="187"/>
      <c r="S34" s="187" t="s">
        <v>290</v>
      </c>
      <c r="T34" s="188" t="s">
        <v>291</v>
      </c>
      <c r="U34" s="158">
        <v>0</v>
      </c>
      <c r="V34" s="158">
        <f>ROUND(E34*U34,2)</f>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21</v>
      </c>
      <c r="B35" s="183" t="s">
        <v>1374</v>
      </c>
      <c r="C35" s="194" t="s">
        <v>1499</v>
      </c>
      <c r="D35" s="184" t="s">
        <v>289</v>
      </c>
      <c r="E35" s="185">
        <v>0</v>
      </c>
      <c r="F35" s="186"/>
      <c r="G35" s="187">
        <f>ROUND(E35*F35,2)</f>
        <v>0</v>
      </c>
      <c r="H35" s="186"/>
      <c r="I35" s="187">
        <f>ROUND(E35*H35,2)</f>
        <v>0</v>
      </c>
      <c r="J35" s="186"/>
      <c r="K35" s="187">
        <f>ROUND(E35*J35,2)</f>
        <v>0</v>
      </c>
      <c r="L35" s="187">
        <v>21</v>
      </c>
      <c r="M35" s="187">
        <f>G35*(1+L35/100)</f>
        <v>0</v>
      </c>
      <c r="N35" s="185">
        <v>0</v>
      </c>
      <c r="O35" s="185">
        <f>ROUND(E35*N35,2)</f>
        <v>0</v>
      </c>
      <c r="P35" s="185">
        <v>0</v>
      </c>
      <c r="Q35" s="185">
        <f>ROUND(E35*P35,2)</f>
        <v>0</v>
      </c>
      <c r="R35" s="187"/>
      <c r="S35" s="187" t="s">
        <v>290</v>
      </c>
      <c r="T35" s="188" t="s">
        <v>291</v>
      </c>
      <c r="U35" s="158">
        <v>0</v>
      </c>
      <c r="V35" s="158">
        <f>ROUND(E35*U35,2)</f>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22</v>
      </c>
      <c r="B36" s="176" t="s">
        <v>1376</v>
      </c>
      <c r="C36" s="192" t="s">
        <v>1501</v>
      </c>
      <c r="D36" s="177" t="s">
        <v>289</v>
      </c>
      <c r="E36" s="178">
        <v>0</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c r="S36" s="180" t="s">
        <v>290</v>
      </c>
      <c r="T36" s="181" t="s">
        <v>291</v>
      </c>
      <c r="U36" s="158">
        <v>0</v>
      </c>
      <c r="V36" s="158">
        <f>ROUND(E36*U36,2)</f>
        <v>0</v>
      </c>
      <c r="W36" s="158"/>
      <c r="X36" s="158" t="s">
        <v>1502</v>
      </c>
      <c r="Y36" s="158" t="s">
        <v>274</v>
      </c>
      <c r="Z36" s="147"/>
      <c r="AA36" s="147"/>
      <c r="AB36" s="147"/>
      <c r="AC36" s="147"/>
      <c r="AD36" s="147"/>
      <c r="AE36" s="147"/>
      <c r="AF36" s="147"/>
      <c r="AG36" s="147" t="s">
        <v>1503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193" t="s">
        <v>1703</v>
      </c>
      <c r="D37" s="160"/>
      <c r="E37" s="161"/>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3" t="s">
        <v>1706</v>
      </c>
      <c r="D38" s="160"/>
      <c r="E38" s="161"/>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1704</v>
      </c>
      <c r="D39" s="160"/>
      <c r="E39" s="161"/>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x14ac:dyDescent="0.2">
      <c r="A40" s="3"/>
      <c r="B40" s="4"/>
      <c r="C40" s="197"/>
      <c r="D40" s="6"/>
      <c r="E40" s="3"/>
      <c r="F40" s="3"/>
      <c r="G40" s="3"/>
      <c r="H40" s="3"/>
      <c r="I40" s="3"/>
      <c r="J40" s="3"/>
      <c r="K40" s="3"/>
      <c r="L40" s="3"/>
      <c r="M40" s="3"/>
      <c r="N40" s="3"/>
      <c r="O40" s="3"/>
      <c r="P40" s="3"/>
      <c r="Q40" s="3"/>
      <c r="R40" s="3"/>
      <c r="S40" s="3"/>
      <c r="T40" s="3"/>
      <c r="U40" s="3"/>
      <c r="V40" s="3"/>
      <c r="W40" s="3"/>
      <c r="X40" s="3"/>
      <c r="Y40" s="3"/>
      <c r="AE40">
        <v>15</v>
      </c>
      <c r="AF40">
        <v>21</v>
      </c>
      <c r="AG40" t="s">
        <v>252</v>
      </c>
    </row>
    <row r="41" spans="1:60" x14ac:dyDescent="0.2">
      <c r="A41" s="150"/>
      <c r="B41" s="151" t="s">
        <v>29</v>
      </c>
      <c r="C41" s="198"/>
      <c r="D41" s="152"/>
      <c r="E41" s="153"/>
      <c r="F41" s="153"/>
      <c r="G41" s="174">
        <f>G8+G13+G20+G31</f>
        <v>0</v>
      </c>
      <c r="H41" s="3"/>
      <c r="I41" s="3"/>
      <c r="J41" s="3"/>
      <c r="K41" s="3"/>
      <c r="L41" s="3"/>
      <c r="M41" s="3"/>
      <c r="N41" s="3"/>
      <c r="O41" s="3"/>
      <c r="P41" s="3"/>
      <c r="Q41" s="3"/>
      <c r="R41" s="3"/>
      <c r="S41" s="3"/>
      <c r="T41" s="3"/>
      <c r="U41" s="3"/>
      <c r="V41" s="3"/>
      <c r="W41" s="3"/>
      <c r="X41" s="3"/>
      <c r="Y41" s="3"/>
      <c r="AE41">
        <f>SUMIF(L7:L39,AE40,G7:G39)</f>
        <v>0</v>
      </c>
      <c r="AF41">
        <f>SUMIF(L7:L39,AF40,G7:G39)</f>
        <v>0</v>
      </c>
      <c r="AG41" t="s">
        <v>454</v>
      </c>
    </row>
    <row r="42" spans="1:60" x14ac:dyDescent="0.2">
      <c r="C42" s="199"/>
      <c r="D42" s="10"/>
      <c r="AG42" t="s">
        <v>455</v>
      </c>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5">
    <mergeCell ref="A1:G1"/>
    <mergeCell ref="C2:G2"/>
    <mergeCell ref="C3:G3"/>
    <mergeCell ref="C4:G4"/>
    <mergeCell ref="C19:G19"/>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54</v>
      </c>
      <c r="C3" s="271" t="s">
        <v>55</v>
      </c>
      <c r="D3" s="272"/>
      <c r="E3" s="272"/>
      <c r="F3" s="272"/>
      <c r="G3" s="273"/>
      <c r="AC3" s="120" t="s">
        <v>241</v>
      </c>
      <c r="AG3" t="s">
        <v>242</v>
      </c>
    </row>
    <row r="4" spans="1:60" ht="24.95" customHeight="1" x14ac:dyDescent="0.2">
      <c r="A4" s="140" t="s">
        <v>9</v>
      </c>
      <c r="B4" s="141" t="s">
        <v>74</v>
      </c>
      <c r="C4" s="274" t="s">
        <v>75</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SUMIF(AG9:AG44,"&lt;&gt;NOR",G9:G44)</f>
        <v>0</v>
      </c>
      <c r="H8" s="169"/>
      <c r="I8" s="169">
        <f>SUM(I9:I44)</f>
        <v>0</v>
      </c>
      <c r="J8" s="169"/>
      <c r="K8" s="169">
        <f>SUM(K9:K44)</f>
        <v>0</v>
      </c>
      <c r="L8" s="169"/>
      <c r="M8" s="169">
        <f>SUM(M9:M44)</f>
        <v>0</v>
      </c>
      <c r="N8" s="168"/>
      <c r="O8" s="168">
        <f>SUM(O9:O44)</f>
        <v>0</v>
      </c>
      <c r="P8" s="168"/>
      <c r="Q8" s="168">
        <f>SUM(Q9:Q44)</f>
        <v>0</v>
      </c>
      <c r="R8" s="169"/>
      <c r="S8" s="169"/>
      <c r="T8" s="170"/>
      <c r="U8" s="164"/>
      <c r="V8" s="164">
        <f>SUM(V9:V44)</f>
        <v>35.85</v>
      </c>
      <c r="W8" s="164"/>
      <c r="X8" s="164"/>
      <c r="Y8" s="164"/>
      <c r="AG8" t="s">
        <v>267</v>
      </c>
    </row>
    <row r="9" spans="1:60" outlineLevel="1" x14ac:dyDescent="0.2">
      <c r="A9" s="175">
        <v>1</v>
      </c>
      <c r="B9" s="176" t="s">
        <v>510</v>
      </c>
      <c r="C9" s="192" t="s">
        <v>511</v>
      </c>
      <c r="D9" s="177" t="s">
        <v>270</v>
      </c>
      <c r="E9" s="178">
        <v>78.338130000000007</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7.46</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6" t="s">
        <v>512</v>
      </c>
      <c r="D10" s="267"/>
      <c r="E10" s="267"/>
      <c r="F10" s="267"/>
      <c r="G10" s="267"/>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1707</v>
      </c>
      <c r="D11" s="160"/>
      <c r="E11" s="161">
        <v>4.4865000000000004</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1708</v>
      </c>
      <c r="D12" s="160"/>
      <c r="E12" s="161">
        <v>6.12</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0</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3" x14ac:dyDescent="0.2">
      <c r="A13" s="154"/>
      <c r="B13" s="155"/>
      <c r="C13" s="193" t="s">
        <v>1709</v>
      </c>
      <c r="D13" s="160"/>
      <c r="E13" s="161">
        <v>7.8476299999999997</v>
      </c>
      <c r="F13" s="158"/>
      <c r="G13" s="158"/>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279</v>
      </c>
      <c r="AH13" s="147">
        <v>0</v>
      </c>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3" x14ac:dyDescent="0.2">
      <c r="A14" s="154"/>
      <c r="B14" s="155"/>
      <c r="C14" s="193" t="s">
        <v>1710</v>
      </c>
      <c r="D14" s="160"/>
      <c r="E14" s="161">
        <v>5.7759999999999998</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3" x14ac:dyDescent="0.2">
      <c r="A15" s="154"/>
      <c r="B15" s="155"/>
      <c r="C15" s="193" t="s">
        <v>1711</v>
      </c>
      <c r="D15" s="160"/>
      <c r="E15" s="161">
        <v>54.107999999999997</v>
      </c>
      <c r="F15" s="158"/>
      <c r="G15" s="158"/>
      <c r="H15" s="158"/>
      <c r="I15" s="158"/>
      <c r="J15" s="158"/>
      <c r="K15" s="158"/>
      <c r="L15" s="158"/>
      <c r="M15" s="158"/>
      <c r="N15" s="157"/>
      <c r="O15" s="157"/>
      <c r="P15" s="157"/>
      <c r="Q15" s="157"/>
      <c r="R15" s="158"/>
      <c r="S15" s="158"/>
      <c r="T15" s="158"/>
      <c r="U15" s="158"/>
      <c r="V15" s="158"/>
      <c r="W15" s="158"/>
      <c r="X15" s="158"/>
      <c r="Y15" s="158"/>
      <c r="Z15" s="147"/>
      <c r="AA15" s="147"/>
      <c r="AB15" s="147"/>
      <c r="AC15" s="147"/>
      <c r="AD15" s="147"/>
      <c r="AE15" s="147"/>
      <c r="AF15" s="147"/>
      <c r="AG15" s="147" t="s">
        <v>279</v>
      </c>
      <c r="AH15" s="147">
        <v>0</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5">
        <v>2</v>
      </c>
      <c r="B16" s="176" t="s">
        <v>514</v>
      </c>
      <c r="C16" s="192" t="s">
        <v>515</v>
      </c>
      <c r="D16" s="177" t="s">
        <v>270</v>
      </c>
      <c r="E16" s="178">
        <v>21.6432</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t="s">
        <v>271</v>
      </c>
      <c r="S16" s="180" t="s">
        <v>272</v>
      </c>
      <c r="T16" s="181" t="s">
        <v>272</v>
      </c>
      <c r="U16" s="158">
        <v>0.36799999999999999</v>
      </c>
      <c r="V16" s="158">
        <f>ROUND(E16*U16,2)</f>
        <v>7.96</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266" t="s">
        <v>516</v>
      </c>
      <c r="D17" s="267"/>
      <c r="E17" s="267"/>
      <c r="F17" s="267"/>
      <c r="G17" s="267"/>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277</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193" t="s">
        <v>1712</v>
      </c>
      <c r="D18" s="160"/>
      <c r="E18" s="161">
        <v>21.6432</v>
      </c>
      <c r="F18" s="158"/>
      <c r="G18" s="158"/>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279</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1" x14ac:dyDescent="0.2">
      <c r="A19" s="175">
        <v>3</v>
      </c>
      <c r="B19" s="176" t="s">
        <v>518</v>
      </c>
      <c r="C19" s="192" t="s">
        <v>519</v>
      </c>
      <c r="D19" s="177" t="s">
        <v>270</v>
      </c>
      <c r="E19" s="178">
        <v>21.6432</v>
      </c>
      <c r="F19" s="179"/>
      <c r="G19" s="180">
        <f>ROUND(E19*F19,2)</f>
        <v>0</v>
      </c>
      <c r="H19" s="179"/>
      <c r="I19" s="180">
        <f>ROUND(E19*H19,2)</f>
        <v>0</v>
      </c>
      <c r="J19" s="179"/>
      <c r="K19" s="180">
        <f>ROUND(E19*J19,2)</f>
        <v>0</v>
      </c>
      <c r="L19" s="180">
        <v>21</v>
      </c>
      <c r="M19" s="180">
        <f>G19*(1+L19/100)</f>
        <v>0</v>
      </c>
      <c r="N19" s="178">
        <v>0</v>
      </c>
      <c r="O19" s="178">
        <f>ROUND(E19*N19,2)</f>
        <v>0</v>
      </c>
      <c r="P19" s="178">
        <v>0</v>
      </c>
      <c r="Q19" s="178">
        <f>ROUND(E19*P19,2)</f>
        <v>0</v>
      </c>
      <c r="R19" s="180" t="s">
        <v>271</v>
      </c>
      <c r="S19" s="180" t="s">
        <v>272</v>
      </c>
      <c r="T19" s="181" t="s">
        <v>272</v>
      </c>
      <c r="U19" s="158">
        <v>5.8000000000000003E-2</v>
      </c>
      <c r="V19" s="158">
        <f>ROUND(E19*U19,2)</f>
        <v>1.26</v>
      </c>
      <c r="W19" s="158"/>
      <c r="X19" s="158" t="s">
        <v>273</v>
      </c>
      <c r="Y19" s="158" t="s">
        <v>274</v>
      </c>
      <c r="Z19" s="147"/>
      <c r="AA19" s="147"/>
      <c r="AB19" s="147"/>
      <c r="AC19" s="147"/>
      <c r="AD19" s="147"/>
      <c r="AE19" s="147"/>
      <c r="AF19" s="147"/>
      <c r="AG19" s="147" t="s">
        <v>275</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266" t="s">
        <v>516</v>
      </c>
      <c r="D20" s="267"/>
      <c r="E20" s="267"/>
      <c r="F20" s="267"/>
      <c r="G20" s="267"/>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277</v>
      </c>
      <c r="AH20" s="147"/>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2" x14ac:dyDescent="0.2">
      <c r="A21" s="154"/>
      <c r="B21" s="155"/>
      <c r="C21" s="193" t="s">
        <v>1713</v>
      </c>
      <c r="D21" s="160"/>
      <c r="E21" s="161">
        <v>21.6432</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5</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75">
        <v>4</v>
      </c>
      <c r="B22" s="176" t="s">
        <v>534</v>
      </c>
      <c r="C22" s="192" t="s">
        <v>535</v>
      </c>
      <c r="D22" s="177" t="s">
        <v>270</v>
      </c>
      <c r="E22" s="178">
        <v>2.3848500000000001</v>
      </c>
      <c r="F22" s="179"/>
      <c r="G22" s="180">
        <f>ROUND(E22*F22,2)</f>
        <v>0</v>
      </c>
      <c r="H22" s="179"/>
      <c r="I22" s="180">
        <f>ROUND(E22*H22,2)</f>
        <v>0</v>
      </c>
      <c r="J22" s="179"/>
      <c r="K22" s="180">
        <f>ROUND(E22*J22,2)</f>
        <v>0</v>
      </c>
      <c r="L22" s="180">
        <v>21</v>
      </c>
      <c r="M22" s="180">
        <f>G22*(1+L22/100)</f>
        <v>0</v>
      </c>
      <c r="N22" s="178">
        <v>0</v>
      </c>
      <c r="O22" s="178">
        <f>ROUND(E22*N22,2)</f>
        <v>0</v>
      </c>
      <c r="P22" s="178">
        <v>0</v>
      </c>
      <c r="Q22" s="178">
        <f>ROUND(E22*P22,2)</f>
        <v>0</v>
      </c>
      <c r="R22" s="180" t="s">
        <v>271</v>
      </c>
      <c r="S22" s="180" t="s">
        <v>272</v>
      </c>
      <c r="T22" s="181" t="s">
        <v>272</v>
      </c>
      <c r="U22" s="158">
        <v>3.5329999999999999</v>
      </c>
      <c r="V22" s="158">
        <f>ROUND(E22*U22,2)</f>
        <v>8.43</v>
      </c>
      <c r="W22" s="158"/>
      <c r="X22" s="158" t="s">
        <v>273</v>
      </c>
      <c r="Y22" s="158" t="s">
        <v>274</v>
      </c>
      <c r="Z22" s="147"/>
      <c r="AA22" s="147"/>
      <c r="AB22" s="147"/>
      <c r="AC22" s="147"/>
      <c r="AD22" s="147"/>
      <c r="AE22" s="147"/>
      <c r="AF22" s="147"/>
      <c r="AG22" s="147" t="s">
        <v>275</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266" t="s">
        <v>536</v>
      </c>
      <c r="D23" s="267"/>
      <c r="E23" s="267"/>
      <c r="F23" s="267"/>
      <c r="G23" s="267"/>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277</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2" x14ac:dyDescent="0.2">
      <c r="A24" s="154"/>
      <c r="B24" s="155"/>
      <c r="C24" s="193" t="s">
        <v>1714</v>
      </c>
      <c r="D24" s="160"/>
      <c r="E24" s="161">
        <v>0.67530000000000001</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1715</v>
      </c>
      <c r="D25" s="160"/>
      <c r="E25" s="161">
        <v>0.432</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3" x14ac:dyDescent="0.2">
      <c r="A26" s="154"/>
      <c r="B26" s="155"/>
      <c r="C26" s="193" t="s">
        <v>1716</v>
      </c>
      <c r="D26" s="160"/>
      <c r="E26" s="161">
        <v>0.50295000000000001</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1717</v>
      </c>
      <c r="D27" s="160"/>
      <c r="E27" s="161">
        <v>0.77459999999999996</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75">
        <v>5</v>
      </c>
      <c r="B28" s="176" t="s">
        <v>538</v>
      </c>
      <c r="C28" s="192" t="s">
        <v>539</v>
      </c>
      <c r="D28" s="177" t="s">
        <v>270</v>
      </c>
      <c r="E28" s="178">
        <v>24.02805</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t="s">
        <v>271</v>
      </c>
      <c r="S28" s="180" t="s">
        <v>272</v>
      </c>
      <c r="T28" s="181" t="s">
        <v>272</v>
      </c>
      <c r="U28" s="158">
        <v>1.0999999999999999E-2</v>
      </c>
      <c r="V28" s="158">
        <f>ROUND(E28*U28,2)</f>
        <v>0.26</v>
      </c>
      <c r="W28" s="158"/>
      <c r="X28" s="158" t="s">
        <v>273</v>
      </c>
      <c r="Y28" s="158" t="s">
        <v>274</v>
      </c>
      <c r="Z28" s="147"/>
      <c r="AA28" s="147"/>
      <c r="AB28" s="147"/>
      <c r="AC28" s="147"/>
      <c r="AD28" s="147"/>
      <c r="AE28" s="147"/>
      <c r="AF28" s="147"/>
      <c r="AG28" s="147" t="s">
        <v>275</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266" t="s">
        <v>540</v>
      </c>
      <c r="D29" s="267"/>
      <c r="E29" s="267"/>
      <c r="F29" s="267"/>
      <c r="G29" s="267"/>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277</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193" t="s">
        <v>1713</v>
      </c>
      <c r="D30" s="160"/>
      <c r="E30" s="161">
        <v>21.6432</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5</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1718</v>
      </c>
      <c r="D31" s="160"/>
      <c r="E31" s="161">
        <v>2.3848500000000001</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5</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ht="22.5" outlineLevel="1" x14ac:dyDescent="0.2">
      <c r="A32" s="175">
        <v>6</v>
      </c>
      <c r="B32" s="176" t="s">
        <v>542</v>
      </c>
      <c r="C32" s="192" t="s">
        <v>543</v>
      </c>
      <c r="D32" s="177" t="s">
        <v>270</v>
      </c>
      <c r="E32" s="178">
        <v>2.3848500000000001</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t="s">
        <v>271</v>
      </c>
      <c r="S32" s="180" t="s">
        <v>272</v>
      </c>
      <c r="T32" s="181" t="s">
        <v>272</v>
      </c>
      <c r="U32" s="158">
        <v>1.9379999999999999</v>
      </c>
      <c r="V32" s="158">
        <f>ROUND(E32*U32,2)</f>
        <v>4.62</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193" t="s">
        <v>1718</v>
      </c>
      <c r="D33" s="160"/>
      <c r="E33" s="161">
        <v>2.3848500000000001</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5</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ht="22.5" outlineLevel="1" x14ac:dyDescent="0.2">
      <c r="A34" s="175">
        <v>7</v>
      </c>
      <c r="B34" s="176" t="s">
        <v>544</v>
      </c>
      <c r="C34" s="192" t="s">
        <v>545</v>
      </c>
      <c r="D34" s="177" t="s">
        <v>270</v>
      </c>
      <c r="E34" s="178">
        <v>24.02805</v>
      </c>
      <c r="F34" s="179"/>
      <c r="G34" s="180">
        <f>ROUND(E34*F34,2)</f>
        <v>0</v>
      </c>
      <c r="H34" s="179"/>
      <c r="I34" s="180">
        <f>ROUND(E34*H34,2)</f>
        <v>0</v>
      </c>
      <c r="J34" s="179"/>
      <c r="K34" s="180">
        <f>ROUND(E34*J34,2)</f>
        <v>0</v>
      </c>
      <c r="L34" s="180">
        <v>21</v>
      </c>
      <c r="M34" s="180">
        <f>G34*(1+L34/100)</f>
        <v>0</v>
      </c>
      <c r="N34" s="178">
        <v>0</v>
      </c>
      <c r="O34" s="178">
        <f>ROUND(E34*N34,2)</f>
        <v>0</v>
      </c>
      <c r="P34" s="178">
        <v>0</v>
      </c>
      <c r="Q34" s="178">
        <f>ROUND(E34*P34,2)</f>
        <v>0</v>
      </c>
      <c r="R34" s="180" t="s">
        <v>271</v>
      </c>
      <c r="S34" s="180" t="s">
        <v>272</v>
      </c>
      <c r="T34" s="181" t="s">
        <v>272</v>
      </c>
      <c r="U34" s="158">
        <v>8.9999999999999993E-3</v>
      </c>
      <c r="V34" s="158">
        <f>ROUND(E34*U34,2)</f>
        <v>0.22</v>
      </c>
      <c r="W34" s="158"/>
      <c r="X34" s="158" t="s">
        <v>273</v>
      </c>
      <c r="Y34" s="158" t="s">
        <v>274</v>
      </c>
      <c r="Z34" s="147"/>
      <c r="AA34" s="147"/>
      <c r="AB34" s="147"/>
      <c r="AC34" s="147"/>
      <c r="AD34" s="147"/>
      <c r="AE34" s="147"/>
      <c r="AF34" s="147"/>
      <c r="AG34" s="147" t="s">
        <v>275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193" t="s">
        <v>1719</v>
      </c>
      <c r="D35" s="160"/>
      <c r="E35" s="161">
        <v>24.02805</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5</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8</v>
      </c>
      <c r="B36" s="176" t="s">
        <v>547</v>
      </c>
      <c r="C36" s="192" t="s">
        <v>548</v>
      </c>
      <c r="D36" s="177" t="s">
        <v>294</v>
      </c>
      <c r="E36" s="178">
        <v>313.35250000000002</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t="s">
        <v>271</v>
      </c>
      <c r="S36" s="180" t="s">
        <v>272</v>
      </c>
      <c r="T36" s="181" t="s">
        <v>272</v>
      </c>
      <c r="U36" s="158">
        <v>1.7999999999999999E-2</v>
      </c>
      <c r="V36" s="158">
        <f>ROUND(E36*U36,2)</f>
        <v>5.64</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266" t="s">
        <v>549</v>
      </c>
      <c r="D37" s="267"/>
      <c r="E37" s="267"/>
      <c r="F37" s="267"/>
      <c r="G37" s="267"/>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193" t="s">
        <v>1720</v>
      </c>
      <c r="D38" s="160"/>
      <c r="E38" s="161">
        <v>17.946000000000002</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0</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3" x14ac:dyDescent="0.2">
      <c r="A39" s="154"/>
      <c r="B39" s="155"/>
      <c r="C39" s="193" t="s">
        <v>1721</v>
      </c>
      <c r="D39" s="160"/>
      <c r="E39" s="161">
        <v>24.48</v>
      </c>
      <c r="F39" s="158"/>
      <c r="G39" s="158"/>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279</v>
      </c>
      <c r="AH39" s="147">
        <v>0</v>
      </c>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3" x14ac:dyDescent="0.2">
      <c r="A40" s="154"/>
      <c r="B40" s="155"/>
      <c r="C40" s="193" t="s">
        <v>1722</v>
      </c>
      <c r="D40" s="160"/>
      <c r="E40" s="161">
        <v>31.390499999999999</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3" x14ac:dyDescent="0.2">
      <c r="A41" s="154"/>
      <c r="B41" s="155"/>
      <c r="C41" s="193" t="s">
        <v>1723</v>
      </c>
      <c r="D41" s="160"/>
      <c r="E41" s="161">
        <v>23.103999999999999</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3" x14ac:dyDescent="0.2">
      <c r="A42" s="154"/>
      <c r="B42" s="155"/>
      <c r="C42" s="193" t="s">
        <v>1724</v>
      </c>
      <c r="D42" s="160"/>
      <c r="E42" s="161">
        <v>216.43199999999999</v>
      </c>
      <c r="F42" s="158"/>
      <c r="G42" s="158"/>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279</v>
      </c>
      <c r="AH42" s="147">
        <v>0</v>
      </c>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75">
        <v>9</v>
      </c>
      <c r="B43" s="176" t="s">
        <v>551</v>
      </c>
      <c r="C43" s="192" t="s">
        <v>552</v>
      </c>
      <c r="D43" s="177" t="s">
        <v>282</v>
      </c>
      <c r="E43" s="178">
        <v>24.02805</v>
      </c>
      <c r="F43" s="179"/>
      <c r="G43" s="180">
        <f>ROUND(E43*F43,2)</f>
        <v>0</v>
      </c>
      <c r="H43" s="179"/>
      <c r="I43" s="180">
        <f>ROUND(E43*H43,2)</f>
        <v>0</v>
      </c>
      <c r="J43" s="179"/>
      <c r="K43" s="180">
        <f>ROUND(E43*J43,2)</f>
        <v>0</v>
      </c>
      <c r="L43" s="180">
        <v>21</v>
      </c>
      <c r="M43" s="180">
        <f>G43*(1+L43/100)</f>
        <v>0</v>
      </c>
      <c r="N43" s="178">
        <v>0</v>
      </c>
      <c r="O43" s="178">
        <f>ROUND(E43*N43,2)</f>
        <v>0</v>
      </c>
      <c r="P43" s="178">
        <v>0</v>
      </c>
      <c r="Q43" s="178">
        <f>ROUND(E43*P43,2)</f>
        <v>0</v>
      </c>
      <c r="R43" s="180" t="s">
        <v>271</v>
      </c>
      <c r="S43" s="180" t="s">
        <v>272</v>
      </c>
      <c r="T43" s="181" t="s">
        <v>272</v>
      </c>
      <c r="U43" s="158">
        <v>0</v>
      </c>
      <c r="V43" s="158">
        <f>ROUND(E43*U43,2)</f>
        <v>0</v>
      </c>
      <c r="W43" s="158"/>
      <c r="X43" s="158" t="s">
        <v>273</v>
      </c>
      <c r="Y43" s="158" t="s">
        <v>274</v>
      </c>
      <c r="Z43" s="147"/>
      <c r="AA43" s="147"/>
      <c r="AB43" s="147"/>
      <c r="AC43" s="147"/>
      <c r="AD43" s="147"/>
      <c r="AE43" s="147"/>
      <c r="AF43" s="147"/>
      <c r="AG43" s="147" t="s">
        <v>275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outlineLevel="2" x14ac:dyDescent="0.2">
      <c r="A44" s="154"/>
      <c r="B44" s="155"/>
      <c r="C44" s="193" t="s">
        <v>1719</v>
      </c>
      <c r="D44" s="160"/>
      <c r="E44" s="161">
        <v>24.02805</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5</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x14ac:dyDescent="0.2">
      <c r="A45" s="165" t="s">
        <v>266</v>
      </c>
      <c r="B45" s="166" t="s">
        <v>150</v>
      </c>
      <c r="C45" s="191" t="s">
        <v>152</v>
      </c>
      <c r="D45" s="167"/>
      <c r="E45" s="168"/>
      <c r="F45" s="169"/>
      <c r="G45" s="169">
        <f>SUMIF(AG46:AG48,"&lt;&gt;NOR",G46:G48)</f>
        <v>0</v>
      </c>
      <c r="H45" s="169"/>
      <c r="I45" s="169">
        <f>SUM(I46:I48)</f>
        <v>0</v>
      </c>
      <c r="J45" s="169"/>
      <c r="K45" s="169">
        <f>SUM(K46:K48)</f>
        <v>0</v>
      </c>
      <c r="L45" s="169"/>
      <c r="M45" s="169">
        <f>SUM(M46:M48)</f>
        <v>0</v>
      </c>
      <c r="N45" s="168"/>
      <c r="O45" s="168">
        <f>SUM(O46:O48)</f>
        <v>4.16</v>
      </c>
      <c r="P45" s="168"/>
      <c r="Q45" s="168">
        <f>SUM(Q46:Q48)</f>
        <v>0</v>
      </c>
      <c r="R45" s="169"/>
      <c r="S45" s="169"/>
      <c r="T45" s="170"/>
      <c r="U45" s="164"/>
      <c r="V45" s="164">
        <f>SUM(V46:V48)</f>
        <v>8.64</v>
      </c>
      <c r="W45" s="164"/>
      <c r="X45" s="164"/>
      <c r="Y45" s="164"/>
      <c r="AG45" t="s">
        <v>267</v>
      </c>
    </row>
    <row r="46" spans="1:60" ht="22.5" outlineLevel="1" x14ac:dyDescent="0.2">
      <c r="A46" s="175">
        <v>10</v>
      </c>
      <c r="B46" s="176" t="s">
        <v>1725</v>
      </c>
      <c r="C46" s="192" t="s">
        <v>1726</v>
      </c>
      <c r="D46" s="177" t="s">
        <v>294</v>
      </c>
      <c r="E46" s="178">
        <v>10.8</v>
      </c>
      <c r="F46" s="179"/>
      <c r="G46" s="180">
        <f>ROUND(E46*F46,2)</f>
        <v>0</v>
      </c>
      <c r="H46" s="179"/>
      <c r="I46" s="180">
        <f>ROUND(E46*H46,2)</f>
        <v>0</v>
      </c>
      <c r="J46" s="179"/>
      <c r="K46" s="180">
        <f>ROUND(E46*J46,2)</f>
        <v>0</v>
      </c>
      <c r="L46" s="180">
        <v>21</v>
      </c>
      <c r="M46" s="180">
        <f>G46*(1+L46/100)</f>
        <v>0</v>
      </c>
      <c r="N46" s="178">
        <v>0.38500000000000001</v>
      </c>
      <c r="O46" s="178">
        <f>ROUND(E46*N46,2)</f>
        <v>4.16</v>
      </c>
      <c r="P46" s="178">
        <v>0</v>
      </c>
      <c r="Q46" s="178">
        <f>ROUND(E46*P46,2)</f>
        <v>0</v>
      </c>
      <c r="R46" s="180" t="s">
        <v>555</v>
      </c>
      <c r="S46" s="180" t="s">
        <v>272</v>
      </c>
      <c r="T46" s="181" t="s">
        <v>272</v>
      </c>
      <c r="U46" s="158">
        <v>0.8</v>
      </c>
      <c r="V46" s="158">
        <f>ROUND(E46*U46,2)</f>
        <v>8.64</v>
      </c>
      <c r="W46" s="158"/>
      <c r="X46" s="158" t="s">
        <v>273</v>
      </c>
      <c r="Y46" s="158" t="s">
        <v>274</v>
      </c>
      <c r="Z46" s="147"/>
      <c r="AA46" s="147"/>
      <c r="AB46" s="147"/>
      <c r="AC46" s="147"/>
      <c r="AD46" s="147"/>
      <c r="AE46" s="147"/>
      <c r="AF46" s="147"/>
      <c r="AG46" s="147" t="s">
        <v>275</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266" t="s">
        <v>1727</v>
      </c>
      <c r="D47" s="267"/>
      <c r="E47" s="267"/>
      <c r="F47" s="267"/>
      <c r="G47" s="267"/>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277</v>
      </c>
      <c r="AH47" s="147"/>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2" x14ac:dyDescent="0.2">
      <c r="A48" s="154"/>
      <c r="B48" s="155"/>
      <c r="C48" s="193" t="s">
        <v>1728</v>
      </c>
      <c r="D48" s="160"/>
      <c r="E48" s="161">
        <v>10.8</v>
      </c>
      <c r="F48" s="158"/>
      <c r="G48" s="158"/>
      <c r="H48" s="158"/>
      <c r="I48" s="158"/>
      <c r="J48" s="158"/>
      <c r="K48" s="158"/>
      <c r="L48" s="158"/>
      <c r="M48" s="158"/>
      <c r="N48" s="157"/>
      <c r="O48" s="157"/>
      <c r="P48" s="157"/>
      <c r="Q48" s="157"/>
      <c r="R48" s="158"/>
      <c r="S48" s="158"/>
      <c r="T48" s="158"/>
      <c r="U48" s="158"/>
      <c r="V48" s="158"/>
      <c r="W48" s="158"/>
      <c r="X48" s="158"/>
      <c r="Y48" s="158"/>
      <c r="Z48" s="147"/>
      <c r="AA48" s="147"/>
      <c r="AB48" s="147"/>
      <c r="AC48" s="147"/>
      <c r="AD48" s="147"/>
      <c r="AE48" s="147"/>
      <c r="AF48" s="147"/>
      <c r="AG48" s="147" t="s">
        <v>279</v>
      </c>
      <c r="AH48" s="147">
        <v>0</v>
      </c>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x14ac:dyDescent="0.2">
      <c r="A49" s="165" t="s">
        <v>266</v>
      </c>
      <c r="B49" s="166" t="s">
        <v>158</v>
      </c>
      <c r="C49" s="191" t="s">
        <v>159</v>
      </c>
      <c r="D49" s="167"/>
      <c r="E49" s="168"/>
      <c r="F49" s="169"/>
      <c r="G49" s="169">
        <f>SUMIF(AG50:AG90,"&lt;&gt;NOR",G50:G90)</f>
        <v>0</v>
      </c>
      <c r="H49" s="169"/>
      <c r="I49" s="169">
        <f>SUM(I50:I90)</f>
        <v>0</v>
      </c>
      <c r="J49" s="169"/>
      <c r="K49" s="169">
        <f>SUM(K50:K90)</f>
        <v>0</v>
      </c>
      <c r="L49" s="169"/>
      <c r="M49" s="169">
        <f>SUM(M50:M90)</f>
        <v>0</v>
      </c>
      <c r="N49" s="168"/>
      <c r="O49" s="168">
        <f>SUM(O50:O90)</f>
        <v>249.79999999999998</v>
      </c>
      <c r="P49" s="168"/>
      <c r="Q49" s="168">
        <f>SUM(Q50:Q90)</f>
        <v>0</v>
      </c>
      <c r="R49" s="169"/>
      <c r="S49" s="169"/>
      <c r="T49" s="170"/>
      <c r="U49" s="164"/>
      <c r="V49" s="164">
        <f>SUM(V50:V90)</f>
        <v>106.96000000000001</v>
      </c>
      <c r="W49" s="164"/>
      <c r="X49" s="164"/>
      <c r="Y49" s="164"/>
      <c r="AG49" t="s">
        <v>267</v>
      </c>
    </row>
    <row r="50" spans="1:60" outlineLevel="1" x14ac:dyDescent="0.2">
      <c r="A50" s="175">
        <v>11</v>
      </c>
      <c r="B50" s="176" t="s">
        <v>575</v>
      </c>
      <c r="C50" s="192" t="s">
        <v>576</v>
      </c>
      <c r="D50" s="177" t="s">
        <v>294</v>
      </c>
      <c r="E50" s="178">
        <v>22.23</v>
      </c>
      <c r="F50" s="179"/>
      <c r="G50" s="180">
        <f>ROUND(E50*F50,2)</f>
        <v>0</v>
      </c>
      <c r="H50" s="179"/>
      <c r="I50" s="180">
        <f>ROUND(E50*H50,2)</f>
        <v>0</v>
      </c>
      <c r="J50" s="179"/>
      <c r="K50" s="180">
        <f>ROUND(E50*J50,2)</f>
        <v>0</v>
      </c>
      <c r="L50" s="180">
        <v>21</v>
      </c>
      <c r="M50" s="180">
        <f>G50*(1+L50/100)</f>
        <v>0</v>
      </c>
      <c r="N50" s="178">
        <v>3.916E-2</v>
      </c>
      <c r="O50" s="178">
        <f>ROUND(E50*N50,2)</f>
        <v>0.87</v>
      </c>
      <c r="P50" s="178">
        <v>0</v>
      </c>
      <c r="Q50" s="178">
        <f>ROUND(E50*P50,2)</f>
        <v>0</v>
      </c>
      <c r="R50" s="180" t="s">
        <v>555</v>
      </c>
      <c r="S50" s="180" t="s">
        <v>272</v>
      </c>
      <c r="T50" s="181" t="s">
        <v>272</v>
      </c>
      <c r="U50" s="158">
        <v>1.05</v>
      </c>
      <c r="V50" s="158">
        <f>ROUND(E50*U50,2)</f>
        <v>23.34</v>
      </c>
      <c r="W50" s="158"/>
      <c r="X50" s="158" t="s">
        <v>273</v>
      </c>
      <c r="Y50" s="158" t="s">
        <v>274</v>
      </c>
      <c r="Z50" s="147"/>
      <c r="AA50" s="147"/>
      <c r="AB50" s="147"/>
      <c r="AC50" s="147"/>
      <c r="AD50" s="147"/>
      <c r="AE50" s="147"/>
      <c r="AF50" s="147"/>
      <c r="AG50" s="147" t="s">
        <v>275</v>
      </c>
      <c r="AH50" s="147"/>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ht="22.5" outlineLevel="2" x14ac:dyDescent="0.2">
      <c r="A51" s="154"/>
      <c r="B51" s="155"/>
      <c r="C51" s="266" t="s">
        <v>577</v>
      </c>
      <c r="D51" s="267"/>
      <c r="E51" s="267"/>
      <c r="F51" s="267"/>
      <c r="G51" s="267"/>
      <c r="H51" s="158"/>
      <c r="I51" s="158"/>
      <c r="J51" s="158"/>
      <c r="K51" s="158"/>
      <c r="L51" s="158"/>
      <c r="M51" s="158"/>
      <c r="N51" s="157"/>
      <c r="O51" s="157"/>
      <c r="P51" s="157"/>
      <c r="Q51" s="157"/>
      <c r="R51" s="158"/>
      <c r="S51" s="158"/>
      <c r="T51" s="158"/>
      <c r="U51" s="158"/>
      <c r="V51" s="158"/>
      <c r="W51" s="158"/>
      <c r="X51" s="158"/>
      <c r="Y51" s="158"/>
      <c r="Z51" s="147"/>
      <c r="AA51" s="147"/>
      <c r="AB51" s="147"/>
      <c r="AC51" s="147"/>
      <c r="AD51" s="147"/>
      <c r="AE51" s="147"/>
      <c r="AF51" s="147"/>
      <c r="AG51" s="147" t="s">
        <v>277</v>
      </c>
      <c r="AH51" s="147"/>
      <c r="AI51" s="147"/>
      <c r="AJ51" s="147"/>
      <c r="AK51" s="147"/>
      <c r="AL51" s="147"/>
      <c r="AM51" s="147"/>
      <c r="AN51" s="147"/>
      <c r="AO51" s="147"/>
      <c r="AP51" s="147"/>
      <c r="AQ51" s="147"/>
      <c r="AR51" s="147"/>
      <c r="AS51" s="147"/>
      <c r="AT51" s="147"/>
      <c r="AU51" s="147"/>
      <c r="AV51" s="147"/>
      <c r="AW51" s="147"/>
      <c r="AX51" s="147"/>
      <c r="AY51" s="147"/>
      <c r="AZ51" s="147"/>
      <c r="BA51" s="189" t="str">
        <f>C51</f>
        <v>svislé nebo šikmé (odkloněné), půdorysně přímé nebo zalomené, stěn základových pasů ve volných nebo zapažených jámách, rýhách, šachtách, včetně případných vzpěr,</v>
      </c>
      <c r="BB51" s="147"/>
      <c r="BC51" s="147"/>
      <c r="BD51" s="147"/>
      <c r="BE51" s="147"/>
      <c r="BF51" s="147"/>
      <c r="BG51" s="147"/>
      <c r="BH51" s="147"/>
    </row>
    <row r="52" spans="1:60" outlineLevel="2" x14ac:dyDescent="0.2">
      <c r="A52" s="154"/>
      <c r="B52" s="155"/>
      <c r="C52" s="193" t="s">
        <v>1729</v>
      </c>
      <c r="D52" s="160"/>
      <c r="E52" s="161">
        <v>22.23</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5">
        <v>12</v>
      </c>
      <c r="B53" s="176" t="s">
        <v>579</v>
      </c>
      <c r="C53" s="192" t="s">
        <v>580</v>
      </c>
      <c r="D53" s="177" t="s">
        <v>294</v>
      </c>
      <c r="E53" s="178">
        <v>22.23</v>
      </c>
      <c r="F53" s="179"/>
      <c r="G53" s="180">
        <f>ROUND(E53*F53,2)</f>
        <v>0</v>
      </c>
      <c r="H53" s="179"/>
      <c r="I53" s="180">
        <f>ROUND(E53*H53,2)</f>
        <v>0</v>
      </c>
      <c r="J53" s="179"/>
      <c r="K53" s="180">
        <f>ROUND(E53*J53,2)</f>
        <v>0</v>
      </c>
      <c r="L53" s="180">
        <v>21</v>
      </c>
      <c r="M53" s="180">
        <f>G53*(1+L53/100)</f>
        <v>0</v>
      </c>
      <c r="N53" s="178">
        <v>0</v>
      </c>
      <c r="O53" s="178">
        <f>ROUND(E53*N53,2)</f>
        <v>0</v>
      </c>
      <c r="P53" s="178">
        <v>0</v>
      </c>
      <c r="Q53" s="178">
        <f>ROUND(E53*P53,2)</f>
        <v>0</v>
      </c>
      <c r="R53" s="180" t="s">
        <v>555</v>
      </c>
      <c r="S53" s="180" t="s">
        <v>272</v>
      </c>
      <c r="T53" s="181" t="s">
        <v>272</v>
      </c>
      <c r="U53" s="158">
        <v>0.32</v>
      </c>
      <c r="V53" s="158">
        <f>ROUND(E53*U53,2)</f>
        <v>7.11</v>
      </c>
      <c r="W53" s="158"/>
      <c r="X53" s="158" t="s">
        <v>273</v>
      </c>
      <c r="Y53" s="158" t="s">
        <v>274</v>
      </c>
      <c r="Z53" s="147"/>
      <c r="AA53" s="147"/>
      <c r="AB53" s="147"/>
      <c r="AC53" s="147"/>
      <c r="AD53" s="147"/>
      <c r="AE53" s="147"/>
      <c r="AF53" s="147"/>
      <c r="AG53" s="147" t="s">
        <v>275</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2" x14ac:dyDescent="0.2">
      <c r="A54" s="154"/>
      <c r="B54" s="155"/>
      <c r="C54" s="266" t="s">
        <v>577</v>
      </c>
      <c r="D54" s="267"/>
      <c r="E54" s="267"/>
      <c r="F54" s="267"/>
      <c r="G54" s="267"/>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277</v>
      </c>
      <c r="AH54" s="147"/>
      <c r="AI54" s="147"/>
      <c r="AJ54" s="147"/>
      <c r="AK54" s="147"/>
      <c r="AL54" s="147"/>
      <c r="AM54" s="147"/>
      <c r="AN54" s="147"/>
      <c r="AO54" s="147"/>
      <c r="AP54" s="147"/>
      <c r="AQ54" s="147"/>
      <c r="AR54" s="147"/>
      <c r="AS54" s="147"/>
      <c r="AT54" s="147"/>
      <c r="AU54" s="147"/>
      <c r="AV54" s="147"/>
      <c r="AW54" s="147"/>
      <c r="AX54" s="147"/>
      <c r="AY54" s="147"/>
      <c r="AZ54" s="147"/>
      <c r="BA54" s="189" t="str">
        <f>C54</f>
        <v>svislé nebo šikmé (odkloněné), půdorysně přímé nebo zalomené, stěn základových pasů ve volných nebo zapažených jámách, rýhách, šachtách, včetně případných vzpěr,</v>
      </c>
      <c r="BB54" s="147"/>
      <c r="BC54" s="147"/>
      <c r="BD54" s="147"/>
      <c r="BE54" s="147"/>
      <c r="BF54" s="147"/>
      <c r="BG54" s="147"/>
      <c r="BH54" s="147"/>
    </row>
    <row r="55" spans="1:60" outlineLevel="2" x14ac:dyDescent="0.2">
      <c r="A55" s="154"/>
      <c r="B55" s="155"/>
      <c r="C55" s="193" t="s">
        <v>1730</v>
      </c>
      <c r="D55" s="160"/>
      <c r="E55" s="161">
        <v>22.23</v>
      </c>
      <c r="F55" s="158"/>
      <c r="G55" s="158"/>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279</v>
      </c>
      <c r="AH55" s="147">
        <v>5</v>
      </c>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ht="22.5" outlineLevel="1" x14ac:dyDescent="0.2">
      <c r="A56" s="175">
        <v>13</v>
      </c>
      <c r="B56" s="176" t="s">
        <v>1731</v>
      </c>
      <c r="C56" s="192" t="s">
        <v>1732</v>
      </c>
      <c r="D56" s="177" t="s">
        <v>294</v>
      </c>
      <c r="E56" s="178">
        <v>97.791399999999996</v>
      </c>
      <c r="F56" s="179"/>
      <c r="G56" s="180">
        <f>ROUND(E56*F56,2)</f>
        <v>0</v>
      </c>
      <c r="H56" s="179"/>
      <c r="I56" s="180">
        <f>ROUND(E56*H56,2)</f>
        <v>0</v>
      </c>
      <c r="J56" s="179"/>
      <c r="K56" s="180">
        <f>ROUND(E56*J56,2)</f>
        <v>0</v>
      </c>
      <c r="L56" s="180">
        <v>21</v>
      </c>
      <c r="M56" s="180">
        <f>G56*(1+L56/100)</f>
        <v>0</v>
      </c>
      <c r="N56" s="178">
        <v>0.378</v>
      </c>
      <c r="O56" s="178">
        <f>ROUND(E56*N56,2)</f>
        <v>36.97</v>
      </c>
      <c r="P56" s="178">
        <v>0</v>
      </c>
      <c r="Q56" s="178">
        <f>ROUND(E56*P56,2)</f>
        <v>0</v>
      </c>
      <c r="R56" s="180" t="s">
        <v>676</v>
      </c>
      <c r="S56" s="180" t="s">
        <v>272</v>
      </c>
      <c r="T56" s="181" t="s">
        <v>272</v>
      </c>
      <c r="U56" s="158">
        <v>2.5999999999999999E-2</v>
      </c>
      <c r="V56" s="158">
        <f>ROUND(E56*U56,2)</f>
        <v>2.54</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193" t="s">
        <v>1733</v>
      </c>
      <c r="D57" s="160"/>
      <c r="E57" s="161">
        <v>30.253900000000002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0</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1734</v>
      </c>
      <c r="D58" s="160"/>
      <c r="E58" s="161">
        <v>21.6</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3" x14ac:dyDescent="0.2">
      <c r="A59" s="154"/>
      <c r="B59" s="155"/>
      <c r="C59" s="193" t="s">
        <v>1735</v>
      </c>
      <c r="D59" s="160"/>
      <c r="E59" s="161">
        <v>27.697500000000002</v>
      </c>
      <c r="F59" s="158"/>
      <c r="G59" s="158"/>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279</v>
      </c>
      <c r="AH59" s="147">
        <v>0</v>
      </c>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3" x14ac:dyDescent="0.2">
      <c r="A60" s="154"/>
      <c r="B60" s="155"/>
      <c r="C60" s="193" t="s">
        <v>1736</v>
      </c>
      <c r="D60" s="160"/>
      <c r="E60" s="161">
        <v>18.239999999999998</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ht="22.5" outlineLevel="1" x14ac:dyDescent="0.2">
      <c r="A61" s="175">
        <v>14</v>
      </c>
      <c r="B61" s="176" t="s">
        <v>1737</v>
      </c>
      <c r="C61" s="192" t="s">
        <v>1738</v>
      </c>
      <c r="D61" s="177" t="s">
        <v>294</v>
      </c>
      <c r="E61" s="178">
        <v>203.47200000000001</v>
      </c>
      <c r="F61" s="179"/>
      <c r="G61" s="180">
        <f>ROUND(E61*F61,2)</f>
        <v>0</v>
      </c>
      <c r="H61" s="179"/>
      <c r="I61" s="180">
        <f>ROUND(E61*H61,2)</f>
        <v>0</v>
      </c>
      <c r="J61" s="179"/>
      <c r="K61" s="180">
        <f>ROUND(E61*J61,2)</f>
        <v>0</v>
      </c>
      <c r="L61" s="180">
        <v>21</v>
      </c>
      <c r="M61" s="180">
        <f>G61*(1+L61/100)</f>
        <v>0</v>
      </c>
      <c r="N61" s="178">
        <v>0.441</v>
      </c>
      <c r="O61" s="178">
        <f>ROUND(E61*N61,2)</f>
        <v>89.73</v>
      </c>
      <c r="P61" s="178">
        <v>0</v>
      </c>
      <c r="Q61" s="178">
        <f>ROUND(E61*P61,2)</f>
        <v>0</v>
      </c>
      <c r="R61" s="180" t="s">
        <v>676</v>
      </c>
      <c r="S61" s="180" t="s">
        <v>272</v>
      </c>
      <c r="T61" s="181" t="s">
        <v>272</v>
      </c>
      <c r="U61" s="158">
        <v>2.9000000000000001E-2</v>
      </c>
      <c r="V61" s="158">
        <f>ROUND(E61*U61,2)</f>
        <v>5.9</v>
      </c>
      <c r="W61" s="158"/>
      <c r="X61" s="158" t="s">
        <v>273</v>
      </c>
      <c r="Y61" s="158" t="s">
        <v>274</v>
      </c>
      <c r="Z61" s="147"/>
      <c r="AA61" s="147"/>
      <c r="AB61" s="147"/>
      <c r="AC61" s="147"/>
      <c r="AD61" s="147"/>
      <c r="AE61" s="147"/>
      <c r="AF61" s="147"/>
      <c r="AG61" s="147" t="s">
        <v>275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2" x14ac:dyDescent="0.2">
      <c r="A62" s="154"/>
      <c r="B62" s="155"/>
      <c r="C62" s="193" t="s">
        <v>1739</v>
      </c>
      <c r="D62" s="160"/>
      <c r="E62" s="161">
        <v>203.47200000000001</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0</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5">
        <v>15</v>
      </c>
      <c r="B63" s="176" t="s">
        <v>1740</v>
      </c>
      <c r="C63" s="192" t="s">
        <v>1741</v>
      </c>
      <c r="D63" s="177" t="s">
        <v>294</v>
      </c>
      <c r="E63" s="178">
        <v>13.337999999999999</v>
      </c>
      <c r="F63" s="179"/>
      <c r="G63" s="180">
        <f>ROUND(E63*F63,2)</f>
        <v>0</v>
      </c>
      <c r="H63" s="179"/>
      <c r="I63" s="180">
        <f>ROUND(E63*H63,2)</f>
        <v>0</v>
      </c>
      <c r="J63" s="179"/>
      <c r="K63" s="180">
        <f>ROUND(E63*J63,2)</f>
        <v>0</v>
      </c>
      <c r="L63" s="180">
        <v>21</v>
      </c>
      <c r="M63" s="180">
        <f>G63*(1+L63/100)</f>
        <v>0</v>
      </c>
      <c r="N63" s="178">
        <v>0.63290999999999997</v>
      </c>
      <c r="O63" s="178">
        <f>ROUND(E63*N63,2)</f>
        <v>8.44</v>
      </c>
      <c r="P63" s="178">
        <v>0</v>
      </c>
      <c r="Q63" s="178">
        <f>ROUND(E63*P63,2)</f>
        <v>0</v>
      </c>
      <c r="R63" s="180" t="s">
        <v>676</v>
      </c>
      <c r="S63" s="180" t="s">
        <v>272</v>
      </c>
      <c r="T63" s="181" t="s">
        <v>272</v>
      </c>
      <c r="U63" s="158">
        <v>0.17699999999999999</v>
      </c>
      <c r="V63" s="158">
        <f>ROUND(E63*U63,2)</f>
        <v>2.36</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193" t="s">
        <v>1742</v>
      </c>
      <c r="D64" s="160"/>
      <c r="E64" s="161">
        <v>13.337999999999999</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1" x14ac:dyDescent="0.2">
      <c r="A65" s="175">
        <v>16</v>
      </c>
      <c r="B65" s="176" t="s">
        <v>1743</v>
      </c>
      <c r="C65" s="192" t="s">
        <v>1744</v>
      </c>
      <c r="D65" s="177" t="s">
        <v>294</v>
      </c>
      <c r="E65" s="178">
        <v>23.848500000000001</v>
      </c>
      <c r="F65" s="179"/>
      <c r="G65" s="180">
        <f>ROUND(E65*F65,2)</f>
        <v>0</v>
      </c>
      <c r="H65" s="179"/>
      <c r="I65" s="180">
        <f>ROUND(E65*H65,2)</f>
        <v>0</v>
      </c>
      <c r="J65" s="179"/>
      <c r="K65" s="180">
        <f>ROUND(E65*J65,2)</f>
        <v>0</v>
      </c>
      <c r="L65" s="180">
        <v>21</v>
      </c>
      <c r="M65" s="180">
        <f>G65*(1+L65/100)</f>
        <v>0</v>
      </c>
      <c r="N65" s="178">
        <v>0.38041999999999998</v>
      </c>
      <c r="O65" s="178">
        <f>ROUND(E65*N65,2)</f>
        <v>9.07</v>
      </c>
      <c r="P65" s="178">
        <v>0</v>
      </c>
      <c r="Q65" s="178">
        <f>ROUND(E65*P65,2)</f>
        <v>0</v>
      </c>
      <c r="R65" s="180" t="s">
        <v>676</v>
      </c>
      <c r="S65" s="180" t="s">
        <v>272</v>
      </c>
      <c r="T65" s="181" t="s">
        <v>272</v>
      </c>
      <c r="U65" s="158">
        <v>0.151</v>
      </c>
      <c r="V65" s="158">
        <f>ROUND(E65*U65,2)</f>
        <v>3.6</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1745</v>
      </c>
      <c r="D66" s="160"/>
      <c r="E66" s="161">
        <v>6.7530000000000001</v>
      </c>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3" x14ac:dyDescent="0.2">
      <c r="A67" s="154"/>
      <c r="B67" s="155"/>
      <c r="C67" s="193" t="s">
        <v>1746</v>
      </c>
      <c r="D67" s="160"/>
      <c r="E67" s="161">
        <v>4.32</v>
      </c>
      <c r="F67" s="158"/>
      <c r="G67" s="158"/>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279</v>
      </c>
      <c r="AH67" s="147">
        <v>0</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3" x14ac:dyDescent="0.2">
      <c r="A68" s="154"/>
      <c r="B68" s="155"/>
      <c r="C68" s="193" t="s">
        <v>1747</v>
      </c>
      <c r="D68" s="160"/>
      <c r="E68" s="161">
        <v>5.0294999999999996</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3" x14ac:dyDescent="0.2">
      <c r="A69" s="154"/>
      <c r="B69" s="155"/>
      <c r="C69" s="193" t="s">
        <v>1748</v>
      </c>
      <c r="D69" s="160"/>
      <c r="E69" s="161">
        <v>7.7460000000000004</v>
      </c>
      <c r="F69" s="158"/>
      <c r="G69" s="158"/>
      <c r="H69" s="158"/>
      <c r="I69" s="158"/>
      <c r="J69" s="158"/>
      <c r="K69" s="158"/>
      <c r="L69" s="158"/>
      <c r="M69" s="158"/>
      <c r="N69" s="157"/>
      <c r="O69" s="157"/>
      <c r="P69" s="157"/>
      <c r="Q69" s="157"/>
      <c r="R69" s="158"/>
      <c r="S69" s="158"/>
      <c r="T69" s="158"/>
      <c r="U69" s="158"/>
      <c r="V69" s="158"/>
      <c r="W69" s="158"/>
      <c r="X69" s="158"/>
      <c r="Y69" s="158"/>
      <c r="Z69" s="147"/>
      <c r="AA69" s="147"/>
      <c r="AB69" s="147"/>
      <c r="AC69" s="147"/>
      <c r="AD69" s="147"/>
      <c r="AE69" s="147"/>
      <c r="AF69" s="147"/>
      <c r="AG69" s="147" t="s">
        <v>279</v>
      </c>
      <c r="AH69" s="147">
        <v>0</v>
      </c>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1" x14ac:dyDescent="0.2">
      <c r="A70" s="175">
        <v>17</v>
      </c>
      <c r="B70" s="176" t="s">
        <v>684</v>
      </c>
      <c r="C70" s="192" t="s">
        <v>685</v>
      </c>
      <c r="D70" s="177" t="s">
        <v>294</v>
      </c>
      <c r="E70" s="178">
        <v>97.791399999999996</v>
      </c>
      <c r="F70" s="179"/>
      <c r="G70" s="180">
        <f>ROUND(E70*F70,2)</f>
        <v>0</v>
      </c>
      <c r="H70" s="179"/>
      <c r="I70" s="180">
        <f>ROUND(E70*H70,2)</f>
        <v>0</v>
      </c>
      <c r="J70" s="179"/>
      <c r="K70" s="180">
        <f>ROUND(E70*J70,2)</f>
        <v>0</v>
      </c>
      <c r="L70" s="180">
        <v>21</v>
      </c>
      <c r="M70" s="180">
        <f>G70*(1+L70/100)</f>
        <v>0</v>
      </c>
      <c r="N70" s="178">
        <v>7.3899999999999993E-2</v>
      </c>
      <c r="O70" s="178">
        <f>ROUND(E70*N70,2)</f>
        <v>7.23</v>
      </c>
      <c r="P70" s="178">
        <v>0</v>
      </c>
      <c r="Q70" s="178">
        <f>ROUND(E70*P70,2)</f>
        <v>0</v>
      </c>
      <c r="R70" s="180" t="s">
        <v>676</v>
      </c>
      <c r="S70" s="180" t="s">
        <v>272</v>
      </c>
      <c r="T70" s="181" t="s">
        <v>272</v>
      </c>
      <c r="U70" s="158">
        <v>0.45200000000000001</v>
      </c>
      <c r="V70" s="158">
        <f>ROUND(E70*U70,2)</f>
        <v>44.2</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ht="22.5" outlineLevel="2" x14ac:dyDescent="0.2">
      <c r="A71" s="154"/>
      <c r="B71" s="155"/>
      <c r="C71" s="266" t="s">
        <v>686</v>
      </c>
      <c r="D71" s="267"/>
      <c r="E71" s="267"/>
      <c r="F71" s="267"/>
      <c r="G71" s="267"/>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89" t="str">
        <f>C71</f>
        <v>s provedením lože z kameniva drceného, s vyplněním spár, s dvojitým hutněním a se smetením přebytečného materiálu na krajnici. S dodáním hmot pro lože a výplň spár.</v>
      </c>
      <c r="BB71" s="147"/>
      <c r="BC71" s="147"/>
      <c r="BD71" s="147"/>
      <c r="BE71" s="147"/>
      <c r="BF71" s="147"/>
      <c r="BG71" s="147"/>
      <c r="BH71" s="147"/>
    </row>
    <row r="72" spans="1:60" outlineLevel="2" x14ac:dyDescent="0.2">
      <c r="A72" s="154"/>
      <c r="B72" s="155"/>
      <c r="C72" s="193" t="s">
        <v>1733</v>
      </c>
      <c r="D72" s="160"/>
      <c r="E72" s="161">
        <v>30.253900000000002</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outlineLevel="3" x14ac:dyDescent="0.2">
      <c r="A73" s="154"/>
      <c r="B73" s="155"/>
      <c r="C73" s="193" t="s">
        <v>1734</v>
      </c>
      <c r="D73" s="160"/>
      <c r="E73" s="161">
        <v>21.6</v>
      </c>
      <c r="F73" s="158"/>
      <c r="G73" s="158"/>
      <c r="H73" s="158"/>
      <c r="I73" s="158"/>
      <c r="J73" s="158"/>
      <c r="K73" s="158"/>
      <c r="L73" s="158"/>
      <c r="M73" s="158"/>
      <c r="N73" s="157"/>
      <c r="O73" s="157"/>
      <c r="P73" s="157"/>
      <c r="Q73" s="157"/>
      <c r="R73" s="158"/>
      <c r="S73" s="158"/>
      <c r="T73" s="158"/>
      <c r="U73" s="158"/>
      <c r="V73" s="158"/>
      <c r="W73" s="158"/>
      <c r="X73" s="158"/>
      <c r="Y73" s="158"/>
      <c r="Z73" s="147"/>
      <c r="AA73" s="147"/>
      <c r="AB73" s="147"/>
      <c r="AC73" s="147"/>
      <c r="AD73" s="147"/>
      <c r="AE73" s="147"/>
      <c r="AF73" s="147"/>
      <c r="AG73" s="147" t="s">
        <v>279</v>
      </c>
      <c r="AH73" s="147">
        <v>0</v>
      </c>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3" x14ac:dyDescent="0.2">
      <c r="A74" s="154"/>
      <c r="B74" s="155"/>
      <c r="C74" s="193" t="s">
        <v>1735</v>
      </c>
      <c r="D74" s="160"/>
      <c r="E74" s="161">
        <v>27.697500000000002</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3" x14ac:dyDescent="0.2">
      <c r="A75" s="154"/>
      <c r="B75" s="155"/>
      <c r="C75" s="193" t="s">
        <v>1736</v>
      </c>
      <c r="D75" s="160"/>
      <c r="E75" s="161">
        <v>18.239999999999998</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1" x14ac:dyDescent="0.2">
      <c r="A76" s="175">
        <v>18</v>
      </c>
      <c r="B76" s="176" t="s">
        <v>1749</v>
      </c>
      <c r="C76" s="192" t="s">
        <v>1750</v>
      </c>
      <c r="D76" s="177" t="s">
        <v>294</v>
      </c>
      <c r="E76" s="178">
        <v>203.47200000000001</v>
      </c>
      <c r="F76" s="179"/>
      <c r="G76" s="180">
        <f>ROUND(E76*F76,2)</f>
        <v>0</v>
      </c>
      <c r="H76" s="179"/>
      <c r="I76" s="180">
        <f>ROUND(E76*H76,2)</f>
        <v>0</v>
      </c>
      <c r="J76" s="179"/>
      <c r="K76" s="180">
        <f>ROUND(E76*J76,2)</f>
        <v>0</v>
      </c>
      <c r="L76" s="180">
        <v>21</v>
      </c>
      <c r="M76" s="180">
        <f>G76*(1+L76/100)</f>
        <v>0</v>
      </c>
      <c r="N76" s="178">
        <v>0.126</v>
      </c>
      <c r="O76" s="178">
        <f>ROUND(E76*N76,2)</f>
        <v>25.64</v>
      </c>
      <c r="P76" s="178">
        <v>0</v>
      </c>
      <c r="Q76" s="178">
        <f>ROUND(E76*P76,2)</f>
        <v>0</v>
      </c>
      <c r="R76" s="180"/>
      <c r="S76" s="180" t="s">
        <v>290</v>
      </c>
      <c r="T76" s="181" t="s">
        <v>291</v>
      </c>
      <c r="U76" s="158">
        <v>6.5000000000000002E-2</v>
      </c>
      <c r="V76" s="158">
        <f>ROUND(E76*U76,2)</f>
        <v>13.23</v>
      </c>
      <c r="W76" s="158"/>
      <c r="X76" s="158" t="s">
        <v>273</v>
      </c>
      <c r="Y76" s="158" t="s">
        <v>274</v>
      </c>
      <c r="Z76" s="147"/>
      <c r="AA76" s="147"/>
      <c r="AB76" s="147"/>
      <c r="AC76" s="147"/>
      <c r="AD76" s="147"/>
      <c r="AE76" s="147"/>
      <c r="AF76" s="147"/>
      <c r="AG76" s="147" t="s">
        <v>275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2" x14ac:dyDescent="0.2">
      <c r="A77" s="154"/>
      <c r="B77" s="155"/>
      <c r="C77" s="268" t="s">
        <v>1751</v>
      </c>
      <c r="D77" s="269"/>
      <c r="E77" s="269"/>
      <c r="F77" s="269"/>
      <c r="G77" s="269"/>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453</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3" x14ac:dyDescent="0.2">
      <c r="A78" s="154"/>
      <c r="B78" s="155"/>
      <c r="C78" s="277" t="s">
        <v>1752</v>
      </c>
      <c r="D78" s="278"/>
      <c r="E78" s="278"/>
      <c r="F78" s="278"/>
      <c r="G78" s="27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3" x14ac:dyDescent="0.2">
      <c r="A79" s="154"/>
      <c r="B79" s="155"/>
      <c r="C79" s="277" t="s">
        <v>1753</v>
      </c>
      <c r="D79" s="278"/>
      <c r="E79" s="278"/>
      <c r="F79" s="278"/>
      <c r="G79" s="27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453</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3" x14ac:dyDescent="0.2">
      <c r="A80" s="154"/>
      <c r="B80" s="155"/>
      <c r="C80" s="277" t="s">
        <v>1754</v>
      </c>
      <c r="D80" s="278"/>
      <c r="E80" s="278"/>
      <c r="F80" s="278"/>
      <c r="G80" s="278"/>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453</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1755</v>
      </c>
      <c r="D81" s="160"/>
      <c r="E81" s="161">
        <v>203.47200000000001</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1" x14ac:dyDescent="0.2">
      <c r="A82" s="175">
        <v>19</v>
      </c>
      <c r="B82" s="176" t="s">
        <v>1756</v>
      </c>
      <c r="C82" s="192" t="s">
        <v>1757</v>
      </c>
      <c r="D82" s="177" t="s">
        <v>294</v>
      </c>
      <c r="E82" s="178">
        <v>203.47200000000001</v>
      </c>
      <c r="F82" s="179"/>
      <c r="G82" s="180">
        <f>ROUND(E82*F82,2)</f>
        <v>0</v>
      </c>
      <c r="H82" s="179"/>
      <c r="I82" s="180">
        <f>ROUND(E82*H82,2)</f>
        <v>0</v>
      </c>
      <c r="J82" s="179"/>
      <c r="K82" s="180">
        <f>ROUND(E82*J82,2)</f>
        <v>0</v>
      </c>
      <c r="L82" s="180">
        <v>21</v>
      </c>
      <c r="M82" s="180">
        <f>G82*(1+L82/100)</f>
        <v>0</v>
      </c>
      <c r="N82" s="178">
        <v>0.28799999999999998</v>
      </c>
      <c r="O82" s="178">
        <f>ROUND(E82*N82,2)</f>
        <v>58.6</v>
      </c>
      <c r="P82" s="178">
        <v>0</v>
      </c>
      <c r="Q82" s="178">
        <f>ROUND(E82*P82,2)</f>
        <v>0</v>
      </c>
      <c r="R82" s="180"/>
      <c r="S82" s="180" t="s">
        <v>290</v>
      </c>
      <c r="T82" s="181" t="s">
        <v>291</v>
      </c>
      <c r="U82" s="158">
        <v>2.3E-2</v>
      </c>
      <c r="V82" s="158">
        <f>ROUND(E82*U82,2)</f>
        <v>4.68</v>
      </c>
      <c r="W82" s="158"/>
      <c r="X82" s="158" t="s">
        <v>273</v>
      </c>
      <c r="Y82" s="158" t="s">
        <v>274</v>
      </c>
      <c r="Z82" s="147"/>
      <c r="AA82" s="147"/>
      <c r="AB82" s="147"/>
      <c r="AC82" s="147"/>
      <c r="AD82" s="147"/>
      <c r="AE82" s="147"/>
      <c r="AF82" s="147"/>
      <c r="AG82" s="147" t="s">
        <v>275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268" t="s">
        <v>1758</v>
      </c>
      <c r="D83" s="269"/>
      <c r="E83" s="269"/>
      <c r="F83" s="269"/>
      <c r="G83" s="269"/>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453</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3" x14ac:dyDescent="0.2">
      <c r="A84" s="154"/>
      <c r="B84" s="155"/>
      <c r="C84" s="277" t="s">
        <v>1759</v>
      </c>
      <c r="D84" s="278"/>
      <c r="E84" s="278"/>
      <c r="F84" s="278"/>
      <c r="G84" s="278"/>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453</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3" x14ac:dyDescent="0.2">
      <c r="A85" s="154"/>
      <c r="B85" s="155"/>
      <c r="C85" s="277" t="s">
        <v>1760</v>
      </c>
      <c r="D85" s="278"/>
      <c r="E85" s="278"/>
      <c r="F85" s="278"/>
      <c r="G85" s="27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453</v>
      </c>
      <c r="AH85" s="147"/>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2" x14ac:dyDescent="0.2">
      <c r="A86" s="154"/>
      <c r="B86" s="155"/>
      <c r="C86" s="193" t="s">
        <v>1739</v>
      </c>
      <c r="D86" s="160"/>
      <c r="E86" s="161">
        <v>203.47200000000001</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0</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1" x14ac:dyDescent="0.2">
      <c r="A87" s="182">
        <v>20</v>
      </c>
      <c r="B87" s="183" t="s">
        <v>1761</v>
      </c>
      <c r="C87" s="194" t="s">
        <v>1762</v>
      </c>
      <c r="D87" s="184" t="s">
        <v>333</v>
      </c>
      <c r="E87" s="185">
        <v>9</v>
      </c>
      <c r="F87" s="186"/>
      <c r="G87" s="187">
        <f>ROUND(E87*F87,2)</f>
        <v>0</v>
      </c>
      <c r="H87" s="186"/>
      <c r="I87" s="187">
        <f>ROUND(E87*H87,2)</f>
        <v>0</v>
      </c>
      <c r="J87" s="186"/>
      <c r="K87" s="187">
        <f>ROUND(E87*J87,2)</f>
        <v>0</v>
      </c>
      <c r="L87" s="187">
        <v>21</v>
      </c>
      <c r="M87" s="187">
        <f>G87*(1+L87/100)</f>
        <v>0</v>
      </c>
      <c r="N87" s="185">
        <v>0</v>
      </c>
      <c r="O87" s="185">
        <f>ROUND(E87*N87,2)</f>
        <v>0</v>
      </c>
      <c r="P87" s="185">
        <v>0</v>
      </c>
      <c r="Q87" s="185">
        <f>ROUND(E87*P87,2)</f>
        <v>0</v>
      </c>
      <c r="R87" s="187"/>
      <c r="S87" s="187" t="s">
        <v>290</v>
      </c>
      <c r="T87" s="188" t="s">
        <v>291</v>
      </c>
      <c r="U87" s="158">
        <v>0</v>
      </c>
      <c r="V87" s="158">
        <f>ROUND(E87*U87,2)</f>
        <v>0</v>
      </c>
      <c r="W87" s="158"/>
      <c r="X87" s="158" t="s">
        <v>273</v>
      </c>
      <c r="Y87" s="158" t="s">
        <v>274</v>
      </c>
      <c r="Z87" s="147"/>
      <c r="AA87" s="147"/>
      <c r="AB87" s="147"/>
      <c r="AC87" s="147"/>
      <c r="AD87" s="147"/>
      <c r="AE87" s="147"/>
      <c r="AF87" s="147"/>
      <c r="AG87" s="147" t="s">
        <v>275</v>
      </c>
      <c r="AH87" s="147"/>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ht="22.5" outlineLevel="1" x14ac:dyDescent="0.2">
      <c r="A88" s="175">
        <v>21</v>
      </c>
      <c r="B88" s="176" t="s">
        <v>688</v>
      </c>
      <c r="C88" s="192" t="s">
        <v>689</v>
      </c>
      <c r="D88" s="177" t="s">
        <v>294</v>
      </c>
      <c r="E88" s="178">
        <v>102.68097</v>
      </c>
      <c r="F88" s="179"/>
      <c r="G88" s="180">
        <f>ROUND(E88*F88,2)</f>
        <v>0</v>
      </c>
      <c r="H88" s="179"/>
      <c r="I88" s="180">
        <f>ROUND(E88*H88,2)</f>
        <v>0</v>
      </c>
      <c r="J88" s="179"/>
      <c r="K88" s="180">
        <f>ROUND(E88*J88,2)</f>
        <v>0</v>
      </c>
      <c r="L88" s="180">
        <v>21</v>
      </c>
      <c r="M88" s="180">
        <f>G88*(1+L88/100)</f>
        <v>0</v>
      </c>
      <c r="N88" s="178">
        <v>0.129</v>
      </c>
      <c r="O88" s="178">
        <f>ROUND(E88*N88,2)</f>
        <v>13.25</v>
      </c>
      <c r="P88" s="178">
        <v>0</v>
      </c>
      <c r="Q88" s="178">
        <f>ROUND(E88*P88,2)</f>
        <v>0</v>
      </c>
      <c r="R88" s="180" t="s">
        <v>283</v>
      </c>
      <c r="S88" s="180" t="s">
        <v>272</v>
      </c>
      <c r="T88" s="181" t="s">
        <v>272</v>
      </c>
      <c r="U88" s="158">
        <v>0</v>
      </c>
      <c r="V88" s="158">
        <f>ROUND(E88*U88,2)</f>
        <v>0</v>
      </c>
      <c r="W88" s="158"/>
      <c r="X88" s="158" t="s">
        <v>284</v>
      </c>
      <c r="Y88" s="158" t="s">
        <v>274</v>
      </c>
      <c r="Z88" s="147"/>
      <c r="AA88" s="147"/>
      <c r="AB88" s="147"/>
      <c r="AC88" s="147"/>
      <c r="AD88" s="147"/>
      <c r="AE88" s="147"/>
      <c r="AF88" s="147"/>
      <c r="AG88" s="147" t="s">
        <v>285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1763</v>
      </c>
      <c r="D89" s="160"/>
      <c r="E89" s="161">
        <v>97.791399999999996</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5</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3" x14ac:dyDescent="0.2">
      <c r="A90" s="154"/>
      <c r="B90" s="155"/>
      <c r="C90" s="195" t="s">
        <v>690</v>
      </c>
      <c r="D90" s="162"/>
      <c r="E90" s="163">
        <v>4.88957</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4</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x14ac:dyDescent="0.2">
      <c r="A91" s="165" t="s">
        <v>266</v>
      </c>
      <c r="B91" s="166" t="s">
        <v>170</v>
      </c>
      <c r="C91" s="191" t="s">
        <v>171</v>
      </c>
      <c r="D91" s="167"/>
      <c r="E91" s="168"/>
      <c r="F91" s="169"/>
      <c r="G91" s="169">
        <f>SUMIF(AG92:AG97,"&lt;&gt;NOR",G92:G97)</f>
        <v>0</v>
      </c>
      <c r="H91" s="169"/>
      <c r="I91" s="169">
        <f>SUM(I92:I97)</f>
        <v>0</v>
      </c>
      <c r="J91" s="169"/>
      <c r="K91" s="169">
        <f>SUM(K92:K97)</f>
        <v>0</v>
      </c>
      <c r="L91" s="169"/>
      <c r="M91" s="169">
        <f>SUM(M92:M97)</f>
        <v>0</v>
      </c>
      <c r="N91" s="168"/>
      <c r="O91" s="168">
        <f>SUM(O92:O97)</f>
        <v>17.59</v>
      </c>
      <c r="P91" s="168"/>
      <c r="Q91" s="168">
        <f>SUM(Q92:Q97)</f>
        <v>0</v>
      </c>
      <c r="R91" s="169"/>
      <c r="S91" s="169"/>
      <c r="T91" s="170"/>
      <c r="U91" s="164"/>
      <c r="V91" s="164">
        <f>SUM(V92:V97)</f>
        <v>21.62</v>
      </c>
      <c r="W91" s="164"/>
      <c r="X91" s="164"/>
      <c r="Y91" s="164"/>
      <c r="AG91" t="s">
        <v>267</v>
      </c>
    </row>
    <row r="92" spans="1:60" ht="33.75" outlineLevel="1" x14ac:dyDescent="0.2">
      <c r="A92" s="175">
        <v>22</v>
      </c>
      <c r="B92" s="176" t="s">
        <v>1764</v>
      </c>
      <c r="C92" s="192" t="s">
        <v>1765</v>
      </c>
      <c r="D92" s="177" t="s">
        <v>395</v>
      </c>
      <c r="E92" s="178">
        <v>79.495000000000005</v>
      </c>
      <c r="F92" s="179"/>
      <c r="G92" s="180">
        <f>ROUND(E92*F92,2)</f>
        <v>0</v>
      </c>
      <c r="H92" s="179"/>
      <c r="I92" s="180">
        <f>ROUND(E92*H92,2)</f>
        <v>0</v>
      </c>
      <c r="J92" s="179"/>
      <c r="K92" s="180">
        <f>ROUND(E92*J92,2)</f>
        <v>0</v>
      </c>
      <c r="L92" s="180">
        <v>21</v>
      </c>
      <c r="M92" s="180">
        <f>G92*(1+L92/100)</f>
        <v>0</v>
      </c>
      <c r="N92" s="178">
        <v>0.22133</v>
      </c>
      <c r="O92" s="178">
        <f>ROUND(E92*N92,2)</f>
        <v>17.59</v>
      </c>
      <c r="P92" s="178">
        <v>0</v>
      </c>
      <c r="Q92" s="178">
        <f>ROUND(E92*P92,2)</f>
        <v>0</v>
      </c>
      <c r="R92" s="180" t="s">
        <v>676</v>
      </c>
      <c r="S92" s="180" t="s">
        <v>272</v>
      </c>
      <c r="T92" s="181" t="s">
        <v>272</v>
      </c>
      <c r="U92" s="158">
        <v>0.27200000000000002</v>
      </c>
      <c r="V92" s="158">
        <f>ROUND(E92*U92,2)</f>
        <v>21.62</v>
      </c>
      <c r="W92" s="158"/>
      <c r="X92" s="158" t="s">
        <v>273</v>
      </c>
      <c r="Y92" s="158" t="s">
        <v>274</v>
      </c>
      <c r="Z92" s="147"/>
      <c r="AA92" s="147"/>
      <c r="AB92" s="147"/>
      <c r="AC92" s="147"/>
      <c r="AD92" s="147"/>
      <c r="AE92" s="147"/>
      <c r="AF92" s="147"/>
      <c r="AG92" s="147" t="s">
        <v>275</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266" t="s">
        <v>1766</v>
      </c>
      <c r="D93" s="267"/>
      <c r="E93" s="267"/>
      <c r="F93" s="267"/>
      <c r="G93" s="267"/>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277</v>
      </c>
      <c r="AH93" s="147"/>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2" x14ac:dyDescent="0.2">
      <c r="A94" s="154"/>
      <c r="B94" s="155"/>
      <c r="C94" s="193" t="s">
        <v>1767</v>
      </c>
      <c r="D94" s="160"/>
      <c r="E94" s="161">
        <v>22.51</v>
      </c>
      <c r="F94" s="158"/>
      <c r="G94" s="158"/>
      <c r="H94" s="158"/>
      <c r="I94" s="158"/>
      <c r="J94" s="158"/>
      <c r="K94" s="158"/>
      <c r="L94" s="158"/>
      <c r="M94" s="158"/>
      <c r="N94" s="157"/>
      <c r="O94" s="157"/>
      <c r="P94" s="157"/>
      <c r="Q94" s="157"/>
      <c r="R94" s="158"/>
      <c r="S94" s="158"/>
      <c r="T94" s="158"/>
      <c r="U94" s="158"/>
      <c r="V94" s="158"/>
      <c r="W94" s="158"/>
      <c r="X94" s="158"/>
      <c r="Y94" s="158"/>
      <c r="Z94" s="147"/>
      <c r="AA94" s="147"/>
      <c r="AB94" s="147"/>
      <c r="AC94" s="147"/>
      <c r="AD94" s="147"/>
      <c r="AE94" s="147"/>
      <c r="AF94" s="147"/>
      <c r="AG94" s="147" t="s">
        <v>279</v>
      </c>
      <c r="AH94" s="147">
        <v>0</v>
      </c>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3" x14ac:dyDescent="0.2">
      <c r="A95" s="154"/>
      <c r="B95" s="155"/>
      <c r="C95" s="193" t="s">
        <v>1768</v>
      </c>
      <c r="D95" s="160"/>
      <c r="E95" s="161">
        <v>14.4</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3" t="s">
        <v>1769</v>
      </c>
      <c r="D96" s="160"/>
      <c r="E96" s="161">
        <v>16.765000000000001</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0</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3" x14ac:dyDescent="0.2">
      <c r="A97" s="154"/>
      <c r="B97" s="155"/>
      <c r="C97" s="193" t="s">
        <v>1770</v>
      </c>
      <c r="D97" s="160"/>
      <c r="E97" s="161">
        <v>25.82</v>
      </c>
      <c r="F97" s="158"/>
      <c r="G97" s="158"/>
      <c r="H97" s="158"/>
      <c r="I97" s="158"/>
      <c r="J97" s="158"/>
      <c r="K97" s="158"/>
      <c r="L97" s="158"/>
      <c r="M97" s="158"/>
      <c r="N97" s="157"/>
      <c r="O97" s="157"/>
      <c r="P97" s="157"/>
      <c r="Q97" s="157"/>
      <c r="R97" s="158"/>
      <c r="S97" s="158"/>
      <c r="T97" s="158"/>
      <c r="U97" s="158"/>
      <c r="V97" s="158"/>
      <c r="W97" s="158"/>
      <c r="X97" s="158"/>
      <c r="Y97" s="158"/>
      <c r="Z97" s="147"/>
      <c r="AA97" s="147"/>
      <c r="AB97" s="147"/>
      <c r="AC97" s="147"/>
      <c r="AD97" s="147"/>
      <c r="AE97" s="147"/>
      <c r="AF97" s="147"/>
      <c r="AG97" s="147" t="s">
        <v>279</v>
      </c>
      <c r="AH97" s="147">
        <v>0</v>
      </c>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x14ac:dyDescent="0.2">
      <c r="A98" s="165" t="s">
        <v>266</v>
      </c>
      <c r="B98" s="166" t="s">
        <v>178</v>
      </c>
      <c r="C98" s="191" t="s">
        <v>179</v>
      </c>
      <c r="D98" s="167"/>
      <c r="E98" s="168"/>
      <c r="F98" s="169"/>
      <c r="G98" s="169">
        <f>SUMIF(AG99:AG100,"&lt;&gt;NOR",G99:G100)</f>
        <v>0</v>
      </c>
      <c r="H98" s="169"/>
      <c r="I98" s="169">
        <f>SUM(I99:I100)</f>
        <v>0</v>
      </c>
      <c r="J98" s="169"/>
      <c r="K98" s="169">
        <f>SUM(K99:K100)</f>
        <v>0</v>
      </c>
      <c r="L98" s="169"/>
      <c r="M98" s="169">
        <f>SUM(M99:M100)</f>
        <v>0</v>
      </c>
      <c r="N98" s="168"/>
      <c r="O98" s="168">
        <f>SUM(O99:O100)</f>
        <v>0</v>
      </c>
      <c r="P98" s="168"/>
      <c r="Q98" s="168">
        <f>SUM(Q99:Q100)</f>
        <v>0</v>
      </c>
      <c r="R98" s="169"/>
      <c r="S98" s="169"/>
      <c r="T98" s="170"/>
      <c r="U98" s="164"/>
      <c r="V98" s="164">
        <f>SUM(V99:V100)</f>
        <v>105.9</v>
      </c>
      <c r="W98" s="164"/>
      <c r="X98" s="164"/>
      <c r="Y98" s="164"/>
      <c r="AG98" t="s">
        <v>267</v>
      </c>
    </row>
    <row r="99" spans="1:60" outlineLevel="1" x14ac:dyDescent="0.2">
      <c r="A99" s="175">
        <v>23</v>
      </c>
      <c r="B99" s="176" t="s">
        <v>1771</v>
      </c>
      <c r="C99" s="192" t="s">
        <v>1772</v>
      </c>
      <c r="D99" s="177" t="s">
        <v>282</v>
      </c>
      <c r="E99" s="178">
        <v>271.54369000000003</v>
      </c>
      <c r="F99" s="179"/>
      <c r="G99" s="180">
        <f>ROUND(E99*F99,2)</f>
        <v>0</v>
      </c>
      <c r="H99" s="179"/>
      <c r="I99" s="180">
        <f>ROUND(E99*H99,2)</f>
        <v>0</v>
      </c>
      <c r="J99" s="179"/>
      <c r="K99" s="180">
        <f>ROUND(E99*J99,2)</f>
        <v>0</v>
      </c>
      <c r="L99" s="180">
        <v>21</v>
      </c>
      <c r="M99" s="180">
        <f>G99*(1+L99/100)</f>
        <v>0</v>
      </c>
      <c r="N99" s="178">
        <v>0</v>
      </c>
      <c r="O99" s="178">
        <f>ROUND(E99*N99,2)</f>
        <v>0</v>
      </c>
      <c r="P99" s="178">
        <v>0</v>
      </c>
      <c r="Q99" s="178">
        <f>ROUND(E99*P99,2)</f>
        <v>0</v>
      </c>
      <c r="R99" s="180" t="s">
        <v>676</v>
      </c>
      <c r="S99" s="180" t="s">
        <v>272</v>
      </c>
      <c r="T99" s="181" t="s">
        <v>272</v>
      </c>
      <c r="U99" s="158">
        <v>0.39</v>
      </c>
      <c r="V99" s="158">
        <f>ROUND(E99*U99,2)</f>
        <v>105.9</v>
      </c>
      <c r="W99" s="158"/>
      <c r="X99" s="158" t="s">
        <v>361</v>
      </c>
      <c r="Y99" s="158" t="s">
        <v>274</v>
      </c>
      <c r="Z99" s="147"/>
      <c r="AA99" s="147"/>
      <c r="AB99" s="147"/>
      <c r="AC99" s="147"/>
      <c r="AD99" s="147"/>
      <c r="AE99" s="147"/>
      <c r="AF99" s="147"/>
      <c r="AG99" s="147" t="s">
        <v>362</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266" t="s">
        <v>1773</v>
      </c>
      <c r="D100" s="267"/>
      <c r="E100" s="267"/>
      <c r="F100" s="267"/>
      <c r="G100" s="267"/>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277</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165" t="s">
        <v>266</v>
      </c>
      <c r="B101" s="166" t="s">
        <v>200</v>
      </c>
      <c r="C101" s="191" t="s">
        <v>201</v>
      </c>
      <c r="D101" s="167"/>
      <c r="E101" s="168"/>
      <c r="F101" s="169"/>
      <c r="G101" s="169">
        <f>SUMIF(AG102:AG109,"&lt;&gt;NOR",G102:G109)</f>
        <v>0</v>
      </c>
      <c r="H101" s="169"/>
      <c r="I101" s="169">
        <f>SUM(I102:I109)</f>
        <v>0</v>
      </c>
      <c r="J101" s="169"/>
      <c r="K101" s="169">
        <f>SUM(K102:K109)</f>
        <v>0</v>
      </c>
      <c r="L101" s="169"/>
      <c r="M101" s="169">
        <f>SUM(M102:M109)</f>
        <v>0</v>
      </c>
      <c r="N101" s="168"/>
      <c r="O101" s="168">
        <f>SUM(O102:O109)</f>
        <v>1.75</v>
      </c>
      <c r="P101" s="168"/>
      <c r="Q101" s="168">
        <f>SUM(Q102:Q109)</f>
        <v>0.17</v>
      </c>
      <c r="R101" s="169"/>
      <c r="S101" s="169"/>
      <c r="T101" s="170"/>
      <c r="U101" s="164"/>
      <c r="V101" s="164">
        <f>SUM(V102:V109)</f>
        <v>52.870000000000005</v>
      </c>
      <c r="W101" s="164"/>
      <c r="X101" s="164"/>
      <c r="Y101" s="164"/>
      <c r="AG101" t="s">
        <v>267</v>
      </c>
    </row>
    <row r="102" spans="1:60" outlineLevel="1" x14ac:dyDescent="0.2">
      <c r="A102" s="182">
        <v>24</v>
      </c>
      <c r="B102" s="183" t="s">
        <v>1774</v>
      </c>
      <c r="C102" s="194" t="s">
        <v>1775</v>
      </c>
      <c r="D102" s="184" t="s">
        <v>395</v>
      </c>
      <c r="E102" s="185">
        <v>18.5</v>
      </c>
      <c r="F102" s="186"/>
      <c r="G102" s="187">
        <f>ROUND(E102*F102,2)</f>
        <v>0</v>
      </c>
      <c r="H102" s="186"/>
      <c r="I102" s="187">
        <f>ROUND(E102*H102,2)</f>
        <v>0</v>
      </c>
      <c r="J102" s="186"/>
      <c r="K102" s="187">
        <f>ROUND(E102*J102,2)</f>
        <v>0</v>
      </c>
      <c r="L102" s="187">
        <v>21</v>
      </c>
      <c r="M102" s="187">
        <f>G102*(1+L102/100)</f>
        <v>0</v>
      </c>
      <c r="N102" s="185">
        <v>0</v>
      </c>
      <c r="O102" s="185">
        <f>ROUND(E102*N102,2)</f>
        <v>0</v>
      </c>
      <c r="P102" s="185">
        <v>9.2499999999999995E-3</v>
      </c>
      <c r="Q102" s="185">
        <f>ROUND(E102*P102,2)</f>
        <v>0.17</v>
      </c>
      <c r="R102" s="187" t="s">
        <v>1776</v>
      </c>
      <c r="S102" s="187" t="s">
        <v>272</v>
      </c>
      <c r="T102" s="188" t="s">
        <v>272</v>
      </c>
      <c r="U102" s="158">
        <v>0.28699999999999998</v>
      </c>
      <c r="V102" s="158">
        <f>ROUND(E102*U102,2)</f>
        <v>5.31</v>
      </c>
      <c r="W102" s="158"/>
      <c r="X102" s="158" t="s">
        <v>273</v>
      </c>
      <c r="Y102" s="158" t="s">
        <v>274</v>
      </c>
      <c r="Z102" s="147"/>
      <c r="AA102" s="147"/>
      <c r="AB102" s="147"/>
      <c r="AC102" s="147"/>
      <c r="AD102" s="147"/>
      <c r="AE102" s="147"/>
      <c r="AF102" s="147"/>
      <c r="AG102" s="147" t="s">
        <v>275</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1" x14ac:dyDescent="0.2">
      <c r="A103" s="175">
        <v>25</v>
      </c>
      <c r="B103" s="176" t="s">
        <v>1777</v>
      </c>
      <c r="C103" s="192" t="s">
        <v>1778</v>
      </c>
      <c r="D103" s="177" t="s">
        <v>855</v>
      </c>
      <c r="E103" s="178">
        <v>230.3466</v>
      </c>
      <c r="F103" s="179"/>
      <c r="G103" s="180">
        <f>ROUND(E103*F103,2)</f>
        <v>0</v>
      </c>
      <c r="H103" s="179"/>
      <c r="I103" s="180">
        <f>ROUND(E103*H103,2)</f>
        <v>0</v>
      </c>
      <c r="J103" s="179"/>
      <c r="K103" s="180">
        <f>ROUND(E103*J103,2)</f>
        <v>0</v>
      </c>
      <c r="L103" s="180">
        <v>21</v>
      </c>
      <c r="M103" s="180">
        <f>G103*(1+L103/100)</f>
        <v>0</v>
      </c>
      <c r="N103" s="178">
        <v>0</v>
      </c>
      <c r="O103" s="178">
        <f>ROUND(E103*N103,2)</f>
        <v>0</v>
      </c>
      <c r="P103" s="178">
        <v>0</v>
      </c>
      <c r="Q103" s="178">
        <f>ROUND(E103*P103,2)</f>
        <v>0</v>
      </c>
      <c r="R103" s="180"/>
      <c r="S103" s="180" t="s">
        <v>290</v>
      </c>
      <c r="T103" s="181" t="s">
        <v>291</v>
      </c>
      <c r="U103" s="158">
        <v>0</v>
      </c>
      <c r="V103" s="158">
        <f>ROUND(E103*U103,2)</f>
        <v>0</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1779</v>
      </c>
      <c r="D104" s="160"/>
      <c r="E104" s="161">
        <v>209.4066</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3" x14ac:dyDescent="0.2">
      <c r="A105" s="154"/>
      <c r="B105" s="155"/>
      <c r="C105" s="193" t="s">
        <v>1780</v>
      </c>
      <c r="D105" s="160"/>
      <c r="E105" s="161">
        <v>20.94</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ht="22.5" outlineLevel="1" x14ac:dyDescent="0.2">
      <c r="A106" s="175">
        <v>26</v>
      </c>
      <c r="B106" s="176" t="s">
        <v>1781</v>
      </c>
      <c r="C106" s="192" t="s">
        <v>1782</v>
      </c>
      <c r="D106" s="177" t="s">
        <v>1783</v>
      </c>
      <c r="E106" s="178">
        <v>0.2</v>
      </c>
      <c r="F106" s="179"/>
      <c r="G106" s="180">
        <f>ROUND(E106*F106,2)</f>
        <v>0</v>
      </c>
      <c r="H106" s="179"/>
      <c r="I106" s="180">
        <f>ROUND(E106*H106,2)</f>
        <v>0</v>
      </c>
      <c r="J106" s="179"/>
      <c r="K106" s="180">
        <f>ROUND(E106*J106,2)</f>
        <v>0</v>
      </c>
      <c r="L106" s="180">
        <v>21</v>
      </c>
      <c r="M106" s="180">
        <f>G106*(1+L106/100)</f>
        <v>0</v>
      </c>
      <c r="N106" s="178">
        <v>8.7540999999999993</v>
      </c>
      <c r="O106" s="178">
        <f>ROUND(E106*N106,2)</f>
        <v>1.75</v>
      </c>
      <c r="P106" s="178">
        <v>0</v>
      </c>
      <c r="Q106" s="178">
        <f>ROUND(E106*P106,2)</f>
        <v>0</v>
      </c>
      <c r="R106" s="180" t="s">
        <v>1784</v>
      </c>
      <c r="S106" s="180" t="s">
        <v>272</v>
      </c>
      <c r="T106" s="181" t="s">
        <v>291</v>
      </c>
      <c r="U106" s="158">
        <v>237.81759</v>
      </c>
      <c r="V106" s="158">
        <f>ROUND(E106*U106,2)</f>
        <v>47.56</v>
      </c>
      <c r="W106" s="158"/>
      <c r="X106" s="158" t="s">
        <v>387</v>
      </c>
      <c r="Y106" s="158" t="s">
        <v>274</v>
      </c>
      <c r="Z106" s="147"/>
      <c r="AA106" s="147"/>
      <c r="AB106" s="147"/>
      <c r="AC106" s="147"/>
      <c r="AD106" s="147"/>
      <c r="AE106" s="147"/>
      <c r="AF106" s="147"/>
      <c r="AG106" s="147" t="s">
        <v>388</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ht="45" outlineLevel="2" x14ac:dyDescent="0.2">
      <c r="A107" s="154"/>
      <c r="B107" s="155"/>
      <c r="C107" s="266" t="s">
        <v>1785</v>
      </c>
      <c r="D107" s="267"/>
      <c r="E107" s="267"/>
      <c r="F107" s="267"/>
      <c r="G107" s="267"/>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277</v>
      </c>
      <c r="AH107" s="147"/>
      <c r="AI107" s="147"/>
      <c r="AJ107" s="147"/>
      <c r="AK107" s="147"/>
      <c r="AL107" s="147"/>
      <c r="AM107" s="147"/>
      <c r="AN107" s="147"/>
      <c r="AO107" s="147"/>
      <c r="AP107" s="147"/>
      <c r="AQ107" s="147"/>
      <c r="AR107" s="147"/>
      <c r="AS107" s="147"/>
      <c r="AT107" s="147"/>
      <c r="AU107" s="147"/>
      <c r="AV107" s="147"/>
      <c r="AW107" s="147"/>
      <c r="AX107" s="147"/>
      <c r="AY107" s="147"/>
      <c r="AZ107" s="147"/>
      <c r="BA107" s="189" t="str">
        <f>C107</f>
        <v>hloubení jam pro osazení sloupků, s naložením na dopravní prostředek a odvozem výkopku do 20 m, se složením, bez rozhrnutí, v hornině 3, dodávka a osazení sloupků a vzpěr plotových ocelových trubkových výšky 255 cm typových, se zabetonováním do 0,05 m3 betonem B 30, dodávka a montáž pletiva se čtvercovými oky 50,0 x 2,24 x 2,0 mm, ostnatého drátu čtyřšpičkového 2,24 mm, do výšky 2 m, dodávka a montáž vrat 330 x 205 cm a vrátek 100 x 205 cm ocelových se sloupky (1 kus/ 100 m).</v>
      </c>
      <c r="BB107" s="147"/>
      <c r="BC107" s="147"/>
      <c r="BD107" s="147"/>
      <c r="BE107" s="147"/>
      <c r="BF107" s="147"/>
      <c r="BG107" s="147"/>
      <c r="BH107" s="147"/>
    </row>
    <row r="108" spans="1:60" outlineLevel="1" x14ac:dyDescent="0.2">
      <c r="A108" s="154">
        <v>27</v>
      </c>
      <c r="B108" s="155" t="s">
        <v>1786</v>
      </c>
      <c r="C108" s="196" t="s">
        <v>1787</v>
      </c>
      <c r="D108" s="156" t="s">
        <v>0</v>
      </c>
      <c r="E108" s="190"/>
      <c r="F108" s="159"/>
      <c r="G108" s="158">
        <f>ROUND(E108*F108,2)</f>
        <v>0</v>
      </c>
      <c r="H108" s="159"/>
      <c r="I108" s="158">
        <f>ROUND(E108*H108,2)</f>
        <v>0</v>
      </c>
      <c r="J108" s="159"/>
      <c r="K108" s="158">
        <f>ROUND(E108*J108,2)</f>
        <v>0</v>
      </c>
      <c r="L108" s="158">
        <v>21</v>
      </c>
      <c r="M108" s="158">
        <f>G108*(1+L108/100)</f>
        <v>0</v>
      </c>
      <c r="N108" s="157">
        <v>0</v>
      </c>
      <c r="O108" s="157">
        <f>ROUND(E108*N108,2)</f>
        <v>0</v>
      </c>
      <c r="P108" s="157">
        <v>0</v>
      </c>
      <c r="Q108" s="157">
        <f>ROUND(E108*P108,2)</f>
        <v>0</v>
      </c>
      <c r="R108" s="158" t="s">
        <v>1776</v>
      </c>
      <c r="S108" s="158" t="s">
        <v>272</v>
      </c>
      <c r="T108" s="158" t="s">
        <v>272</v>
      </c>
      <c r="U108" s="158">
        <v>0</v>
      </c>
      <c r="V108" s="158">
        <f>ROUND(E108*U108,2)</f>
        <v>0</v>
      </c>
      <c r="W108" s="158"/>
      <c r="X108" s="158" t="s">
        <v>361</v>
      </c>
      <c r="Y108" s="158" t="s">
        <v>274</v>
      </c>
      <c r="Z108" s="147"/>
      <c r="AA108" s="147"/>
      <c r="AB108" s="147"/>
      <c r="AC108" s="147"/>
      <c r="AD108" s="147"/>
      <c r="AE108" s="147"/>
      <c r="AF108" s="147"/>
      <c r="AG108" s="147" t="s">
        <v>362</v>
      </c>
      <c r="AH108" s="147"/>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2" x14ac:dyDescent="0.2">
      <c r="A109" s="154"/>
      <c r="B109" s="155"/>
      <c r="C109" s="264" t="s">
        <v>370</v>
      </c>
      <c r="D109" s="265"/>
      <c r="E109" s="265"/>
      <c r="F109" s="265"/>
      <c r="G109" s="265"/>
      <c r="H109" s="158"/>
      <c r="I109" s="158"/>
      <c r="J109" s="158"/>
      <c r="K109" s="158"/>
      <c r="L109" s="158"/>
      <c r="M109" s="158"/>
      <c r="N109" s="157"/>
      <c r="O109" s="157"/>
      <c r="P109" s="157"/>
      <c r="Q109" s="157"/>
      <c r="R109" s="158"/>
      <c r="S109" s="158"/>
      <c r="T109" s="158"/>
      <c r="U109" s="158"/>
      <c r="V109" s="158"/>
      <c r="W109" s="158"/>
      <c r="X109" s="158"/>
      <c r="Y109" s="158"/>
      <c r="Z109" s="147"/>
      <c r="AA109" s="147"/>
      <c r="AB109" s="147"/>
      <c r="AC109" s="147"/>
      <c r="AD109" s="147"/>
      <c r="AE109" s="147"/>
      <c r="AF109" s="147"/>
      <c r="AG109" s="147" t="s">
        <v>277</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x14ac:dyDescent="0.2">
      <c r="A110" s="165" t="s">
        <v>266</v>
      </c>
      <c r="B110" s="166" t="s">
        <v>234</v>
      </c>
      <c r="C110" s="191" t="s">
        <v>235</v>
      </c>
      <c r="D110" s="167"/>
      <c r="E110" s="168"/>
      <c r="F110" s="169"/>
      <c r="G110" s="169">
        <f>SUMIF(AG111:AG113,"&lt;&gt;NOR",G111:G113)</f>
        <v>0</v>
      </c>
      <c r="H110" s="169"/>
      <c r="I110" s="169">
        <f>SUM(I111:I113)</f>
        <v>0</v>
      </c>
      <c r="J110" s="169"/>
      <c r="K110" s="169">
        <f>SUM(K111:K113)</f>
        <v>0</v>
      </c>
      <c r="L110" s="169"/>
      <c r="M110" s="169">
        <f>SUM(M111:M113)</f>
        <v>0</v>
      </c>
      <c r="N110" s="168"/>
      <c r="O110" s="168">
        <f>SUM(O111:O113)</f>
        <v>0</v>
      </c>
      <c r="P110" s="168"/>
      <c r="Q110" s="168">
        <f>SUM(Q111:Q113)</f>
        <v>0</v>
      </c>
      <c r="R110" s="169"/>
      <c r="S110" s="169"/>
      <c r="T110" s="170"/>
      <c r="U110" s="164"/>
      <c r="V110" s="164">
        <f>SUM(V111:V113)</f>
        <v>0.08</v>
      </c>
      <c r="W110" s="164"/>
      <c r="X110" s="164"/>
      <c r="Y110" s="164"/>
      <c r="AG110" t="s">
        <v>267</v>
      </c>
    </row>
    <row r="111" spans="1:60" outlineLevel="1" x14ac:dyDescent="0.2">
      <c r="A111" s="175">
        <v>28</v>
      </c>
      <c r="B111" s="176" t="s">
        <v>428</v>
      </c>
      <c r="C111" s="192" t="s">
        <v>429</v>
      </c>
      <c r="D111" s="177" t="s">
        <v>282</v>
      </c>
      <c r="E111" s="178">
        <v>0.17113</v>
      </c>
      <c r="F111" s="179"/>
      <c r="G111" s="180">
        <f>ROUND(E111*F111,2)</f>
        <v>0</v>
      </c>
      <c r="H111" s="179"/>
      <c r="I111" s="180">
        <f>ROUND(E111*H111,2)</f>
        <v>0</v>
      </c>
      <c r="J111" s="179"/>
      <c r="K111" s="180">
        <f>ROUND(E111*J111,2)</f>
        <v>0</v>
      </c>
      <c r="L111" s="180">
        <v>21</v>
      </c>
      <c r="M111" s="180">
        <f>G111*(1+L111/100)</f>
        <v>0</v>
      </c>
      <c r="N111" s="178">
        <v>0</v>
      </c>
      <c r="O111" s="178">
        <f>ROUND(E111*N111,2)</f>
        <v>0</v>
      </c>
      <c r="P111" s="178">
        <v>0</v>
      </c>
      <c r="Q111" s="178">
        <f>ROUND(E111*P111,2)</f>
        <v>0</v>
      </c>
      <c r="R111" s="180" t="s">
        <v>298</v>
      </c>
      <c r="S111" s="180" t="s">
        <v>272</v>
      </c>
      <c r="T111" s="181" t="s">
        <v>272</v>
      </c>
      <c r="U111" s="158">
        <v>0.49</v>
      </c>
      <c r="V111" s="158">
        <f>ROUND(E111*U111,2)</f>
        <v>0.08</v>
      </c>
      <c r="W111" s="158"/>
      <c r="X111" s="158" t="s">
        <v>425</v>
      </c>
      <c r="Y111" s="158" t="s">
        <v>274</v>
      </c>
      <c r="Z111" s="147"/>
      <c r="AA111" s="147"/>
      <c r="AB111" s="147"/>
      <c r="AC111" s="147"/>
      <c r="AD111" s="147"/>
      <c r="AE111" s="147"/>
      <c r="AF111" s="147"/>
      <c r="AG111" s="147" t="s">
        <v>426</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268" t="s">
        <v>1788</v>
      </c>
      <c r="D112" s="269"/>
      <c r="E112" s="269"/>
      <c r="F112" s="269"/>
      <c r="G112" s="269"/>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453</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82">
        <v>29</v>
      </c>
      <c r="B113" s="183" t="s">
        <v>430</v>
      </c>
      <c r="C113" s="194" t="s">
        <v>431</v>
      </c>
      <c r="D113" s="184" t="s">
        <v>282</v>
      </c>
      <c r="E113" s="185">
        <v>1.7112499999999999</v>
      </c>
      <c r="F113" s="186"/>
      <c r="G113" s="187">
        <f>ROUND(E113*F113,2)</f>
        <v>0</v>
      </c>
      <c r="H113" s="186"/>
      <c r="I113" s="187">
        <f>ROUND(E113*H113,2)</f>
        <v>0</v>
      </c>
      <c r="J113" s="186"/>
      <c r="K113" s="187">
        <f>ROUND(E113*J113,2)</f>
        <v>0</v>
      </c>
      <c r="L113" s="187">
        <v>21</v>
      </c>
      <c r="M113" s="187">
        <f>G113*(1+L113/100)</f>
        <v>0</v>
      </c>
      <c r="N113" s="185">
        <v>0</v>
      </c>
      <c r="O113" s="185">
        <f>ROUND(E113*N113,2)</f>
        <v>0</v>
      </c>
      <c r="P113" s="185">
        <v>0</v>
      </c>
      <c r="Q113" s="185">
        <f>ROUND(E113*P113,2)</f>
        <v>0</v>
      </c>
      <c r="R113" s="187" t="s">
        <v>298</v>
      </c>
      <c r="S113" s="187" t="s">
        <v>272</v>
      </c>
      <c r="T113" s="188" t="s">
        <v>272</v>
      </c>
      <c r="U113" s="158">
        <v>0</v>
      </c>
      <c r="V113" s="158">
        <f>ROUND(E113*U113,2)</f>
        <v>0</v>
      </c>
      <c r="W113" s="158"/>
      <c r="X113" s="158" t="s">
        <v>425</v>
      </c>
      <c r="Y113" s="158" t="s">
        <v>274</v>
      </c>
      <c r="Z113" s="147"/>
      <c r="AA113" s="147"/>
      <c r="AB113" s="147"/>
      <c r="AC113" s="147"/>
      <c r="AD113" s="147"/>
      <c r="AE113" s="147"/>
      <c r="AF113" s="147"/>
      <c r="AG113" s="147" t="s">
        <v>426</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x14ac:dyDescent="0.2">
      <c r="A114" s="165" t="s">
        <v>266</v>
      </c>
      <c r="B114" s="166" t="s">
        <v>237</v>
      </c>
      <c r="C114" s="191" t="s">
        <v>28</v>
      </c>
      <c r="D114" s="167"/>
      <c r="E114" s="168"/>
      <c r="F114" s="169"/>
      <c r="G114" s="169">
        <f>SUMIF(AG115:AG116,"&lt;&gt;NOR",G115:G116)</f>
        <v>0</v>
      </c>
      <c r="H114" s="169"/>
      <c r="I114" s="169">
        <f>SUM(I115:I116)</f>
        <v>0</v>
      </c>
      <c r="J114" s="169"/>
      <c r="K114" s="169">
        <f>SUM(K115:K116)</f>
        <v>0</v>
      </c>
      <c r="L114" s="169"/>
      <c r="M114" s="169">
        <f>SUM(M115:M116)</f>
        <v>0</v>
      </c>
      <c r="N114" s="168"/>
      <c r="O114" s="168">
        <f>SUM(O115:O116)</f>
        <v>0</v>
      </c>
      <c r="P114" s="168"/>
      <c r="Q114" s="168">
        <f>SUM(Q115:Q116)</f>
        <v>0</v>
      </c>
      <c r="R114" s="169"/>
      <c r="S114" s="169"/>
      <c r="T114" s="170"/>
      <c r="U114" s="164"/>
      <c r="V114" s="164">
        <f>SUM(V115:V116)</f>
        <v>0</v>
      </c>
      <c r="W114" s="164"/>
      <c r="X114" s="164"/>
      <c r="Y114" s="164"/>
      <c r="AG114" t="s">
        <v>267</v>
      </c>
    </row>
    <row r="115" spans="1:60" outlineLevel="1" x14ac:dyDescent="0.2">
      <c r="A115" s="182">
        <v>30</v>
      </c>
      <c r="B115" s="183" t="s">
        <v>974</v>
      </c>
      <c r="C115" s="194" t="s">
        <v>975</v>
      </c>
      <c r="D115" s="184" t="s">
        <v>446</v>
      </c>
      <c r="E115" s="185">
        <v>1</v>
      </c>
      <c r="F115" s="186"/>
      <c r="G115" s="187">
        <f>ROUND(E115*F115,2)</f>
        <v>0</v>
      </c>
      <c r="H115" s="186"/>
      <c r="I115" s="187">
        <f>ROUND(E115*H115,2)</f>
        <v>0</v>
      </c>
      <c r="J115" s="186"/>
      <c r="K115" s="187">
        <f>ROUND(E115*J115,2)</f>
        <v>0</v>
      </c>
      <c r="L115" s="187">
        <v>21</v>
      </c>
      <c r="M115" s="187">
        <f>G115*(1+L115/100)</f>
        <v>0</v>
      </c>
      <c r="N115" s="185">
        <v>0</v>
      </c>
      <c r="O115" s="185">
        <f>ROUND(E115*N115,2)</f>
        <v>0</v>
      </c>
      <c r="P115" s="185">
        <v>0</v>
      </c>
      <c r="Q115" s="185">
        <f>ROUND(E115*P115,2)</f>
        <v>0</v>
      </c>
      <c r="R115" s="187"/>
      <c r="S115" s="187" t="s">
        <v>272</v>
      </c>
      <c r="T115" s="188" t="s">
        <v>291</v>
      </c>
      <c r="U115" s="158">
        <v>0</v>
      </c>
      <c r="V115" s="158">
        <f>ROUND(E115*U115,2)</f>
        <v>0</v>
      </c>
      <c r="W115" s="158"/>
      <c r="X115" s="158" t="s">
        <v>447</v>
      </c>
      <c r="Y115" s="158" t="s">
        <v>274</v>
      </c>
      <c r="Z115" s="147"/>
      <c r="AA115" s="147"/>
      <c r="AB115" s="147"/>
      <c r="AC115" s="147"/>
      <c r="AD115" s="147"/>
      <c r="AE115" s="147"/>
      <c r="AF115" s="147"/>
      <c r="AG115" s="147" t="s">
        <v>451</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75">
        <v>31</v>
      </c>
      <c r="B116" s="176" t="s">
        <v>444</v>
      </c>
      <c r="C116" s="192" t="s">
        <v>445</v>
      </c>
      <c r="D116" s="177" t="s">
        <v>446</v>
      </c>
      <c r="E116" s="178">
        <v>1</v>
      </c>
      <c r="F116" s="179"/>
      <c r="G116" s="180">
        <f>ROUND(E116*F116,2)</f>
        <v>0</v>
      </c>
      <c r="H116" s="179"/>
      <c r="I116" s="180">
        <f>ROUND(E116*H116,2)</f>
        <v>0</v>
      </c>
      <c r="J116" s="179"/>
      <c r="K116" s="180">
        <f>ROUND(E116*J116,2)</f>
        <v>0</v>
      </c>
      <c r="L116" s="180">
        <v>21</v>
      </c>
      <c r="M116" s="180">
        <f>G116*(1+L116/100)</f>
        <v>0</v>
      </c>
      <c r="N116" s="178">
        <v>0</v>
      </c>
      <c r="O116" s="178">
        <f>ROUND(E116*N116,2)</f>
        <v>0</v>
      </c>
      <c r="P116" s="178">
        <v>0</v>
      </c>
      <c r="Q116" s="178">
        <f>ROUND(E116*P116,2)</f>
        <v>0</v>
      </c>
      <c r="R116" s="180"/>
      <c r="S116" s="180" t="s">
        <v>272</v>
      </c>
      <c r="T116" s="181" t="s">
        <v>291</v>
      </c>
      <c r="U116" s="158">
        <v>0</v>
      </c>
      <c r="V116" s="158">
        <f>ROUND(E116*U116,2)</f>
        <v>0</v>
      </c>
      <c r="W116" s="158"/>
      <c r="X116" s="158" t="s">
        <v>447</v>
      </c>
      <c r="Y116" s="158" t="s">
        <v>274</v>
      </c>
      <c r="Z116" s="147"/>
      <c r="AA116" s="147"/>
      <c r="AB116" s="147"/>
      <c r="AC116" s="147"/>
      <c r="AD116" s="147"/>
      <c r="AE116" s="147"/>
      <c r="AF116" s="147"/>
      <c r="AG116" s="147" t="s">
        <v>448</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x14ac:dyDescent="0.2">
      <c r="A117" s="3"/>
      <c r="B117" s="4"/>
      <c r="C117" s="197"/>
      <c r="D117" s="6"/>
      <c r="E117" s="3"/>
      <c r="F117" s="3"/>
      <c r="G117" s="3"/>
      <c r="H117" s="3"/>
      <c r="I117" s="3"/>
      <c r="J117" s="3"/>
      <c r="K117" s="3"/>
      <c r="L117" s="3"/>
      <c r="M117" s="3"/>
      <c r="N117" s="3"/>
      <c r="O117" s="3"/>
      <c r="P117" s="3"/>
      <c r="Q117" s="3"/>
      <c r="R117" s="3"/>
      <c r="S117" s="3"/>
      <c r="T117" s="3"/>
      <c r="U117" s="3"/>
      <c r="V117" s="3"/>
      <c r="W117" s="3"/>
      <c r="X117" s="3"/>
      <c r="Y117" s="3"/>
      <c r="AE117">
        <v>15</v>
      </c>
      <c r="AF117">
        <v>21</v>
      </c>
      <c r="AG117" t="s">
        <v>252</v>
      </c>
    </row>
    <row r="118" spans="1:60" x14ac:dyDescent="0.2">
      <c r="A118" s="150"/>
      <c r="B118" s="151" t="s">
        <v>29</v>
      </c>
      <c r="C118" s="198"/>
      <c r="D118" s="152"/>
      <c r="E118" s="153"/>
      <c r="F118" s="153"/>
      <c r="G118" s="174">
        <f>G8+G45+G49+G91+G98+G101+G110+G114</f>
        <v>0</v>
      </c>
      <c r="H118" s="3"/>
      <c r="I118" s="3"/>
      <c r="J118" s="3"/>
      <c r="K118" s="3"/>
      <c r="L118" s="3"/>
      <c r="M118" s="3"/>
      <c r="N118" s="3"/>
      <c r="O118" s="3"/>
      <c r="P118" s="3"/>
      <c r="Q118" s="3"/>
      <c r="R118" s="3"/>
      <c r="S118" s="3"/>
      <c r="T118" s="3"/>
      <c r="U118" s="3"/>
      <c r="V118" s="3"/>
      <c r="W118" s="3"/>
      <c r="X118" s="3"/>
      <c r="Y118" s="3"/>
      <c r="AE118">
        <f>SUMIF(L7:L116,AE117,G7:G116)</f>
        <v>0</v>
      </c>
      <c r="AF118">
        <f>SUMIF(L7:L116,AF117,G7:G116)</f>
        <v>0</v>
      </c>
      <c r="AG118" t="s">
        <v>454</v>
      </c>
    </row>
    <row r="119" spans="1:60" x14ac:dyDescent="0.2">
      <c r="C119" s="199"/>
      <c r="D119" s="10"/>
      <c r="AG119" t="s">
        <v>455</v>
      </c>
    </row>
    <row r="120" spans="1:60" x14ac:dyDescent="0.2">
      <c r="D120" s="10"/>
    </row>
    <row r="121" spans="1:60" x14ac:dyDescent="0.2">
      <c r="D121" s="10"/>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6">
    <mergeCell ref="C17:G17"/>
    <mergeCell ref="A1:G1"/>
    <mergeCell ref="C2:G2"/>
    <mergeCell ref="C3:G3"/>
    <mergeCell ref="C4:G4"/>
    <mergeCell ref="C10:G10"/>
    <mergeCell ref="C80:G80"/>
    <mergeCell ref="C20:G20"/>
    <mergeCell ref="C23:G23"/>
    <mergeCell ref="C29:G29"/>
    <mergeCell ref="C37:G37"/>
    <mergeCell ref="C47:G47"/>
    <mergeCell ref="C51:G51"/>
    <mergeCell ref="C54:G54"/>
    <mergeCell ref="C71:G71"/>
    <mergeCell ref="C77:G77"/>
    <mergeCell ref="C78:G78"/>
    <mergeCell ref="C79:G79"/>
    <mergeCell ref="C109:G109"/>
    <mergeCell ref="C112:G112"/>
    <mergeCell ref="C83:G83"/>
    <mergeCell ref="C84:G84"/>
    <mergeCell ref="C85:G85"/>
    <mergeCell ref="C93:G93"/>
    <mergeCell ref="C100:G100"/>
    <mergeCell ref="C107:G10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76</v>
      </c>
      <c r="C3" s="271" t="s">
        <v>77</v>
      </c>
      <c r="D3" s="272"/>
      <c r="E3" s="272"/>
      <c r="F3" s="272"/>
      <c r="G3" s="273"/>
      <c r="AC3" s="120" t="s">
        <v>241</v>
      </c>
      <c r="AG3" t="s">
        <v>242</v>
      </c>
    </row>
    <row r="4" spans="1:60" ht="24.95" customHeight="1" x14ac:dyDescent="0.2">
      <c r="A4" s="140" t="s">
        <v>9</v>
      </c>
      <c r="B4" s="141" t="s">
        <v>78</v>
      </c>
      <c r="C4" s="274" t="s">
        <v>79</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SUMIF(AG9:AG40,"&lt;&gt;NOR",G9:G40)</f>
        <v>0</v>
      </c>
      <c r="H8" s="169"/>
      <c r="I8" s="169">
        <f>SUM(I9:I40)</f>
        <v>0</v>
      </c>
      <c r="J8" s="169"/>
      <c r="K8" s="169">
        <f>SUM(K9:K40)</f>
        <v>0</v>
      </c>
      <c r="L8" s="169"/>
      <c r="M8" s="169">
        <f>SUM(M9:M40)</f>
        <v>0</v>
      </c>
      <c r="N8" s="168"/>
      <c r="O8" s="168">
        <f>SUM(O9:O40)</f>
        <v>0</v>
      </c>
      <c r="P8" s="168"/>
      <c r="Q8" s="168">
        <f>SUM(Q9:Q40)</f>
        <v>0</v>
      </c>
      <c r="R8" s="169"/>
      <c r="S8" s="169"/>
      <c r="T8" s="170"/>
      <c r="U8" s="164"/>
      <c r="V8" s="164">
        <f>SUM(V9:V40)</f>
        <v>6.9399999999999995</v>
      </c>
      <c r="W8" s="164"/>
      <c r="X8" s="164"/>
      <c r="Y8" s="164"/>
      <c r="AG8" t="s">
        <v>267</v>
      </c>
    </row>
    <row r="9" spans="1:60" outlineLevel="1" x14ac:dyDescent="0.2">
      <c r="A9" s="175">
        <v>1</v>
      </c>
      <c r="B9" s="176" t="s">
        <v>510</v>
      </c>
      <c r="C9" s="192" t="s">
        <v>511</v>
      </c>
      <c r="D9" s="177" t="s">
        <v>270</v>
      </c>
      <c r="E9" s="178">
        <v>3.2</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0.3</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6" t="s">
        <v>512</v>
      </c>
      <c r="D10" s="267"/>
      <c r="E10" s="267"/>
      <c r="F10" s="267"/>
      <c r="G10" s="267"/>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1789</v>
      </c>
      <c r="D11" s="160"/>
      <c r="E11" s="161">
        <v>3.2</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0.58799999999999997</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0.22</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6" t="s">
        <v>516</v>
      </c>
      <c r="D13" s="267"/>
      <c r="E13" s="267"/>
      <c r="F13" s="267"/>
      <c r="G13" s="267"/>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1790</v>
      </c>
      <c r="D14" s="160"/>
      <c r="E14" s="161">
        <v>0.58799999999999997</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0.58799999999999997</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0.03</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6" t="s">
        <v>516</v>
      </c>
      <c r="D16" s="267"/>
      <c r="E16" s="267"/>
      <c r="F16" s="267"/>
      <c r="G16" s="267"/>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1791</v>
      </c>
      <c r="D17" s="160"/>
      <c r="E17" s="161">
        <v>0.58799999999999997</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1792</v>
      </c>
      <c r="C18" s="192" t="s">
        <v>1793</v>
      </c>
      <c r="D18" s="177" t="s">
        <v>270</v>
      </c>
      <c r="E18" s="178">
        <v>1.98</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0.36499999999999999</v>
      </c>
      <c r="V18" s="158">
        <f>ROUND(E18*U18,2)</f>
        <v>0.72</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ht="22.5" outlineLevel="2" x14ac:dyDescent="0.2">
      <c r="A19" s="154"/>
      <c r="B19" s="155"/>
      <c r="C19" s="266" t="s">
        <v>1794</v>
      </c>
      <c r="D19" s="267"/>
      <c r="E19" s="267"/>
      <c r="F19" s="267"/>
      <c r="G19" s="267"/>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89" t="str">
        <f>C19</f>
        <v>zapažených i nezapažených s urovnáním dna do předepsaného profilu a spádu, s přehozením výkopku na přilehlém terénu na vzdálenost do 3 m od podélné osy rýhy nebo s naložením výkopku na dopravní prostředek.</v>
      </c>
      <c r="BB19" s="147"/>
      <c r="BC19" s="147"/>
      <c r="BD19" s="147"/>
      <c r="BE19" s="147"/>
      <c r="BF19" s="147"/>
      <c r="BG19" s="147"/>
      <c r="BH19" s="147"/>
    </row>
    <row r="20" spans="1:60" outlineLevel="2" x14ac:dyDescent="0.2">
      <c r="A20" s="154"/>
      <c r="B20" s="155"/>
      <c r="C20" s="193" t="s">
        <v>1795</v>
      </c>
      <c r="D20" s="160"/>
      <c r="E20" s="161">
        <v>1.98</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1" x14ac:dyDescent="0.2">
      <c r="A21" s="175">
        <v>5</v>
      </c>
      <c r="B21" s="176" t="s">
        <v>531</v>
      </c>
      <c r="C21" s="192" t="s">
        <v>532</v>
      </c>
      <c r="D21" s="177" t="s">
        <v>270</v>
      </c>
      <c r="E21" s="178">
        <v>1.98</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8.4000000000000005E-2</v>
      </c>
      <c r="V21" s="158">
        <f>ROUND(E21*U21,2)</f>
        <v>0.17</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ht="33.75" outlineLevel="2" x14ac:dyDescent="0.2">
      <c r="A22" s="154"/>
      <c r="B22" s="155"/>
      <c r="C22" s="266" t="s">
        <v>523</v>
      </c>
      <c r="D22" s="267"/>
      <c r="E22" s="267"/>
      <c r="F22" s="267"/>
      <c r="G22" s="267"/>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89" t="str">
        <f>C22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22" s="147"/>
      <c r="BC22" s="147"/>
      <c r="BD22" s="147"/>
      <c r="BE22" s="147"/>
      <c r="BF22" s="147"/>
      <c r="BG22" s="147"/>
      <c r="BH22" s="147"/>
    </row>
    <row r="23" spans="1:60" outlineLevel="2" x14ac:dyDescent="0.2">
      <c r="A23" s="154"/>
      <c r="B23" s="155"/>
      <c r="C23" s="193" t="s">
        <v>1796</v>
      </c>
      <c r="D23" s="160"/>
      <c r="E23" s="161">
        <v>1.98</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75">
        <v>6</v>
      </c>
      <c r="B24" s="176" t="s">
        <v>534</v>
      </c>
      <c r="C24" s="192" t="s">
        <v>535</v>
      </c>
      <c r="D24" s="177" t="s">
        <v>270</v>
      </c>
      <c r="E24" s="178">
        <v>0.71</v>
      </c>
      <c r="F24" s="179"/>
      <c r="G24" s="180">
        <f>ROUND(E24*F24,2)</f>
        <v>0</v>
      </c>
      <c r="H24" s="179"/>
      <c r="I24" s="180">
        <f>ROUND(E24*H24,2)</f>
        <v>0</v>
      </c>
      <c r="J24" s="179"/>
      <c r="K24" s="180">
        <f>ROUND(E24*J24,2)</f>
        <v>0</v>
      </c>
      <c r="L24" s="180">
        <v>21</v>
      </c>
      <c r="M24" s="180">
        <f>G24*(1+L24/100)</f>
        <v>0</v>
      </c>
      <c r="N24" s="178">
        <v>0</v>
      </c>
      <c r="O24" s="178">
        <f>ROUND(E24*N24,2)</f>
        <v>0</v>
      </c>
      <c r="P24" s="178">
        <v>0</v>
      </c>
      <c r="Q24" s="178">
        <f>ROUND(E24*P24,2)</f>
        <v>0</v>
      </c>
      <c r="R24" s="180" t="s">
        <v>271</v>
      </c>
      <c r="S24" s="180" t="s">
        <v>272</v>
      </c>
      <c r="T24" s="181" t="s">
        <v>272</v>
      </c>
      <c r="U24" s="158">
        <v>3.5329999999999999</v>
      </c>
      <c r="V24" s="158">
        <f>ROUND(E24*U24,2)</f>
        <v>2.5099999999999998</v>
      </c>
      <c r="W24" s="158"/>
      <c r="X24" s="158" t="s">
        <v>273</v>
      </c>
      <c r="Y24" s="158" t="s">
        <v>274</v>
      </c>
      <c r="Z24" s="147"/>
      <c r="AA24" s="147"/>
      <c r="AB24" s="147"/>
      <c r="AC24" s="147"/>
      <c r="AD24" s="147"/>
      <c r="AE24" s="147"/>
      <c r="AF24" s="147"/>
      <c r="AG24" s="147" t="s">
        <v>275</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2" x14ac:dyDescent="0.2">
      <c r="A25" s="154"/>
      <c r="B25" s="155"/>
      <c r="C25" s="266" t="s">
        <v>536</v>
      </c>
      <c r="D25" s="267"/>
      <c r="E25" s="267"/>
      <c r="F25" s="267"/>
      <c r="G25" s="267"/>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277</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1797</v>
      </c>
      <c r="D26" s="160"/>
      <c r="E26" s="161">
        <v>0.27</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0</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3" x14ac:dyDescent="0.2">
      <c r="A27" s="154"/>
      <c r="B27" s="155"/>
      <c r="C27" s="193" t="s">
        <v>1798</v>
      </c>
      <c r="D27" s="160"/>
      <c r="E27" s="161">
        <v>0.44</v>
      </c>
      <c r="F27" s="158"/>
      <c r="G27" s="158"/>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279</v>
      </c>
      <c r="AH27" s="147">
        <v>0</v>
      </c>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ht="22.5" outlineLevel="1" x14ac:dyDescent="0.2">
      <c r="A28" s="175">
        <v>7</v>
      </c>
      <c r="B28" s="176" t="s">
        <v>538</v>
      </c>
      <c r="C28" s="192" t="s">
        <v>539</v>
      </c>
      <c r="D28" s="177" t="s">
        <v>270</v>
      </c>
      <c r="E28" s="178">
        <v>3.278</v>
      </c>
      <c r="F28" s="179"/>
      <c r="G28" s="180">
        <f>ROUND(E28*F28,2)</f>
        <v>0</v>
      </c>
      <c r="H28" s="179"/>
      <c r="I28" s="180">
        <f>ROUND(E28*H28,2)</f>
        <v>0</v>
      </c>
      <c r="J28" s="179"/>
      <c r="K28" s="180">
        <f>ROUND(E28*J28,2)</f>
        <v>0</v>
      </c>
      <c r="L28" s="180">
        <v>21</v>
      </c>
      <c r="M28" s="180">
        <f>G28*(1+L28/100)</f>
        <v>0</v>
      </c>
      <c r="N28" s="178">
        <v>0</v>
      </c>
      <c r="O28" s="178">
        <f>ROUND(E28*N28,2)</f>
        <v>0</v>
      </c>
      <c r="P28" s="178">
        <v>0</v>
      </c>
      <c r="Q28" s="178">
        <f>ROUND(E28*P28,2)</f>
        <v>0</v>
      </c>
      <c r="R28" s="180" t="s">
        <v>271</v>
      </c>
      <c r="S28" s="180" t="s">
        <v>272</v>
      </c>
      <c r="T28" s="181" t="s">
        <v>272</v>
      </c>
      <c r="U28" s="158">
        <v>1.0999999999999999E-2</v>
      </c>
      <c r="V28" s="158">
        <f>ROUND(E28*U28,2)</f>
        <v>0.04</v>
      </c>
      <c r="W28" s="158"/>
      <c r="X28" s="158" t="s">
        <v>273</v>
      </c>
      <c r="Y28" s="158" t="s">
        <v>274</v>
      </c>
      <c r="Z28" s="147"/>
      <c r="AA28" s="147"/>
      <c r="AB28" s="147"/>
      <c r="AC28" s="147"/>
      <c r="AD28" s="147"/>
      <c r="AE28" s="147"/>
      <c r="AF28" s="147"/>
      <c r="AG28" s="147" t="s">
        <v>275</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2" x14ac:dyDescent="0.2">
      <c r="A29" s="154"/>
      <c r="B29" s="155"/>
      <c r="C29" s="266" t="s">
        <v>540</v>
      </c>
      <c r="D29" s="267"/>
      <c r="E29" s="267"/>
      <c r="F29" s="267"/>
      <c r="G29" s="267"/>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277</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193" t="s">
        <v>1791</v>
      </c>
      <c r="D30" s="160"/>
      <c r="E30" s="161">
        <v>0.58799999999999997</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5</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1796</v>
      </c>
      <c r="D31" s="160"/>
      <c r="E31" s="161">
        <v>1.98</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5</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3" x14ac:dyDescent="0.2">
      <c r="A32" s="154"/>
      <c r="B32" s="155"/>
      <c r="C32" s="193" t="s">
        <v>1799</v>
      </c>
      <c r="D32" s="160"/>
      <c r="E32" s="161">
        <v>0.71</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5</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ht="22.5" outlineLevel="1" x14ac:dyDescent="0.2">
      <c r="A33" s="175">
        <v>8</v>
      </c>
      <c r="B33" s="176" t="s">
        <v>542</v>
      </c>
      <c r="C33" s="192" t="s">
        <v>543</v>
      </c>
      <c r="D33" s="177" t="s">
        <v>270</v>
      </c>
      <c r="E33" s="178">
        <v>0.71</v>
      </c>
      <c r="F33" s="179"/>
      <c r="G33" s="180">
        <f>ROUND(E33*F33,2)</f>
        <v>0</v>
      </c>
      <c r="H33" s="179"/>
      <c r="I33" s="180">
        <f>ROUND(E33*H33,2)</f>
        <v>0</v>
      </c>
      <c r="J33" s="179"/>
      <c r="K33" s="180">
        <f>ROUND(E33*J33,2)</f>
        <v>0</v>
      </c>
      <c r="L33" s="180">
        <v>21</v>
      </c>
      <c r="M33" s="180">
        <f>G33*(1+L33/100)</f>
        <v>0</v>
      </c>
      <c r="N33" s="178">
        <v>0</v>
      </c>
      <c r="O33" s="178">
        <f>ROUND(E33*N33,2)</f>
        <v>0</v>
      </c>
      <c r="P33" s="178">
        <v>0</v>
      </c>
      <c r="Q33" s="178">
        <f>ROUND(E33*P33,2)</f>
        <v>0</v>
      </c>
      <c r="R33" s="180" t="s">
        <v>271</v>
      </c>
      <c r="S33" s="180" t="s">
        <v>272</v>
      </c>
      <c r="T33" s="181" t="s">
        <v>272</v>
      </c>
      <c r="U33" s="158">
        <v>1.9379999999999999</v>
      </c>
      <c r="V33" s="158">
        <f>ROUND(E33*U33,2)</f>
        <v>1.38</v>
      </c>
      <c r="W33" s="158"/>
      <c r="X33" s="158" t="s">
        <v>273</v>
      </c>
      <c r="Y33" s="158" t="s">
        <v>274</v>
      </c>
      <c r="Z33" s="147"/>
      <c r="AA33" s="147"/>
      <c r="AB33" s="147"/>
      <c r="AC33" s="147"/>
      <c r="AD33" s="147"/>
      <c r="AE33" s="147"/>
      <c r="AF33" s="147"/>
      <c r="AG33" s="147" t="s">
        <v>275</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2" x14ac:dyDescent="0.2">
      <c r="A34" s="154"/>
      <c r="B34" s="155"/>
      <c r="C34" s="193" t="s">
        <v>1799</v>
      </c>
      <c r="D34" s="160"/>
      <c r="E34" s="161">
        <v>0.71</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5</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ht="22.5" outlineLevel="1" x14ac:dyDescent="0.2">
      <c r="A35" s="175">
        <v>9</v>
      </c>
      <c r="B35" s="176" t="s">
        <v>544</v>
      </c>
      <c r="C35" s="192" t="s">
        <v>545</v>
      </c>
      <c r="D35" s="177" t="s">
        <v>270</v>
      </c>
      <c r="E35" s="178">
        <v>3.278</v>
      </c>
      <c r="F35" s="179"/>
      <c r="G35" s="180">
        <f>ROUND(E35*F35,2)</f>
        <v>0</v>
      </c>
      <c r="H35" s="179"/>
      <c r="I35" s="180">
        <f>ROUND(E35*H35,2)</f>
        <v>0</v>
      </c>
      <c r="J35" s="179"/>
      <c r="K35" s="180">
        <f>ROUND(E35*J35,2)</f>
        <v>0</v>
      </c>
      <c r="L35" s="180">
        <v>21</v>
      </c>
      <c r="M35" s="180">
        <f>G35*(1+L35/100)</f>
        <v>0</v>
      </c>
      <c r="N35" s="178">
        <v>0</v>
      </c>
      <c r="O35" s="178">
        <f>ROUND(E35*N35,2)</f>
        <v>0</v>
      </c>
      <c r="P35" s="178">
        <v>0</v>
      </c>
      <c r="Q35" s="178">
        <f>ROUND(E35*P35,2)</f>
        <v>0</v>
      </c>
      <c r="R35" s="180" t="s">
        <v>271</v>
      </c>
      <c r="S35" s="180" t="s">
        <v>272</v>
      </c>
      <c r="T35" s="181" t="s">
        <v>272</v>
      </c>
      <c r="U35" s="158">
        <v>8.9999999999999993E-3</v>
      </c>
      <c r="V35" s="158">
        <f>ROUND(E35*U35,2)</f>
        <v>0.03</v>
      </c>
      <c r="W35" s="158"/>
      <c r="X35" s="158" t="s">
        <v>273</v>
      </c>
      <c r="Y35" s="158" t="s">
        <v>274</v>
      </c>
      <c r="Z35" s="147"/>
      <c r="AA35" s="147"/>
      <c r="AB35" s="147"/>
      <c r="AC35" s="147"/>
      <c r="AD35" s="147"/>
      <c r="AE35" s="147"/>
      <c r="AF35" s="147"/>
      <c r="AG35" s="147" t="s">
        <v>275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193" t="s">
        <v>1800</v>
      </c>
      <c r="D36" s="160"/>
      <c r="E36" s="161">
        <v>3.278</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5</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75">
        <v>10</v>
      </c>
      <c r="B37" s="176" t="s">
        <v>1801</v>
      </c>
      <c r="C37" s="192" t="s">
        <v>1802</v>
      </c>
      <c r="D37" s="177" t="s">
        <v>294</v>
      </c>
      <c r="E37" s="178">
        <v>16</v>
      </c>
      <c r="F37" s="179"/>
      <c r="G37" s="180">
        <f>ROUND(E37*F37,2)</f>
        <v>0</v>
      </c>
      <c r="H37" s="179"/>
      <c r="I37" s="180">
        <f>ROUND(E37*H37,2)</f>
        <v>0</v>
      </c>
      <c r="J37" s="179"/>
      <c r="K37" s="180">
        <f>ROUND(E37*J37,2)</f>
        <v>0</v>
      </c>
      <c r="L37" s="180">
        <v>21</v>
      </c>
      <c r="M37" s="180">
        <f>G37*(1+L37/100)</f>
        <v>0</v>
      </c>
      <c r="N37" s="178">
        <v>0</v>
      </c>
      <c r="O37" s="178">
        <f>ROUND(E37*N37,2)</f>
        <v>0</v>
      </c>
      <c r="P37" s="178">
        <v>0</v>
      </c>
      <c r="Q37" s="178">
        <f>ROUND(E37*P37,2)</f>
        <v>0</v>
      </c>
      <c r="R37" s="180" t="s">
        <v>271</v>
      </c>
      <c r="S37" s="180" t="s">
        <v>272</v>
      </c>
      <c r="T37" s="181" t="s">
        <v>272</v>
      </c>
      <c r="U37" s="158">
        <v>9.6000000000000002E-2</v>
      </c>
      <c r="V37" s="158">
        <f>ROUND(E37*U37,2)</f>
        <v>1.54</v>
      </c>
      <c r="W37" s="158"/>
      <c r="X37" s="158" t="s">
        <v>273</v>
      </c>
      <c r="Y37" s="158" t="s">
        <v>274</v>
      </c>
      <c r="Z37" s="147"/>
      <c r="AA37" s="147"/>
      <c r="AB37" s="147"/>
      <c r="AC37" s="147"/>
      <c r="AD37" s="147"/>
      <c r="AE37" s="147"/>
      <c r="AF37" s="147"/>
      <c r="AG37" s="147" t="s">
        <v>275</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2" x14ac:dyDescent="0.2">
      <c r="A38" s="154"/>
      <c r="B38" s="155"/>
      <c r="C38" s="266" t="s">
        <v>549</v>
      </c>
      <c r="D38" s="267"/>
      <c r="E38" s="267"/>
      <c r="F38" s="267"/>
      <c r="G38" s="267"/>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277</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11</v>
      </c>
      <c r="B39" s="176" t="s">
        <v>551</v>
      </c>
      <c r="C39" s="192" t="s">
        <v>552</v>
      </c>
      <c r="D39" s="177" t="s">
        <v>282</v>
      </c>
      <c r="E39" s="178">
        <v>3.278</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271</v>
      </c>
      <c r="S39" s="180" t="s">
        <v>272</v>
      </c>
      <c r="T39" s="181" t="s">
        <v>272</v>
      </c>
      <c r="U39" s="158">
        <v>0</v>
      </c>
      <c r="V39" s="158">
        <f>ROUND(E39*U39,2)</f>
        <v>0</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193" t="s">
        <v>1800</v>
      </c>
      <c r="D40" s="160"/>
      <c r="E40" s="161">
        <v>3.278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5</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x14ac:dyDescent="0.2">
      <c r="A41" s="165" t="s">
        <v>266</v>
      </c>
      <c r="B41" s="166" t="s">
        <v>150</v>
      </c>
      <c r="C41" s="191" t="s">
        <v>152</v>
      </c>
      <c r="D41" s="167"/>
      <c r="E41" s="168"/>
      <c r="F41" s="169"/>
      <c r="G41" s="169">
        <f>SUMIF(AG42:AG71,"&lt;&gt;NOR",G42:G71)</f>
        <v>0</v>
      </c>
      <c r="H41" s="169"/>
      <c r="I41" s="169">
        <f>SUM(I42:I71)</f>
        <v>0</v>
      </c>
      <c r="J41" s="169"/>
      <c r="K41" s="169">
        <f>SUM(K42:K71)</f>
        <v>0</v>
      </c>
      <c r="L41" s="169"/>
      <c r="M41" s="169">
        <f>SUM(M42:M71)</f>
        <v>0</v>
      </c>
      <c r="N41" s="168"/>
      <c r="O41" s="168">
        <f>SUM(O42:O71)</f>
        <v>7.7799999999999994</v>
      </c>
      <c r="P41" s="168"/>
      <c r="Q41" s="168">
        <f>SUM(Q42:Q71)</f>
        <v>0</v>
      </c>
      <c r="R41" s="169"/>
      <c r="S41" s="169"/>
      <c r="T41" s="170"/>
      <c r="U41" s="164"/>
      <c r="V41" s="164">
        <f>SUM(V42:V71)</f>
        <v>9.17</v>
      </c>
      <c r="W41" s="164"/>
      <c r="X41" s="164"/>
      <c r="Y41" s="164"/>
      <c r="AG41" t="s">
        <v>267</v>
      </c>
    </row>
    <row r="42" spans="1:60" outlineLevel="1" x14ac:dyDescent="0.2">
      <c r="A42" s="175">
        <v>12</v>
      </c>
      <c r="B42" s="176" t="s">
        <v>1803</v>
      </c>
      <c r="C42" s="192" t="s">
        <v>1804</v>
      </c>
      <c r="D42" s="177" t="s">
        <v>294</v>
      </c>
      <c r="E42" s="178">
        <v>11.04</v>
      </c>
      <c r="F42" s="179"/>
      <c r="G42" s="180">
        <f>ROUND(E42*F42,2)</f>
        <v>0</v>
      </c>
      <c r="H42" s="179"/>
      <c r="I42" s="180">
        <f>ROUND(E42*H42,2)</f>
        <v>0</v>
      </c>
      <c r="J42" s="179"/>
      <c r="K42" s="180">
        <f>ROUND(E42*J42,2)</f>
        <v>0</v>
      </c>
      <c r="L42" s="180">
        <v>21</v>
      </c>
      <c r="M42" s="180">
        <f>G42*(1+L42/100)</f>
        <v>0</v>
      </c>
      <c r="N42" s="178">
        <v>4.0000000000000003E-5</v>
      </c>
      <c r="O42" s="178">
        <f>ROUND(E42*N42,2)</f>
        <v>0</v>
      </c>
      <c r="P42" s="178">
        <v>0</v>
      </c>
      <c r="Q42" s="178">
        <f>ROUND(E42*P42,2)</f>
        <v>0</v>
      </c>
      <c r="R42" s="180" t="s">
        <v>1805</v>
      </c>
      <c r="S42" s="180" t="s">
        <v>272</v>
      </c>
      <c r="T42" s="181" t="s">
        <v>272</v>
      </c>
      <c r="U42" s="158">
        <v>0.06</v>
      </c>
      <c r="V42" s="158">
        <f>ROUND(E42*U42,2)</f>
        <v>0.66</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2" x14ac:dyDescent="0.2">
      <c r="A43" s="154"/>
      <c r="B43" s="155"/>
      <c r="C43" s="193" t="s">
        <v>1806</v>
      </c>
      <c r="D43" s="160"/>
      <c r="E43" s="161">
        <v>11.04</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0</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13</v>
      </c>
      <c r="B44" s="176" t="s">
        <v>1807</v>
      </c>
      <c r="C44" s="192" t="s">
        <v>1808</v>
      </c>
      <c r="D44" s="177" t="s">
        <v>270</v>
      </c>
      <c r="E44" s="178">
        <v>2.484</v>
      </c>
      <c r="F44" s="179"/>
      <c r="G44" s="180">
        <f>ROUND(E44*F44,2)</f>
        <v>0</v>
      </c>
      <c r="H44" s="179"/>
      <c r="I44" s="180">
        <f>ROUND(E44*H44,2)</f>
        <v>0</v>
      </c>
      <c r="J44" s="179"/>
      <c r="K44" s="180">
        <f>ROUND(E44*J44,2)</f>
        <v>0</v>
      </c>
      <c r="L44" s="180">
        <v>21</v>
      </c>
      <c r="M44" s="180">
        <f>G44*(1+L44/100)</f>
        <v>0</v>
      </c>
      <c r="N44" s="178">
        <v>2.5249999999999999</v>
      </c>
      <c r="O44" s="178">
        <f>ROUND(E44*N44,2)</f>
        <v>6.27</v>
      </c>
      <c r="P44" s="178">
        <v>0</v>
      </c>
      <c r="Q44" s="178">
        <f>ROUND(E44*P44,2)</f>
        <v>0</v>
      </c>
      <c r="R44" s="180" t="s">
        <v>555</v>
      </c>
      <c r="S44" s="180" t="s">
        <v>272</v>
      </c>
      <c r="T44" s="181" t="s">
        <v>272</v>
      </c>
      <c r="U44" s="158">
        <v>0.48</v>
      </c>
      <c r="V44" s="158">
        <f>ROUND(E44*U44,2)</f>
        <v>1.19</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6" t="s">
        <v>571</v>
      </c>
      <c r="D45" s="267"/>
      <c r="E45" s="267"/>
      <c r="F45" s="267"/>
      <c r="G45" s="267"/>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1809</v>
      </c>
      <c r="D46" s="160"/>
      <c r="E46" s="161">
        <v>2.4</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195" t="s">
        <v>574</v>
      </c>
      <c r="D47" s="162"/>
      <c r="E47" s="163">
        <v>8.4000000000000005E-2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4</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14</v>
      </c>
      <c r="B48" s="176" t="s">
        <v>575</v>
      </c>
      <c r="C48" s="192" t="s">
        <v>576</v>
      </c>
      <c r="D48" s="177" t="s">
        <v>294</v>
      </c>
      <c r="E48" s="178">
        <v>1.41</v>
      </c>
      <c r="F48" s="179"/>
      <c r="G48" s="180">
        <f>ROUND(E48*F48,2)</f>
        <v>0</v>
      </c>
      <c r="H48" s="179"/>
      <c r="I48" s="180">
        <f>ROUND(E48*H48,2)</f>
        <v>0</v>
      </c>
      <c r="J48" s="179"/>
      <c r="K48" s="180">
        <f>ROUND(E48*J48,2)</f>
        <v>0</v>
      </c>
      <c r="L48" s="180">
        <v>21</v>
      </c>
      <c r="M48" s="180">
        <f>G48*(1+L48/100)</f>
        <v>0</v>
      </c>
      <c r="N48" s="178">
        <v>3.916E-2</v>
      </c>
      <c r="O48" s="178">
        <f>ROUND(E48*N48,2)</f>
        <v>0.06</v>
      </c>
      <c r="P48" s="178">
        <v>0</v>
      </c>
      <c r="Q48" s="178">
        <f>ROUND(E48*P48,2)</f>
        <v>0</v>
      </c>
      <c r="R48" s="180" t="s">
        <v>555</v>
      </c>
      <c r="S48" s="180" t="s">
        <v>272</v>
      </c>
      <c r="T48" s="181" t="s">
        <v>272</v>
      </c>
      <c r="U48" s="158">
        <v>1.05</v>
      </c>
      <c r="V48" s="158">
        <f>ROUND(E48*U48,2)</f>
        <v>1.48</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2" x14ac:dyDescent="0.2">
      <c r="A49" s="154"/>
      <c r="B49" s="155"/>
      <c r="C49" s="266" t="s">
        <v>577</v>
      </c>
      <c r="D49" s="267"/>
      <c r="E49" s="267"/>
      <c r="F49" s="267"/>
      <c r="G49" s="267"/>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89" t="str">
        <f>C49</f>
        <v>svislé nebo šikmé (odkloněné), půdorysně přímé nebo zalomené, stěn základových pasů ve volných nebo zapažených jámách, rýhách, šachtách, včetně případných vzpěr,</v>
      </c>
      <c r="BB49" s="147"/>
      <c r="BC49" s="147"/>
      <c r="BD49" s="147"/>
      <c r="BE49" s="147"/>
      <c r="BF49" s="147"/>
      <c r="BG49" s="147"/>
      <c r="BH49" s="147"/>
    </row>
    <row r="50" spans="1:60" outlineLevel="2" x14ac:dyDescent="0.2">
      <c r="A50" s="154"/>
      <c r="B50" s="155"/>
      <c r="C50" s="193" t="s">
        <v>1810</v>
      </c>
      <c r="D50" s="160"/>
      <c r="E50" s="161">
        <v>1.41</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579</v>
      </c>
      <c r="C51" s="192" t="s">
        <v>580</v>
      </c>
      <c r="D51" s="177" t="s">
        <v>294</v>
      </c>
      <c r="E51" s="178">
        <v>1.41</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555</v>
      </c>
      <c r="S51" s="180" t="s">
        <v>272</v>
      </c>
      <c r="T51" s="181" t="s">
        <v>272</v>
      </c>
      <c r="U51" s="158">
        <v>0.32</v>
      </c>
      <c r="V51" s="158">
        <f>ROUND(E51*U51,2)</f>
        <v>0.45</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2" x14ac:dyDescent="0.2">
      <c r="A52" s="154"/>
      <c r="B52" s="155"/>
      <c r="C52" s="266" t="s">
        <v>577</v>
      </c>
      <c r="D52" s="267"/>
      <c r="E52" s="267"/>
      <c r="F52" s="267"/>
      <c r="G52" s="267"/>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277</v>
      </c>
      <c r="AH52" s="147"/>
      <c r="AI52" s="147"/>
      <c r="AJ52" s="147"/>
      <c r="AK52" s="147"/>
      <c r="AL52" s="147"/>
      <c r="AM52" s="147"/>
      <c r="AN52" s="147"/>
      <c r="AO52" s="147"/>
      <c r="AP52" s="147"/>
      <c r="AQ52" s="147"/>
      <c r="AR52" s="147"/>
      <c r="AS52" s="147"/>
      <c r="AT52" s="147"/>
      <c r="AU52" s="147"/>
      <c r="AV52" s="147"/>
      <c r="AW52" s="147"/>
      <c r="AX52" s="147"/>
      <c r="AY52" s="147"/>
      <c r="AZ52" s="147"/>
      <c r="BA52" s="189" t="str">
        <f>C52</f>
        <v>svislé nebo šikmé (odkloněné), půdorysně přímé nebo zalomené, stěn základových pasů ve volných nebo zapažených jámách, rýhách, šachtách, včetně případných vzpěr,</v>
      </c>
      <c r="BB52" s="147"/>
      <c r="BC52" s="147"/>
      <c r="BD52" s="147"/>
      <c r="BE52" s="147"/>
      <c r="BF52" s="147"/>
      <c r="BG52" s="147"/>
      <c r="BH52" s="147"/>
    </row>
    <row r="53" spans="1:60" outlineLevel="2" x14ac:dyDescent="0.2">
      <c r="A53" s="154"/>
      <c r="B53" s="155"/>
      <c r="C53" s="193" t="s">
        <v>1811</v>
      </c>
      <c r="D53" s="160"/>
      <c r="E53" s="161">
        <v>1.41</v>
      </c>
      <c r="F53" s="158"/>
      <c r="G53" s="158"/>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279</v>
      </c>
      <c r="AH53" s="147">
        <v>5</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1" x14ac:dyDescent="0.2">
      <c r="A54" s="175">
        <v>16</v>
      </c>
      <c r="B54" s="176" t="s">
        <v>1812</v>
      </c>
      <c r="C54" s="192" t="s">
        <v>1813</v>
      </c>
      <c r="D54" s="177" t="s">
        <v>270</v>
      </c>
      <c r="E54" s="178">
        <v>0.49680000000000002</v>
      </c>
      <c r="F54" s="179"/>
      <c r="G54" s="180">
        <f>ROUND(E54*F54,2)</f>
        <v>0</v>
      </c>
      <c r="H54" s="179"/>
      <c r="I54" s="180">
        <f>ROUND(E54*H54,2)</f>
        <v>0</v>
      </c>
      <c r="J54" s="179"/>
      <c r="K54" s="180">
        <f>ROUND(E54*J54,2)</f>
        <v>0</v>
      </c>
      <c r="L54" s="180">
        <v>21</v>
      </c>
      <c r="M54" s="180">
        <f>G54*(1+L54/100)</f>
        <v>0</v>
      </c>
      <c r="N54" s="178">
        <v>2.5249999999999999</v>
      </c>
      <c r="O54" s="178">
        <f>ROUND(E54*N54,2)</f>
        <v>1.25</v>
      </c>
      <c r="P54" s="178">
        <v>0</v>
      </c>
      <c r="Q54" s="178">
        <f>ROUND(E54*P54,2)</f>
        <v>0</v>
      </c>
      <c r="R54" s="180" t="s">
        <v>555</v>
      </c>
      <c r="S54" s="180" t="s">
        <v>272</v>
      </c>
      <c r="T54" s="181" t="s">
        <v>272</v>
      </c>
      <c r="U54" s="158">
        <v>0.48</v>
      </c>
      <c r="V54" s="158">
        <f>ROUND(E54*U54,2)</f>
        <v>0.24</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6" t="s">
        <v>556</v>
      </c>
      <c r="D55" s="267"/>
      <c r="E55" s="267"/>
      <c r="F55" s="267"/>
      <c r="G55" s="267"/>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1814</v>
      </c>
      <c r="D56" s="160"/>
      <c r="E56" s="161">
        <v>0.48</v>
      </c>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3" x14ac:dyDescent="0.2">
      <c r="A57" s="154"/>
      <c r="B57" s="155"/>
      <c r="C57" s="195" t="s">
        <v>574</v>
      </c>
      <c r="D57" s="162"/>
      <c r="E57" s="163">
        <v>1.6799999999999999E-2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4</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1" x14ac:dyDescent="0.2">
      <c r="A58" s="175">
        <v>17</v>
      </c>
      <c r="B58" s="176" t="s">
        <v>588</v>
      </c>
      <c r="C58" s="192" t="s">
        <v>589</v>
      </c>
      <c r="D58" s="177" t="s">
        <v>294</v>
      </c>
      <c r="E58" s="178">
        <v>1.2</v>
      </c>
      <c r="F58" s="179"/>
      <c r="G58" s="180">
        <f>ROUND(E58*F58,2)</f>
        <v>0</v>
      </c>
      <c r="H58" s="179"/>
      <c r="I58" s="180">
        <f>ROUND(E58*H58,2)</f>
        <v>0</v>
      </c>
      <c r="J58" s="179"/>
      <c r="K58" s="180">
        <f>ROUND(E58*J58,2)</f>
        <v>0</v>
      </c>
      <c r="L58" s="180">
        <v>21</v>
      </c>
      <c r="M58" s="180">
        <f>G58*(1+L58/100)</f>
        <v>0</v>
      </c>
      <c r="N58" s="178">
        <v>3.9199999999999999E-2</v>
      </c>
      <c r="O58" s="178">
        <f>ROUND(E58*N58,2)</f>
        <v>0.05</v>
      </c>
      <c r="P58" s="178">
        <v>0</v>
      </c>
      <c r="Q58" s="178">
        <f>ROUND(E58*P58,2)</f>
        <v>0</v>
      </c>
      <c r="R58" s="180" t="s">
        <v>555</v>
      </c>
      <c r="S58" s="180" t="s">
        <v>272</v>
      </c>
      <c r="T58" s="181" t="s">
        <v>272</v>
      </c>
      <c r="U58" s="158">
        <v>1.05</v>
      </c>
      <c r="V58" s="158">
        <f>ROUND(E58*U58,2)</f>
        <v>1.26</v>
      </c>
      <c r="W58" s="158"/>
      <c r="X58" s="158" t="s">
        <v>273</v>
      </c>
      <c r="Y58" s="158" t="s">
        <v>274</v>
      </c>
      <c r="Z58" s="147"/>
      <c r="AA58" s="147"/>
      <c r="AB58" s="147"/>
      <c r="AC58" s="147"/>
      <c r="AD58" s="147"/>
      <c r="AE58" s="147"/>
      <c r="AF58" s="147"/>
      <c r="AG58" s="147" t="s">
        <v>275</v>
      </c>
      <c r="AH58" s="147"/>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ht="22.5" outlineLevel="2" x14ac:dyDescent="0.2">
      <c r="A59" s="154"/>
      <c r="B59" s="155"/>
      <c r="C59" s="266" t="s">
        <v>590</v>
      </c>
      <c r="D59" s="267"/>
      <c r="E59" s="267"/>
      <c r="F59" s="267"/>
      <c r="G59" s="267"/>
      <c r="H59" s="158"/>
      <c r="I59" s="158"/>
      <c r="J59" s="158"/>
      <c r="K59" s="158"/>
      <c r="L59" s="158"/>
      <c r="M59" s="158"/>
      <c r="N59" s="157"/>
      <c r="O59" s="157"/>
      <c r="P59" s="157"/>
      <c r="Q59" s="157"/>
      <c r="R59" s="158"/>
      <c r="S59" s="158"/>
      <c r="T59" s="158"/>
      <c r="U59" s="158"/>
      <c r="V59" s="158"/>
      <c r="W59" s="158"/>
      <c r="X59" s="158"/>
      <c r="Y59" s="158"/>
      <c r="Z59" s="147"/>
      <c r="AA59" s="147"/>
      <c r="AB59" s="147"/>
      <c r="AC59" s="147"/>
      <c r="AD59" s="147"/>
      <c r="AE59" s="147"/>
      <c r="AF59" s="147"/>
      <c r="AG59" s="147" t="s">
        <v>277</v>
      </c>
      <c r="AH59" s="147"/>
      <c r="AI59" s="147"/>
      <c r="AJ59" s="147"/>
      <c r="AK59" s="147"/>
      <c r="AL59" s="147"/>
      <c r="AM59" s="147"/>
      <c r="AN59" s="147"/>
      <c r="AO59" s="147"/>
      <c r="AP59" s="147"/>
      <c r="AQ59" s="147"/>
      <c r="AR59" s="147"/>
      <c r="AS59" s="147"/>
      <c r="AT59" s="147"/>
      <c r="AU59" s="147"/>
      <c r="AV59" s="147"/>
      <c r="AW59" s="147"/>
      <c r="AX59" s="147"/>
      <c r="AY59" s="147"/>
      <c r="AZ59" s="147"/>
      <c r="BA59" s="189" t="str">
        <f>C59</f>
        <v>bednění svislé nebo šikmé (odkloněné), půdorysně přímé nebo zalomené, stěn základových patek ve volných nebo zapažených jámách, rýhách, šachtách, včetně případných vzpěr,</v>
      </c>
      <c r="BB59" s="147"/>
      <c r="BC59" s="147"/>
      <c r="BD59" s="147"/>
      <c r="BE59" s="147"/>
      <c r="BF59" s="147"/>
      <c r="BG59" s="147"/>
      <c r="BH59" s="147"/>
    </row>
    <row r="60" spans="1:60" outlineLevel="2" x14ac:dyDescent="0.2">
      <c r="A60" s="154"/>
      <c r="B60" s="155"/>
      <c r="C60" s="193" t="s">
        <v>1815</v>
      </c>
      <c r="D60" s="160"/>
      <c r="E60" s="161">
        <v>1.2</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0</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1" x14ac:dyDescent="0.2">
      <c r="A61" s="175">
        <v>18</v>
      </c>
      <c r="B61" s="176" t="s">
        <v>595</v>
      </c>
      <c r="C61" s="192" t="s">
        <v>596</v>
      </c>
      <c r="D61" s="177" t="s">
        <v>294</v>
      </c>
      <c r="E61" s="178">
        <v>1.2</v>
      </c>
      <c r="F61" s="179"/>
      <c r="G61" s="180">
        <f>ROUND(E61*F61,2)</f>
        <v>0</v>
      </c>
      <c r="H61" s="179"/>
      <c r="I61" s="180">
        <f>ROUND(E61*H61,2)</f>
        <v>0</v>
      </c>
      <c r="J61" s="179"/>
      <c r="K61" s="180">
        <f>ROUND(E61*J61,2)</f>
        <v>0</v>
      </c>
      <c r="L61" s="180">
        <v>21</v>
      </c>
      <c r="M61" s="180">
        <f>G61*(1+L61/100)</f>
        <v>0</v>
      </c>
      <c r="N61" s="178">
        <v>0</v>
      </c>
      <c r="O61" s="178">
        <f>ROUND(E61*N61,2)</f>
        <v>0</v>
      </c>
      <c r="P61" s="178">
        <v>0</v>
      </c>
      <c r="Q61" s="178">
        <f>ROUND(E61*P61,2)</f>
        <v>0</v>
      </c>
      <c r="R61" s="180" t="s">
        <v>555</v>
      </c>
      <c r="S61" s="180" t="s">
        <v>272</v>
      </c>
      <c r="T61" s="181" t="s">
        <v>272</v>
      </c>
      <c r="U61" s="158">
        <v>0.32</v>
      </c>
      <c r="V61" s="158">
        <f>ROUND(E61*U61,2)</f>
        <v>0.38</v>
      </c>
      <c r="W61" s="158"/>
      <c r="X61" s="158" t="s">
        <v>273</v>
      </c>
      <c r="Y61" s="158" t="s">
        <v>274</v>
      </c>
      <c r="Z61" s="147"/>
      <c r="AA61" s="147"/>
      <c r="AB61" s="147"/>
      <c r="AC61" s="147"/>
      <c r="AD61" s="147"/>
      <c r="AE61" s="147"/>
      <c r="AF61" s="147"/>
      <c r="AG61" s="147" t="s">
        <v>275</v>
      </c>
      <c r="AH61" s="147"/>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ht="22.5" outlineLevel="2" x14ac:dyDescent="0.2">
      <c r="A62" s="154"/>
      <c r="B62" s="155"/>
      <c r="C62" s="266" t="s">
        <v>590</v>
      </c>
      <c r="D62" s="267"/>
      <c r="E62" s="267"/>
      <c r="F62" s="267"/>
      <c r="G62" s="267"/>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277</v>
      </c>
      <c r="AH62" s="147"/>
      <c r="AI62" s="147"/>
      <c r="AJ62" s="147"/>
      <c r="AK62" s="147"/>
      <c r="AL62" s="147"/>
      <c r="AM62" s="147"/>
      <c r="AN62" s="147"/>
      <c r="AO62" s="147"/>
      <c r="AP62" s="147"/>
      <c r="AQ62" s="147"/>
      <c r="AR62" s="147"/>
      <c r="AS62" s="147"/>
      <c r="AT62" s="147"/>
      <c r="AU62" s="147"/>
      <c r="AV62" s="147"/>
      <c r="AW62" s="147"/>
      <c r="AX62" s="147"/>
      <c r="AY62" s="147"/>
      <c r="AZ62" s="147"/>
      <c r="BA62" s="189" t="str">
        <f>C62</f>
        <v>bednění svislé nebo šikmé (odkloněné), půdorysně přímé nebo zalomené, stěn základových patek ve volných nebo zapažených jámách, rýhách, šachtách, včetně případných vzpěr,</v>
      </c>
      <c r="BB62" s="147"/>
      <c r="BC62" s="147"/>
      <c r="BD62" s="147"/>
      <c r="BE62" s="147"/>
      <c r="BF62" s="147"/>
      <c r="BG62" s="147"/>
      <c r="BH62" s="147"/>
    </row>
    <row r="63" spans="1:60" outlineLevel="2" x14ac:dyDescent="0.2">
      <c r="A63" s="154"/>
      <c r="B63" s="155"/>
      <c r="C63" s="193" t="s">
        <v>1816</v>
      </c>
      <c r="D63" s="160"/>
      <c r="E63" s="161">
        <v>1.2</v>
      </c>
      <c r="F63" s="158"/>
      <c r="G63" s="158"/>
      <c r="H63" s="158"/>
      <c r="I63" s="158"/>
      <c r="J63" s="158"/>
      <c r="K63" s="158"/>
      <c r="L63" s="158"/>
      <c r="M63" s="158"/>
      <c r="N63" s="157"/>
      <c r="O63" s="157"/>
      <c r="P63" s="157"/>
      <c r="Q63" s="157"/>
      <c r="R63" s="158"/>
      <c r="S63" s="158"/>
      <c r="T63" s="158"/>
      <c r="U63" s="158"/>
      <c r="V63" s="158"/>
      <c r="W63" s="158"/>
      <c r="X63" s="158"/>
      <c r="Y63" s="158"/>
      <c r="Z63" s="147"/>
      <c r="AA63" s="147"/>
      <c r="AB63" s="147"/>
      <c r="AC63" s="147"/>
      <c r="AD63" s="147"/>
      <c r="AE63" s="147"/>
      <c r="AF63" s="147"/>
      <c r="AG63" s="147" t="s">
        <v>279</v>
      </c>
      <c r="AH63" s="147">
        <v>5</v>
      </c>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ht="33.75" outlineLevel="1" x14ac:dyDescent="0.2">
      <c r="A64" s="175">
        <v>19</v>
      </c>
      <c r="B64" s="176" t="s">
        <v>1817</v>
      </c>
      <c r="C64" s="192" t="s">
        <v>1818</v>
      </c>
      <c r="D64" s="177" t="s">
        <v>282</v>
      </c>
      <c r="E64" s="178">
        <v>0.14904000000000001</v>
      </c>
      <c r="F64" s="179"/>
      <c r="G64" s="180">
        <f>ROUND(E64*F64,2)</f>
        <v>0</v>
      </c>
      <c r="H64" s="179"/>
      <c r="I64" s="180">
        <f>ROUND(E64*H64,2)</f>
        <v>0</v>
      </c>
      <c r="J64" s="179"/>
      <c r="K64" s="180">
        <f>ROUND(E64*J64,2)</f>
        <v>0</v>
      </c>
      <c r="L64" s="180">
        <v>21</v>
      </c>
      <c r="M64" s="180">
        <f>G64*(1+L64/100)</f>
        <v>0</v>
      </c>
      <c r="N64" s="178">
        <v>1.0211600000000001</v>
      </c>
      <c r="O64" s="178">
        <f>ROUND(E64*N64,2)</f>
        <v>0.15</v>
      </c>
      <c r="P64" s="178">
        <v>0</v>
      </c>
      <c r="Q64" s="178">
        <f>ROUND(E64*P64,2)</f>
        <v>0</v>
      </c>
      <c r="R64" s="180" t="s">
        <v>555</v>
      </c>
      <c r="S64" s="180" t="s">
        <v>272</v>
      </c>
      <c r="T64" s="181" t="s">
        <v>272</v>
      </c>
      <c r="U64" s="158">
        <v>23.530999999999999</v>
      </c>
      <c r="V64" s="158">
        <f>ROUND(E64*U64,2)</f>
        <v>3.51</v>
      </c>
      <c r="W64" s="158"/>
      <c r="X64" s="158" t="s">
        <v>273</v>
      </c>
      <c r="Y64" s="158" t="s">
        <v>274</v>
      </c>
      <c r="Z64" s="147"/>
      <c r="AA64" s="147"/>
      <c r="AB64" s="147"/>
      <c r="AC64" s="147"/>
      <c r="AD64" s="147"/>
      <c r="AE64" s="147"/>
      <c r="AF64" s="147"/>
      <c r="AG64" s="147" t="s">
        <v>275</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266" t="s">
        <v>567</v>
      </c>
      <c r="D65" s="267"/>
      <c r="E65" s="267"/>
      <c r="F65" s="267"/>
      <c r="G65" s="267"/>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277</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2" x14ac:dyDescent="0.2">
      <c r="A66" s="154"/>
      <c r="B66" s="155"/>
      <c r="C66" s="193" t="s">
        <v>1819</v>
      </c>
      <c r="D66" s="160"/>
      <c r="E66" s="161"/>
      <c r="F66" s="158"/>
      <c r="G66" s="158"/>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279</v>
      </c>
      <c r="AH66" s="147">
        <v>0</v>
      </c>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3" x14ac:dyDescent="0.2">
      <c r="A67" s="154"/>
      <c r="B67" s="155"/>
      <c r="C67" s="193" t="s">
        <v>1820</v>
      </c>
      <c r="D67" s="160"/>
      <c r="E67" s="161">
        <v>0.1242</v>
      </c>
      <c r="F67" s="158"/>
      <c r="G67" s="158"/>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279</v>
      </c>
      <c r="AH67" s="147">
        <v>5</v>
      </c>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3" x14ac:dyDescent="0.2">
      <c r="A68" s="154"/>
      <c r="B68" s="155"/>
      <c r="C68" s="193" t="s">
        <v>1821</v>
      </c>
      <c r="D68" s="160"/>
      <c r="E68" s="161">
        <v>2.4840000000000001E-2</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5</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ht="22.5" outlineLevel="1" x14ac:dyDescent="0.2">
      <c r="A69" s="175">
        <v>20</v>
      </c>
      <c r="B69" s="176" t="s">
        <v>836</v>
      </c>
      <c r="C69" s="192" t="s">
        <v>837</v>
      </c>
      <c r="D69" s="177" t="s">
        <v>294</v>
      </c>
      <c r="E69" s="178">
        <v>13.247999999999999</v>
      </c>
      <c r="F69" s="179"/>
      <c r="G69" s="180">
        <f>ROUND(E69*F69,2)</f>
        <v>0</v>
      </c>
      <c r="H69" s="179"/>
      <c r="I69" s="180">
        <f>ROUND(E69*H69,2)</f>
        <v>0</v>
      </c>
      <c r="J69" s="179"/>
      <c r="K69" s="180">
        <f>ROUND(E69*J69,2)</f>
        <v>0</v>
      </c>
      <c r="L69" s="180">
        <v>21</v>
      </c>
      <c r="M69" s="180">
        <f>G69*(1+L69/100)</f>
        <v>0</v>
      </c>
      <c r="N69" s="178">
        <v>2.9999999999999997E-4</v>
      </c>
      <c r="O69" s="178">
        <f>ROUND(E69*N69,2)</f>
        <v>0</v>
      </c>
      <c r="P69" s="178">
        <v>0</v>
      </c>
      <c r="Q69" s="178">
        <f>ROUND(E69*P69,2)</f>
        <v>0</v>
      </c>
      <c r="R69" s="180" t="s">
        <v>283</v>
      </c>
      <c r="S69" s="180" t="s">
        <v>272</v>
      </c>
      <c r="T69" s="181" t="s">
        <v>272</v>
      </c>
      <c r="U69" s="158">
        <v>0</v>
      </c>
      <c r="V69" s="158">
        <f>ROUND(E69*U69,2)</f>
        <v>0</v>
      </c>
      <c r="W69" s="158"/>
      <c r="X69" s="158" t="s">
        <v>284</v>
      </c>
      <c r="Y69" s="158" t="s">
        <v>274</v>
      </c>
      <c r="Z69" s="147"/>
      <c r="AA69" s="147"/>
      <c r="AB69" s="147"/>
      <c r="AC69" s="147"/>
      <c r="AD69" s="147"/>
      <c r="AE69" s="147"/>
      <c r="AF69" s="147"/>
      <c r="AG69" s="147" t="s">
        <v>285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193" t="s">
        <v>1822</v>
      </c>
      <c r="D70" s="160"/>
      <c r="E70" s="161">
        <v>11.04</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5</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5" t="s">
        <v>861</v>
      </c>
      <c r="D71" s="162"/>
      <c r="E71" s="163">
        <v>2.2080000000000002</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4</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x14ac:dyDescent="0.2">
      <c r="A72" s="165" t="s">
        <v>266</v>
      </c>
      <c r="B72" s="166" t="s">
        <v>153</v>
      </c>
      <c r="C72" s="191" t="s">
        <v>154</v>
      </c>
      <c r="D72" s="167"/>
      <c r="E72" s="168"/>
      <c r="F72" s="169"/>
      <c r="G72" s="169">
        <f>SUMIF(AG73:AG74,"&lt;&gt;NOR",G73:G74)</f>
        <v>0</v>
      </c>
      <c r="H72" s="169"/>
      <c r="I72" s="169">
        <f>SUM(I73:I74)</f>
        <v>0</v>
      </c>
      <c r="J72" s="169"/>
      <c r="K72" s="169">
        <f>SUM(K73:K74)</f>
        <v>0</v>
      </c>
      <c r="L72" s="169"/>
      <c r="M72" s="169">
        <f>SUM(M73:M74)</f>
        <v>0</v>
      </c>
      <c r="N72" s="168"/>
      <c r="O72" s="168">
        <f>SUM(O73:O74)</f>
        <v>8.4499999999999993</v>
      </c>
      <c r="P72" s="168"/>
      <c r="Q72" s="168">
        <f>SUM(Q73:Q74)</f>
        <v>0</v>
      </c>
      <c r="R72" s="169"/>
      <c r="S72" s="169"/>
      <c r="T72" s="170"/>
      <c r="U72" s="164"/>
      <c r="V72" s="164">
        <f>SUM(V73:V74)</f>
        <v>51.26</v>
      </c>
      <c r="W72" s="164"/>
      <c r="X72" s="164"/>
      <c r="Y72" s="164"/>
      <c r="AG72" t="s">
        <v>267</v>
      </c>
    </row>
    <row r="73" spans="1:60" outlineLevel="1" x14ac:dyDescent="0.2">
      <c r="A73" s="175">
        <v>21</v>
      </c>
      <c r="B73" s="176" t="s">
        <v>1823</v>
      </c>
      <c r="C73" s="192" t="s">
        <v>1824</v>
      </c>
      <c r="D73" s="177" t="s">
        <v>294</v>
      </c>
      <c r="E73" s="178">
        <v>7.2</v>
      </c>
      <c r="F73" s="179"/>
      <c r="G73" s="180">
        <f>ROUND(E73*F73,2)</f>
        <v>0</v>
      </c>
      <c r="H73" s="179"/>
      <c r="I73" s="180">
        <f>ROUND(E73*H73,2)</f>
        <v>0</v>
      </c>
      <c r="J73" s="179"/>
      <c r="K73" s="180">
        <f>ROUND(E73*J73,2)</f>
        <v>0</v>
      </c>
      <c r="L73" s="180">
        <v>21</v>
      </c>
      <c r="M73" s="180">
        <f>G73*(1+L73/100)</f>
        <v>0</v>
      </c>
      <c r="N73" s="178">
        <v>1.17404</v>
      </c>
      <c r="O73" s="178">
        <f>ROUND(E73*N73,2)</f>
        <v>8.4499999999999993</v>
      </c>
      <c r="P73" s="178">
        <v>0</v>
      </c>
      <c r="Q73" s="178">
        <f>ROUND(E73*P73,2)</f>
        <v>0</v>
      </c>
      <c r="R73" s="180"/>
      <c r="S73" s="180" t="s">
        <v>290</v>
      </c>
      <c r="T73" s="181" t="s">
        <v>272</v>
      </c>
      <c r="U73" s="158">
        <v>7.12</v>
      </c>
      <c r="V73" s="158">
        <f>ROUND(E73*U73,2)</f>
        <v>51.26</v>
      </c>
      <c r="W73" s="158"/>
      <c r="X73" s="158" t="s">
        <v>273</v>
      </c>
      <c r="Y73" s="158" t="s">
        <v>274</v>
      </c>
      <c r="Z73" s="147"/>
      <c r="AA73" s="147"/>
      <c r="AB73" s="147"/>
      <c r="AC73" s="147"/>
      <c r="AD73" s="147"/>
      <c r="AE73" s="147"/>
      <c r="AF73" s="147"/>
      <c r="AG73" s="147" t="s">
        <v>275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193" t="s">
        <v>1825</v>
      </c>
      <c r="D74" s="160"/>
      <c r="E74" s="161">
        <v>7.2</v>
      </c>
      <c r="F74" s="158"/>
      <c r="G74" s="158"/>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279</v>
      </c>
      <c r="AH74" s="147">
        <v>0</v>
      </c>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x14ac:dyDescent="0.2">
      <c r="A75" s="165" t="s">
        <v>266</v>
      </c>
      <c r="B75" s="166" t="s">
        <v>158</v>
      </c>
      <c r="C75" s="191" t="s">
        <v>159</v>
      </c>
      <c r="D75" s="167"/>
      <c r="E75" s="168"/>
      <c r="F75" s="169"/>
      <c r="G75" s="169">
        <f>SUMIF(AG76:AG96,"&lt;&gt;NOR",G76:G96)</f>
        <v>0</v>
      </c>
      <c r="H75" s="169"/>
      <c r="I75" s="169">
        <f>SUM(I76:I96)</f>
        <v>0</v>
      </c>
      <c r="J75" s="169"/>
      <c r="K75" s="169">
        <f>SUM(K76:K96)</f>
        <v>0</v>
      </c>
      <c r="L75" s="169"/>
      <c r="M75" s="169">
        <f>SUM(M76:M96)</f>
        <v>0</v>
      </c>
      <c r="N75" s="168"/>
      <c r="O75" s="168">
        <f>SUM(O76:O96)</f>
        <v>6.52</v>
      </c>
      <c r="P75" s="168"/>
      <c r="Q75" s="168">
        <f>SUM(Q76:Q96)</f>
        <v>0</v>
      </c>
      <c r="R75" s="169"/>
      <c r="S75" s="169"/>
      <c r="T75" s="170"/>
      <c r="U75" s="164"/>
      <c r="V75" s="164">
        <f>SUM(V76:V96)</f>
        <v>6.7299999999999986</v>
      </c>
      <c r="W75" s="164"/>
      <c r="X75" s="164"/>
      <c r="Y75" s="164"/>
      <c r="AG75" t="s">
        <v>267</v>
      </c>
    </row>
    <row r="76" spans="1:60" outlineLevel="1" x14ac:dyDescent="0.2">
      <c r="A76" s="175">
        <v>22</v>
      </c>
      <c r="B76" s="176" t="s">
        <v>575</v>
      </c>
      <c r="C76" s="192" t="s">
        <v>576</v>
      </c>
      <c r="D76" s="177" t="s">
        <v>294</v>
      </c>
      <c r="E76" s="178">
        <v>3</v>
      </c>
      <c r="F76" s="179"/>
      <c r="G76" s="180">
        <f>ROUND(E76*F76,2)</f>
        <v>0</v>
      </c>
      <c r="H76" s="179"/>
      <c r="I76" s="180">
        <f>ROUND(E76*H76,2)</f>
        <v>0</v>
      </c>
      <c r="J76" s="179"/>
      <c r="K76" s="180">
        <f>ROUND(E76*J76,2)</f>
        <v>0</v>
      </c>
      <c r="L76" s="180">
        <v>21</v>
      </c>
      <c r="M76" s="180">
        <f>G76*(1+L76/100)</f>
        <v>0</v>
      </c>
      <c r="N76" s="178">
        <v>3.916E-2</v>
      </c>
      <c r="O76" s="178">
        <f>ROUND(E76*N76,2)</f>
        <v>0.12</v>
      </c>
      <c r="P76" s="178">
        <v>0</v>
      </c>
      <c r="Q76" s="178">
        <f>ROUND(E76*P76,2)</f>
        <v>0</v>
      </c>
      <c r="R76" s="180" t="s">
        <v>555</v>
      </c>
      <c r="S76" s="180" t="s">
        <v>272</v>
      </c>
      <c r="T76" s="181" t="s">
        <v>272</v>
      </c>
      <c r="U76" s="158">
        <v>1.05</v>
      </c>
      <c r="V76" s="158">
        <f>ROUND(E76*U76,2)</f>
        <v>3.15</v>
      </c>
      <c r="W76" s="158"/>
      <c r="X76" s="158" t="s">
        <v>273</v>
      </c>
      <c r="Y76" s="158" t="s">
        <v>274</v>
      </c>
      <c r="Z76" s="147"/>
      <c r="AA76" s="147"/>
      <c r="AB76" s="147"/>
      <c r="AC76" s="147"/>
      <c r="AD76" s="147"/>
      <c r="AE76" s="147"/>
      <c r="AF76" s="147"/>
      <c r="AG76" s="147" t="s">
        <v>275</v>
      </c>
      <c r="AH76" s="147"/>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ht="22.5" outlineLevel="2" x14ac:dyDescent="0.2">
      <c r="A77" s="154"/>
      <c r="B77" s="155"/>
      <c r="C77" s="266" t="s">
        <v>577</v>
      </c>
      <c r="D77" s="267"/>
      <c r="E77" s="267"/>
      <c r="F77" s="267"/>
      <c r="G77" s="267"/>
      <c r="H77" s="158"/>
      <c r="I77" s="158"/>
      <c r="J77" s="158"/>
      <c r="K77" s="158"/>
      <c r="L77" s="158"/>
      <c r="M77" s="158"/>
      <c r="N77" s="157"/>
      <c r="O77" s="157"/>
      <c r="P77" s="157"/>
      <c r="Q77" s="157"/>
      <c r="R77" s="158"/>
      <c r="S77" s="158"/>
      <c r="T77" s="158"/>
      <c r="U77" s="158"/>
      <c r="V77" s="158"/>
      <c r="W77" s="158"/>
      <c r="X77" s="158"/>
      <c r="Y77" s="158"/>
      <c r="Z77" s="147"/>
      <c r="AA77" s="147"/>
      <c r="AB77" s="147"/>
      <c r="AC77" s="147"/>
      <c r="AD77" s="147"/>
      <c r="AE77" s="147"/>
      <c r="AF77" s="147"/>
      <c r="AG77" s="147" t="s">
        <v>277</v>
      </c>
      <c r="AH77" s="147"/>
      <c r="AI77" s="147"/>
      <c r="AJ77" s="147"/>
      <c r="AK77" s="147"/>
      <c r="AL77" s="147"/>
      <c r="AM77" s="147"/>
      <c r="AN77" s="147"/>
      <c r="AO77" s="147"/>
      <c r="AP77" s="147"/>
      <c r="AQ77" s="147"/>
      <c r="AR77" s="147"/>
      <c r="AS77" s="147"/>
      <c r="AT77" s="147"/>
      <c r="AU77" s="147"/>
      <c r="AV77" s="147"/>
      <c r="AW77" s="147"/>
      <c r="AX77" s="147"/>
      <c r="AY77" s="147"/>
      <c r="AZ77" s="147"/>
      <c r="BA77" s="189" t="str">
        <f>C77</f>
        <v>svislé nebo šikmé (odkloněné), půdorysně přímé nebo zalomené, stěn základových pasů ve volných nebo zapažených jámách, rýhách, šachtách, včetně případných vzpěr,</v>
      </c>
      <c r="BB77" s="147"/>
      <c r="BC77" s="147"/>
      <c r="BD77" s="147"/>
      <c r="BE77" s="147"/>
      <c r="BF77" s="147"/>
      <c r="BG77" s="147"/>
      <c r="BH77" s="147"/>
    </row>
    <row r="78" spans="1:60" outlineLevel="2" x14ac:dyDescent="0.2">
      <c r="A78" s="154"/>
      <c r="B78" s="155"/>
      <c r="C78" s="193" t="s">
        <v>1826</v>
      </c>
      <c r="D78" s="160"/>
      <c r="E78" s="161">
        <v>3</v>
      </c>
      <c r="F78" s="158"/>
      <c r="G78" s="158"/>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279</v>
      </c>
      <c r="AH78" s="147">
        <v>0</v>
      </c>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1" x14ac:dyDescent="0.2">
      <c r="A79" s="175">
        <v>23</v>
      </c>
      <c r="B79" s="176" t="s">
        <v>579</v>
      </c>
      <c r="C79" s="192" t="s">
        <v>580</v>
      </c>
      <c r="D79" s="177" t="s">
        <v>294</v>
      </c>
      <c r="E79" s="178">
        <v>3</v>
      </c>
      <c r="F79" s="179"/>
      <c r="G79" s="180">
        <f>ROUND(E79*F79,2)</f>
        <v>0</v>
      </c>
      <c r="H79" s="179"/>
      <c r="I79" s="180">
        <f>ROUND(E79*H79,2)</f>
        <v>0</v>
      </c>
      <c r="J79" s="179"/>
      <c r="K79" s="180">
        <f>ROUND(E79*J79,2)</f>
        <v>0</v>
      </c>
      <c r="L79" s="180">
        <v>21</v>
      </c>
      <c r="M79" s="180">
        <f>G79*(1+L79/100)</f>
        <v>0</v>
      </c>
      <c r="N79" s="178">
        <v>0</v>
      </c>
      <c r="O79" s="178">
        <f>ROUND(E79*N79,2)</f>
        <v>0</v>
      </c>
      <c r="P79" s="178">
        <v>0</v>
      </c>
      <c r="Q79" s="178">
        <f>ROUND(E79*P79,2)</f>
        <v>0</v>
      </c>
      <c r="R79" s="180" t="s">
        <v>555</v>
      </c>
      <c r="S79" s="180" t="s">
        <v>272</v>
      </c>
      <c r="T79" s="181" t="s">
        <v>272</v>
      </c>
      <c r="U79" s="158">
        <v>0.32</v>
      </c>
      <c r="V79" s="158">
        <f>ROUND(E79*U79,2)</f>
        <v>0.96</v>
      </c>
      <c r="W79" s="158"/>
      <c r="X79" s="158" t="s">
        <v>273</v>
      </c>
      <c r="Y79" s="158" t="s">
        <v>274</v>
      </c>
      <c r="Z79" s="147"/>
      <c r="AA79" s="147"/>
      <c r="AB79" s="147"/>
      <c r="AC79" s="147"/>
      <c r="AD79" s="147"/>
      <c r="AE79" s="147"/>
      <c r="AF79" s="147"/>
      <c r="AG79" s="147" t="s">
        <v>275</v>
      </c>
      <c r="AH79" s="147"/>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ht="22.5" outlineLevel="2" x14ac:dyDescent="0.2">
      <c r="A80" s="154"/>
      <c r="B80" s="155"/>
      <c r="C80" s="266" t="s">
        <v>577</v>
      </c>
      <c r="D80" s="267"/>
      <c r="E80" s="267"/>
      <c r="F80" s="267"/>
      <c r="G80" s="267"/>
      <c r="H80" s="158"/>
      <c r="I80" s="158"/>
      <c r="J80" s="158"/>
      <c r="K80" s="158"/>
      <c r="L80" s="158"/>
      <c r="M80" s="158"/>
      <c r="N80" s="157"/>
      <c r="O80" s="157"/>
      <c r="P80" s="157"/>
      <c r="Q80" s="157"/>
      <c r="R80" s="158"/>
      <c r="S80" s="158"/>
      <c r="T80" s="158"/>
      <c r="U80" s="158"/>
      <c r="V80" s="158"/>
      <c r="W80" s="158"/>
      <c r="X80" s="158"/>
      <c r="Y80" s="158"/>
      <c r="Z80" s="147"/>
      <c r="AA80" s="147"/>
      <c r="AB80" s="147"/>
      <c r="AC80" s="147"/>
      <c r="AD80" s="147"/>
      <c r="AE80" s="147"/>
      <c r="AF80" s="147"/>
      <c r="AG80" s="147" t="s">
        <v>277</v>
      </c>
      <c r="AH80" s="147"/>
      <c r="AI80" s="147"/>
      <c r="AJ80" s="147"/>
      <c r="AK80" s="147"/>
      <c r="AL80" s="147"/>
      <c r="AM80" s="147"/>
      <c r="AN80" s="147"/>
      <c r="AO80" s="147"/>
      <c r="AP80" s="147"/>
      <c r="AQ80" s="147"/>
      <c r="AR80" s="147"/>
      <c r="AS80" s="147"/>
      <c r="AT80" s="147"/>
      <c r="AU80" s="147"/>
      <c r="AV80" s="147"/>
      <c r="AW80" s="147"/>
      <c r="AX80" s="147"/>
      <c r="AY80" s="147"/>
      <c r="AZ80" s="147"/>
      <c r="BA80" s="189" t="str">
        <f>C80</f>
        <v>svislé nebo šikmé (odkloněné), půdorysně přímé nebo zalomené, stěn základových pasů ve volných nebo zapažených jámách, rýhách, šachtách, včetně případných vzpěr,</v>
      </c>
      <c r="BB80" s="147"/>
      <c r="BC80" s="147"/>
      <c r="BD80" s="147"/>
      <c r="BE80" s="147"/>
      <c r="BF80" s="147"/>
      <c r="BG80" s="147"/>
      <c r="BH80" s="147"/>
    </row>
    <row r="81" spans="1:60" outlineLevel="2" x14ac:dyDescent="0.2">
      <c r="A81" s="154"/>
      <c r="B81" s="155"/>
      <c r="C81" s="193" t="s">
        <v>1827</v>
      </c>
      <c r="D81" s="160"/>
      <c r="E81" s="161">
        <v>3</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ht="22.5" outlineLevel="1" x14ac:dyDescent="0.2">
      <c r="A82" s="175">
        <v>24</v>
      </c>
      <c r="B82" s="176" t="s">
        <v>679</v>
      </c>
      <c r="C82" s="192" t="s">
        <v>680</v>
      </c>
      <c r="D82" s="177" t="s">
        <v>294</v>
      </c>
      <c r="E82" s="178">
        <v>8.4</v>
      </c>
      <c r="F82" s="179"/>
      <c r="G82" s="180">
        <f>ROUND(E82*F82,2)</f>
        <v>0</v>
      </c>
      <c r="H82" s="179"/>
      <c r="I82" s="180">
        <f>ROUND(E82*H82,2)</f>
        <v>0</v>
      </c>
      <c r="J82" s="179"/>
      <c r="K82" s="180">
        <f>ROUND(E82*J82,2)</f>
        <v>0</v>
      </c>
      <c r="L82" s="180">
        <v>21</v>
      </c>
      <c r="M82" s="180">
        <f>G82*(1+L82/100)</f>
        <v>0</v>
      </c>
      <c r="N82" s="178">
        <v>0.378</v>
      </c>
      <c r="O82" s="178">
        <f>ROUND(E82*N82,2)</f>
        <v>3.18</v>
      </c>
      <c r="P82" s="178">
        <v>0</v>
      </c>
      <c r="Q82" s="178">
        <f>ROUND(E82*P82,2)</f>
        <v>0</v>
      </c>
      <c r="R82" s="180" t="s">
        <v>676</v>
      </c>
      <c r="S82" s="180" t="s">
        <v>272</v>
      </c>
      <c r="T82" s="181" t="s">
        <v>272</v>
      </c>
      <c r="U82" s="158">
        <v>2.5999999999999999E-2</v>
      </c>
      <c r="V82" s="158">
        <f>ROUND(E82*U82,2)</f>
        <v>0.22</v>
      </c>
      <c r="W82" s="158"/>
      <c r="X82" s="158" t="s">
        <v>273</v>
      </c>
      <c r="Y82" s="158" t="s">
        <v>274</v>
      </c>
      <c r="Z82" s="147"/>
      <c r="AA82" s="147"/>
      <c r="AB82" s="147"/>
      <c r="AC82" s="147"/>
      <c r="AD82" s="147"/>
      <c r="AE82" s="147"/>
      <c r="AF82" s="147"/>
      <c r="AG82" s="147" t="s">
        <v>275</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193" t="s">
        <v>1828</v>
      </c>
      <c r="D83" s="160"/>
      <c r="E83" s="161">
        <v>8.4</v>
      </c>
      <c r="F83" s="158"/>
      <c r="G83" s="158"/>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279</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ht="22.5" outlineLevel="1" x14ac:dyDescent="0.2">
      <c r="A84" s="175">
        <v>25</v>
      </c>
      <c r="B84" s="176" t="s">
        <v>1731</v>
      </c>
      <c r="C84" s="192" t="s">
        <v>1732</v>
      </c>
      <c r="D84" s="177" t="s">
        <v>294</v>
      </c>
      <c r="E84" s="178">
        <v>3.63</v>
      </c>
      <c r="F84" s="179"/>
      <c r="G84" s="180">
        <f>ROUND(E84*F84,2)</f>
        <v>0</v>
      </c>
      <c r="H84" s="179"/>
      <c r="I84" s="180">
        <f>ROUND(E84*H84,2)</f>
        <v>0</v>
      </c>
      <c r="J84" s="179"/>
      <c r="K84" s="180">
        <f>ROUND(E84*J84,2)</f>
        <v>0</v>
      </c>
      <c r="L84" s="180">
        <v>21</v>
      </c>
      <c r="M84" s="180">
        <f>G84*(1+L84/100)</f>
        <v>0</v>
      </c>
      <c r="N84" s="178">
        <v>0.378</v>
      </c>
      <c r="O84" s="178">
        <f>ROUND(E84*N84,2)</f>
        <v>1.37</v>
      </c>
      <c r="P84" s="178">
        <v>0</v>
      </c>
      <c r="Q84" s="178">
        <f>ROUND(E84*P84,2)</f>
        <v>0</v>
      </c>
      <c r="R84" s="180" t="s">
        <v>676</v>
      </c>
      <c r="S84" s="180" t="s">
        <v>272</v>
      </c>
      <c r="T84" s="181" t="s">
        <v>272</v>
      </c>
      <c r="U84" s="158">
        <v>2.5999999999999999E-2</v>
      </c>
      <c r="V84" s="158">
        <f>ROUND(E84*U84,2)</f>
        <v>0.09</v>
      </c>
      <c r="W84" s="158"/>
      <c r="X84" s="158" t="s">
        <v>273</v>
      </c>
      <c r="Y84" s="158" t="s">
        <v>274</v>
      </c>
      <c r="Z84" s="147"/>
      <c r="AA84" s="147"/>
      <c r="AB84" s="147"/>
      <c r="AC84" s="147"/>
      <c r="AD84" s="147"/>
      <c r="AE84" s="147"/>
      <c r="AF84" s="147"/>
      <c r="AG84" s="147" t="s">
        <v>275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2" x14ac:dyDescent="0.2">
      <c r="A85" s="154"/>
      <c r="B85" s="155"/>
      <c r="C85" s="193" t="s">
        <v>1829</v>
      </c>
      <c r="D85" s="160"/>
      <c r="E85" s="161">
        <v>3.63</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0</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1" x14ac:dyDescent="0.2">
      <c r="A86" s="175">
        <v>26</v>
      </c>
      <c r="B86" s="176" t="s">
        <v>1740</v>
      </c>
      <c r="C86" s="192" t="s">
        <v>1741</v>
      </c>
      <c r="D86" s="177" t="s">
        <v>294</v>
      </c>
      <c r="E86" s="178">
        <v>0.3</v>
      </c>
      <c r="F86" s="179"/>
      <c r="G86" s="180">
        <f>ROUND(E86*F86,2)</f>
        <v>0</v>
      </c>
      <c r="H86" s="179"/>
      <c r="I86" s="180">
        <f>ROUND(E86*H86,2)</f>
        <v>0</v>
      </c>
      <c r="J86" s="179"/>
      <c r="K86" s="180">
        <f>ROUND(E86*J86,2)</f>
        <v>0</v>
      </c>
      <c r="L86" s="180">
        <v>21</v>
      </c>
      <c r="M86" s="180">
        <f>G86*(1+L86/100)</f>
        <v>0</v>
      </c>
      <c r="N86" s="178">
        <v>0.63290999999999997</v>
      </c>
      <c r="O86" s="178">
        <f>ROUND(E86*N86,2)</f>
        <v>0.19</v>
      </c>
      <c r="P86" s="178">
        <v>0</v>
      </c>
      <c r="Q86" s="178">
        <f>ROUND(E86*P86,2)</f>
        <v>0</v>
      </c>
      <c r="R86" s="180" t="s">
        <v>676</v>
      </c>
      <c r="S86" s="180" t="s">
        <v>272</v>
      </c>
      <c r="T86" s="181" t="s">
        <v>272</v>
      </c>
      <c r="U86" s="158">
        <v>0.17699999999999999</v>
      </c>
      <c r="V86" s="158">
        <f>ROUND(E86*U86,2)</f>
        <v>0.05</v>
      </c>
      <c r="W86" s="158"/>
      <c r="X86" s="158" t="s">
        <v>273</v>
      </c>
      <c r="Y86" s="158" t="s">
        <v>274</v>
      </c>
      <c r="Z86" s="147"/>
      <c r="AA86" s="147"/>
      <c r="AB86" s="147"/>
      <c r="AC86" s="147"/>
      <c r="AD86" s="147"/>
      <c r="AE86" s="147"/>
      <c r="AF86" s="147"/>
      <c r="AG86" s="147" t="s">
        <v>275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193" t="s">
        <v>1830</v>
      </c>
      <c r="D87" s="160"/>
      <c r="E87" s="161">
        <v>0.3</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1" x14ac:dyDescent="0.2">
      <c r="A88" s="175">
        <v>27</v>
      </c>
      <c r="B88" s="176" t="s">
        <v>1831</v>
      </c>
      <c r="C88" s="192" t="s">
        <v>1832</v>
      </c>
      <c r="D88" s="177" t="s">
        <v>294</v>
      </c>
      <c r="E88" s="178">
        <v>2.2200000000000002</v>
      </c>
      <c r="F88" s="179"/>
      <c r="G88" s="180">
        <f>ROUND(E88*F88,2)</f>
        <v>0</v>
      </c>
      <c r="H88" s="179"/>
      <c r="I88" s="180">
        <f>ROUND(E88*H88,2)</f>
        <v>0</v>
      </c>
      <c r="J88" s="179"/>
      <c r="K88" s="180">
        <f>ROUND(E88*J88,2)</f>
        <v>0</v>
      </c>
      <c r="L88" s="180">
        <v>21</v>
      </c>
      <c r="M88" s="180">
        <f>G88*(1+L88/100)</f>
        <v>0</v>
      </c>
      <c r="N88" s="178">
        <v>0.25335999999999997</v>
      </c>
      <c r="O88" s="178">
        <f>ROUND(E88*N88,2)</f>
        <v>0.56000000000000005</v>
      </c>
      <c r="P88" s="178">
        <v>0</v>
      </c>
      <c r="Q88" s="178">
        <f>ROUND(E88*P88,2)</f>
        <v>0</v>
      </c>
      <c r="R88" s="180" t="s">
        <v>676</v>
      </c>
      <c r="S88" s="180" t="s">
        <v>272</v>
      </c>
      <c r="T88" s="181" t="s">
        <v>272</v>
      </c>
      <c r="U88" s="158">
        <v>0.14199999999999999</v>
      </c>
      <c r="V88" s="158">
        <f>ROUND(E88*U88,2)</f>
        <v>0.32</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1833</v>
      </c>
      <c r="D89" s="160"/>
      <c r="E89" s="161">
        <v>2.2200000000000002</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ht="22.5" outlineLevel="1" x14ac:dyDescent="0.2">
      <c r="A90" s="175">
        <v>28</v>
      </c>
      <c r="B90" s="176" t="s">
        <v>1834</v>
      </c>
      <c r="C90" s="192" t="s">
        <v>1835</v>
      </c>
      <c r="D90" s="177" t="s">
        <v>294</v>
      </c>
      <c r="E90" s="178">
        <v>5.18</v>
      </c>
      <c r="F90" s="179"/>
      <c r="G90" s="180">
        <f>ROUND(E90*F90,2)</f>
        <v>0</v>
      </c>
      <c r="H90" s="179"/>
      <c r="I90" s="180">
        <f>ROUND(E90*H90,2)</f>
        <v>0</v>
      </c>
      <c r="J90" s="179"/>
      <c r="K90" s="180">
        <f>ROUND(E90*J90,2)</f>
        <v>0</v>
      </c>
      <c r="L90" s="180">
        <v>21</v>
      </c>
      <c r="M90" s="180">
        <f>G90*(1+L90/100)</f>
        <v>0</v>
      </c>
      <c r="N90" s="178">
        <v>7.1999999999999995E-2</v>
      </c>
      <c r="O90" s="178">
        <f>ROUND(E90*N90,2)</f>
        <v>0.37</v>
      </c>
      <c r="P90" s="178">
        <v>0</v>
      </c>
      <c r="Q90" s="178">
        <f>ROUND(E90*P90,2)</f>
        <v>0</v>
      </c>
      <c r="R90" s="180" t="s">
        <v>676</v>
      </c>
      <c r="S90" s="180" t="s">
        <v>272</v>
      </c>
      <c r="T90" s="181" t="s">
        <v>272</v>
      </c>
      <c r="U90" s="158">
        <v>0.375</v>
      </c>
      <c r="V90" s="158">
        <f>ROUND(E90*U90,2)</f>
        <v>1.94</v>
      </c>
      <c r="W90" s="158"/>
      <c r="X90" s="158" t="s">
        <v>273</v>
      </c>
      <c r="Y90" s="158" t="s">
        <v>274</v>
      </c>
      <c r="Z90" s="147"/>
      <c r="AA90" s="147"/>
      <c r="AB90" s="147"/>
      <c r="AC90" s="147"/>
      <c r="AD90" s="147"/>
      <c r="AE90" s="147"/>
      <c r="AF90" s="147"/>
      <c r="AG90" s="147" t="s">
        <v>275</v>
      </c>
      <c r="AH90" s="147"/>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ht="22.5" outlineLevel="2" x14ac:dyDescent="0.2">
      <c r="A91" s="154"/>
      <c r="B91" s="155"/>
      <c r="C91" s="266" t="s">
        <v>1836</v>
      </c>
      <c r="D91" s="267"/>
      <c r="E91" s="267"/>
      <c r="F91" s="267"/>
      <c r="G91" s="267"/>
      <c r="H91" s="158"/>
      <c r="I91" s="158"/>
      <c r="J91" s="158"/>
      <c r="K91" s="158"/>
      <c r="L91" s="158"/>
      <c r="M91" s="158"/>
      <c r="N91" s="157"/>
      <c r="O91" s="157"/>
      <c r="P91" s="157"/>
      <c r="Q91" s="157"/>
      <c r="R91" s="158"/>
      <c r="S91" s="158"/>
      <c r="T91" s="158"/>
      <c r="U91" s="158"/>
      <c r="V91" s="158"/>
      <c r="W91" s="158"/>
      <c r="X91" s="158"/>
      <c r="Y91" s="158"/>
      <c r="Z91" s="147"/>
      <c r="AA91" s="147"/>
      <c r="AB91" s="147"/>
      <c r="AC91" s="147"/>
      <c r="AD91" s="147"/>
      <c r="AE91" s="147"/>
      <c r="AF91" s="147"/>
      <c r="AG91" s="147" t="s">
        <v>277</v>
      </c>
      <c r="AH91" s="147"/>
      <c r="AI91" s="147"/>
      <c r="AJ91" s="147"/>
      <c r="AK91" s="147"/>
      <c r="AL91" s="147"/>
      <c r="AM91" s="147"/>
      <c r="AN91" s="147"/>
      <c r="AO91" s="147"/>
      <c r="AP91" s="147"/>
      <c r="AQ91" s="147"/>
      <c r="AR91" s="147"/>
      <c r="AS91" s="147"/>
      <c r="AT91" s="147"/>
      <c r="AU91" s="147"/>
      <c r="AV91" s="147"/>
      <c r="AW91" s="147"/>
      <c r="AX91" s="147"/>
      <c r="AY91" s="147"/>
      <c r="AZ91" s="147"/>
      <c r="BA91" s="189" t="str">
        <f>C91</f>
        <v>komunikací pro pěší do velikosti dlaždic 0,25 m2 s provedením lože do tl. 30 mm, s vyplněním spár a se smetením přebytečného materiálu na vzdálenost do 3 m</v>
      </c>
      <c r="BB91" s="147"/>
      <c r="BC91" s="147"/>
      <c r="BD91" s="147"/>
      <c r="BE91" s="147"/>
      <c r="BF91" s="147"/>
      <c r="BG91" s="147"/>
      <c r="BH91" s="147"/>
    </row>
    <row r="92" spans="1:60" outlineLevel="2" x14ac:dyDescent="0.2">
      <c r="A92" s="154"/>
      <c r="B92" s="155"/>
      <c r="C92" s="277" t="s">
        <v>1837</v>
      </c>
      <c r="D92" s="278"/>
      <c r="E92" s="278"/>
      <c r="F92" s="278"/>
      <c r="G92" s="278"/>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453</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outlineLevel="2" x14ac:dyDescent="0.2">
      <c r="A93" s="154"/>
      <c r="B93" s="155"/>
      <c r="C93" s="193" t="s">
        <v>1838</v>
      </c>
      <c r="D93" s="160"/>
      <c r="E93" s="161">
        <v>5.18</v>
      </c>
      <c r="F93" s="158"/>
      <c r="G93" s="158"/>
      <c r="H93" s="158"/>
      <c r="I93" s="158"/>
      <c r="J93" s="158"/>
      <c r="K93" s="158"/>
      <c r="L93" s="158"/>
      <c r="M93" s="158"/>
      <c r="N93" s="157"/>
      <c r="O93" s="157"/>
      <c r="P93" s="157"/>
      <c r="Q93" s="157"/>
      <c r="R93" s="158"/>
      <c r="S93" s="158"/>
      <c r="T93" s="158"/>
      <c r="U93" s="158"/>
      <c r="V93" s="158"/>
      <c r="W93" s="158"/>
      <c r="X93" s="158"/>
      <c r="Y93" s="158"/>
      <c r="Z93" s="147"/>
      <c r="AA93" s="147"/>
      <c r="AB93" s="147"/>
      <c r="AC93" s="147"/>
      <c r="AD93" s="147"/>
      <c r="AE93" s="147"/>
      <c r="AF93" s="147"/>
      <c r="AG93" s="147" t="s">
        <v>279</v>
      </c>
      <c r="AH93" s="147">
        <v>0</v>
      </c>
      <c r="AI93" s="147"/>
      <c r="AJ93" s="147"/>
      <c r="AK93" s="147"/>
      <c r="AL93" s="147"/>
      <c r="AM93" s="147"/>
      <c r="AN93" s="147"/>
      <c r="AO93" s="147"/>
      <c r="AP93" s="147"/>
      <c r="AQ93" s="147"/>
      <c r="AR93" s="147"/>
      <c r="AS93" s="147"/>
      <c r="AT93" s="147"/>
      <c r="AU93" s="147"/>
      <c r="AV93" s="147"/>
      <c r="AW93" s="147"/>
      <c r="AX93" s="147"/>
      <c r="AY93" s="147"/>
      <c r="AZ93" s="147"/>
      <c r="BA93" s="147"/>
      <c r="BB93" s="147"/>
      <c r="BC93" s="147"/>
      <c r="BD93" s="147"/>
      <c r="BE93" s="147"/>
      <c r="BF93" s="147"/>
      <c r="BG93" s="147"/>
      <c r="BH93" s="147"/>
    </row>
    <row r="94" spans="1:60" outlineLevel="1" x14ac:dyDescent="0.2">
      <c r="A94" s="175">
        <v>29</v>
      </c>
      <c r="B94" s="176" t="s">
        <v>1839</v>
      </c>
      <c r="C94" s="192" t="s">
        <v>1840</v>
      </c>
      <c r="D94" s="177" t="s">
        <v>294</v>
      </c>
      <c r="E94" s="178">
        <v>5.4390000000000001</v>
      </c>
      <c r="F94" s="179"/>
      <c r="G94" s="180">
        <f>ROUND(E94*F94,2)</f>
        <v>0</v>
      </c>
      <c r="H94" s="179"/>
      <c r="I94" s="180">
        <f>ROUND(E94*H94,2)</f>
        <v>0</v>
      </c>
      <c r="J94" s="179"/>
      <c r="K94" s="180">
        <f>ROUND(E94*J94,2)</f>
        <v>0</v>
      </c>
      <c r="L94" s="180">
        <v>21</v>
      </c>
      <c r="M94" s="180">
        <f>G94*(1+L94/100)</f>
        <v>0</v>
      </c>
      <c r="N94" s="178">
        <v>0.13500000000000001</v>
      </c>
      <c r="O94" s="178">
        <f>ROUND(E94*N94,2)</f>
        <v>0.73</v>
      </c>
      <c r="P94" s="178">
        <v>0</v>
      </c>
      <c r="Q94" s="178">
        <f>ROUND(E94*P94,2)</f>
        <v>0</v>
      </c>
      <c r="R94" s="180" t="s">
        <v>283</v>
      </c>
      <c r="S94" s="180" t="s">
        <v>272</v>
      </c>
      <c r="T94" s="181" t="s">
        <v>272</v>
      </c>
      <c r="U94" s="158">
        <v>0</v>
      </c>
      <c r="V94" s="158">
        <f>ROUND(E94*U94,2)</f>
        <v>0</v>
      </c>
      <c r="W94" s="158"/>
      <c r="X94" s="158" t="s">
        <v>284</v>
      </c>
      <c r="Y94" s="158" t="s">
        <v>274</v>
      </c>
      <c r="Z94" s="147"/>
      <c r="AA94" s="147"/>
      <c r="AB94" s="147"/>
      <c r="AC94" s="147"/>
      <c r="AD94" s="147"/>
      <c r="AE94" s="147"/>
      <c r="AF94" s="147"/>
      <c r="AG94" s="147" t="s">
        <v>285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1841</v>
      </c>
      <c r="D95" s="160"/>
      <c r="E95" s="161">
        <v>5.18</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5</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3" x14ac:dyDescent="0.2">
      <c r="A96" s="154"/>
      <c r="B96" s="155"/>
      <c r="C96" s="195" t="s">
        <v>690</v>
      </c>
      <c r="D96" s="162"/>
      <c r="E96" s="163">
        <v>0.25900000000000001</v>
      </c>
      <c r="F96" s="158"/>
      <c r="G96" s="158"/>
      <c r="H96" s="158"/>
      <c r="I96" s="158"/>
      <c r="J96" s="158"/>
      <c r="K96" s="158"/>
      <c r="L96" s="158"/>
      <c r="M96" s="158"/>
      <c r="N96" s="157"/>
      <c r="O96" s="157"/>
      <c r="P96" s="157"/>
      <c r="Q96" s="157"/>
      <c r="R96" s="158"/>
      <c r="S96" s="158"/>
      <c r="T96" s="158"/>
      <c r="U96" s="158"/>
      <c r="V96" s="158"/>
      <c r="W96" s="158"/>
      <c r="X96" s="158"/>
      <c r="Y96" s="158"/>
      <c r="Z96" s="147"/>
      <c r="AA96" s="147"/>
      <c r="AB96" s="147"/>
      <c r="AC96" s="147"/>
      <c r="AD96" s="147"/>
      <c r="AE96" s="147"/>
      <c r="AF96" s="147"/>
      <c r="AG96" s="147" t="s">
        <v>279</v>
      </c>
      <c r="AH96" s="147">
        <v>4</v>
      </c>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x14ac:dyDescent="0.2">
      <c r="A97" s="165" t="s">
        <v>266</v>
      </c>
      <c r="B97" s="166" t="s">
        <v>164</v>
      </c>
      <c r="C97" s="191" t="s">
        <v>165</v>
      </c>
      <c r="D97" s="167"/>
      <c r="E97" s="168"/>
      <c r="F97" s="169"/>
      <c r="G97" s="169">
        <f>SUMIF(AG98:AG108,"&lt;&gt;NOR",G98:G108)</f>
        <v>0</v>
      </c>
      <c r="H97" s="169"/>
      <c r="I97" s="169">
        <f>SUM(I98:I108)</f>
        <v>0</v>
      </c>
      <c r="J97" s="169"/>
      <c r="K97" s="169">
        <f>SUM(K98:K108)</f>
        <v>0</v>
      </c>
      <c r="L97" s="169"/>
      <c r="M97" s="169">
        <f>SUM(M98:M108)</f>
        <v>0</v>
      </c>
      <c r="N97" s="168"/>
      <c r="O97" s="168">
        <f>SUM(O98:O108)</f>
        <v>0.84</v>
      </c>
      <c r="P97" s="168"/>
      <c r="Q97" s="168">
        <f>SUM(Q98:Q108)</f>
        <v>0</v>
      </c>
      <c r="R97" s="169"/>
      <c r="S97" s="169"/>
      <c r="T97" s="170"/>
      <c r="U97" s="164"/>
      <c r="V97" s="164">
        <f>SUM(V98:V108)</f>
        <v>1.18</v>
      </c>
      <c r="W97" s="164"/>
      <c r="X97" s="164"/>
      <c r="Y97" s="164"/>
      <c r="AG97" t="s">
        <v>267</v>
      </c>
    </row>
    <row r="98" spans="1:60" ht="22.5" outlineLevel="1" x14ac:dyDescent="0.2">
      <c r="A98" s="175">
        <v>30</v>
      </c>
      <c r="B98" s="176" t="s">
        <v>740</v>
      </c>
      <c r="C98" s="192" t="s">
        <v>741</v>
      </c>
      <c r="D98" s="177" t="s">
        <v>270</v>
      </c>
      <c r="E98" s="178">
        <v>0.19</v>
      </c>
      <c r="F98" s="179"/>
      <c r="G98" s="180">
        <f>ROUND(E98*F98,2)</f>
        <v>0</v>
      </c>
      <c r="H98" s="179"/>
      <c r="I98" s="180">
        <f>ROUND(E98*H98,2)</f>
        <v>0</v>
      </c>
      <c r="J98" s="179"/>
      <c r="K98" s="180">
        <f>ROUND(E98*J98,2)</f>
        <v>0</v>
      </c>
      <c r="L98" s="180">
        <v>21</v>
      </c>
      <c r="M98" s="180">
        <f>G98*(1+L98/100)</f>
        <v>0</v>
      </c>
      <c r="N98" s="178">
        <v>2.5249999999999999</v>
      </c>
      <c r="O98" s="178">
        <f>ROUND(E98*N98,2)</f>
        <v>0.48</v>
      </c>
      <c r="P98" s="178">
        <v>0</v>
      </c>
      <c r="Q98" s="178">
        <f>ROUND(E98*P98,2)</f>
        <v>0</v>
      </c>
      <c r="R98" s="180" t="s">
        <v>555</v>
      </c>
      <c r="S98" s="180" t="s">
        <v>272</v>
      </c>
      <c r="T98" s="181" t="s">
        <v>272</v>
      </c>
      <c r="U98" s="158">
        <v>3.2130000000000001</v>
      </c>
      <c r="V98" s="158">
        <f>ROUND(E98*U98,2)</f>
        <v>0.61</v>
      </c>
      <c r="W98" s="158"/>
      <c r="X98" s="158" t="s">
        <v>273</v>
      </c>
      <c r="Y98" s="158" t="s">
        <v>274</v>
      </c>
      <c r="Z98" s="147"/>
      <c r="AA98" s="147"/>
      <c r="AB98" s="147"/>
      <c r="AC98" s="147"/>
      <c r="AD98" s="147"/>
      <c r="AE98" s="147"/>
      <c r="AF98" s="147"/>
      <c r="AG98" s="147" t="s">
        <v>275</v>
      </c>
      <c r="AH98" s="147"/>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2" x14ac:dyDescent="0.2">
      <c r="A99" s="154"/>
      <c r="B99" s="155"/>
      <c r="C99" s="266" t="s">
        <v>742</v>
      </c>
      <c r="D99" s="267"/>
      <c r="E99" s="267"/>
      <c r="F99" s="267"/>
      <c r="G99" s="267"/>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277</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2" x14ac:dyDescent="0.2">
      <c r="A100" s="154"/>
      <c r="B100" s="155"/>
      <c r="C100" s="193" t="s">
        <v>1842</v>
      </c>
      <c r="D100" s="160"/>
      <c r="E100" s="161">
        <v>0.15</v>
      </c>
      <c r="F100" s="158"/>
      <c r="G100" s="158"/>
      <c r="H100" s="158"/>
      <c r="I100" s="158"/>
      <c r="J100" s="158"/>
      <c r="K100" s="158"/>
      <c r="L100" s="158"/>
      <c r="M100" s="158"/>
      <c r="N100" s="157"/>
      <c r="O100" s="157"/>
      <c r="P100" s="157"/>
      <c r="Q100" s="157"/>
      <c r="R100" s="158"/>
      <c r="S100" s="158"/>
      <c r="T100" s="158"/>
      <c r="U100" s="158"/>
      <c r="V100" s="158"/>
      <c r="W100" s="158"/>
      <c r="X100" s="158"/>
      <c r="Y100" s="158"/>
      <c r="Z100" s="147"/>
      <c r="AA100" s="147"/>
      <c r="AB100" s="147"/>
      <c r="AC100" s="147"/>
      <c r="AD100" s="147"/>
      <c r="AE100" s="147"/>
      <c r="AF100" s="147"/>
      <c r="AG100" s="147" t="s">
        <v>279</v>
      </c>
      <c r="AH100" s="147">
        <v>0</v>
      </c>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3" x14ac:dyDescent="0.2">
      <c r="A101" s="154"/>
      <c r="B101" s="155"/>
      <c r="C101" s="193" t="s">
        <v>1843</v>
      </c>
      <c r="D101" s="160"/>
      <c r="E101" s="161">
        <v>0.04</v>
      </c>
      <c r="F101" s="158"/>
      <c r="G101" s="158"/>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279</v>
      </c>
      <c r="AH101" s="147">
        <v>0</v>
      </c>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outlineLevel="1" x14ac:dyDescent="0.2">
      <c r="A102" s="175">
        <v>31</v>
      </c>
      <c r="B102" s="176" t="s">
        <v>753</v>
      </c>
      <c r="C102" s="192" t="s">
        <v>754</v>
      </c>
      <c r="D102" s="177" t="s">
        <v>270</v>
      </c>
      <c r="E102" s="178">
        <v>0.19</v>
      </c>
      <c r="F102" s="179"/>
      <c r="G102" s="180">
        <f>ROUND(E102*F102,2)</f>
        <v>0</v>
      </c>
      <c r="H102" s="179"/>
      <c r="I102" s="180">
        <f>ROUND(E102*H102,2)</f>
        <v>0</v>
      </c>
      <c r="J102" s="179"/>
      <c r="K102" s="180">
        <f>ROUND(E102*J102,2)</f>
        <v>0</v>
      </c>
      <c r="L102" s="180">
        <v>21</v>
      </c>
      <c r="M102" s="180">
        <f>G102*(1+L102/100)</f>
        <v>0</v>
      </c>
      <c r="N102" s="178">
        <v>0</v>
      </c>
      <c r="O102" s="178">
        <f>ROUND(E102*N102,2)</f>
        <v>0</v>
      </c>
      <c r="P102" s="178">
        <v>0</v>
      </c>
      <c r="Q102" s="178">
        <f>ROUND(E102*P102,2)</f>
        <v>0</v>
      </c>
      <c r="R102" s="180" t="s">
        <v>555</v>
      </c>
      <c r="S102" s="180" t="s">
        <v>272</v>
      </c>
      <c r="T102" s="181" t="s">
        <v>272</v>
      </c>
      <c r="U102" s="158">
        <v>0.82</v>
      </c>
      <c r="V102" s="158">
        <f>ROUND(E102*U102,2)</f>
        <v>0.16</v>
      </c>
      <c r="W102" s="158"/>
      <c r="X102" s="158" t="s">
        <v>273</v>
      </c>
      <c r="Y102" s="158" t="s">
        <v>274</v>
      </c>
      <c r="Z102" s="147"/>
      <c r="AA102" s="147"/>
      <c r="AB102" s="147"/>
      <c r="AC102" s="147"/>
      <c r="AD102" s="147"/>
      <c r="AE102" s="147"/>
      <c r="AF102" s="147"/>
      <c r="AG102" s="147" t="s">
        <v>275</v>
      </c>
      <c r="AH102" s="147"/>
      <c r="AI102" s="147"/>
      <c r="AJ102" s="147"/>
      <c r="AK102" s="147"/>
      <c r="AL102" s="147"/>
      <c r="AM102" s="147"/>
      <c r="AN102" s="147"/>
      <c r="AO102" s="147"/>
      <c r="AP102" s="147"/>
      <c r="AQ102" s="147"/>
      <c r="AR102" s="147"/>
      <c r="AS102" s="147"/>
      <c r="AT102" s="147"/>
      <c r="AU102" s="147"/>
      <c r="AV102" s="147"/>
      <c r="AW102" s="147"/>
      <c r="AX102" s="147"/>
      <c r="AY102" s="147"/>
      <c r="AZ102" s="147"/>
      <c r="BA102" s="147"/>
      <c r="BB102" s="147"/>
      <c r="BC102" s="147"/>
      <c r="BD102" s="147"/>
      <c r="BE102" s="147"/>
      <c r="BF102" s="147"/>
      <c r="BG102" s="147"/>
      <c r="BH102" s="147"/>
    </row>
    <row r="103" spans="1:60" outlineLevel="2" x14ac:dyDescent="0.2">
      <c r="A103" s="154"/>
      <c r="B103" s="155"/>
      <c r="C103" s="266" t="s">
        <v>755</v>
      </c>
      <c r="D103" s="267"/>
      <c r="E103" s="267"/>
      <c r="F103" s="267"/>
      <c r="G103" s="267"/>
      <c r="H103" s="158"/>
      <c r="I103" s="158"/>
      <c r="J103" s="158"/>
      <c r="K103" s="158"/>
      <c r="L103" s="158"/>
      <c r="M103" s="158"/>
      <c r="N103" s="157"/>
      <c r="O103" s="157"/>
      <c r="P103" s="157"/>
      <c r="Q103" s="157"/>
      <c r="R103" s="158"/>
      <c r="S103" s="158"/>
      <c r="T103" s="158"/>
      <c r="U103" s="158"/>
      <c r="V103" s="158"/>
      <c r="W103" s="158"/>
      <c r="X103" s="158"/>
      <c r="Y103" s="158"/>
      <c r="Z103" s="147"/>
      <c r="AA103" s="147"/>
      <c r="AB103" s="147"/>
      <c r="AC103" s="147"/>
      <c r="AD103" s="147"/>
      <c r="AE103" s="147"/>
      <c r="AF103" s="147"/>
      <c r="AG103" s="147" t="s">
        <v>277</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1844</v>
      </c>
      <c r="D104" s="160"/>
      <c r="E104" s="161">
        <v>0.19</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5</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1" x14ac:dyDescent="0.2">
      <c r="A105" s="175">
        <v>32</v>
      </c>
      <c r="B105" s="176" t="s">
        <v>1845</v>
      </c>
      <c r="C105" s="192" t="s">
        <v>1846</v>
      </c>
      <c r="D105" s="177" t="s">
        <v>270</v>
      </c>
      <c r="E105" s="178">
        <v>0.22275</v>
      </c>
      <c r="F105" s="179"/>
      <c r="G105" s="180">
        <f>ROUND(E105*F105,2)</f>
        <v>0</v>
      </c>
      <c r="H105" s="179"/>
      <c r="I105" s="180">
        <f>ROUND(E105*H105,2)</f>
        <v>0</v>
      </c>
      <c r="J105" s="179"/>
      <c r="K105" s="180">
        <f>ROUND(E105*J105,2)</f>
        <v>0</v>
      </c>
      <c r="L105" s="180">
        <v>21</v>
      </c>
      <c r="M105" s="180">
        <f>G105*(1+L105/100)</f>
        <v>0</v>
      </c>
      <c r="N105" s="178">
        <v>1.6</v>
      </c>
      <c r="O105" s="178">
        <f>ROUND(E105*N105,2)</f>
        <v>0.36</v>
      </c>
      <c r="P105" s="178">
        <v>0</v>
      </c>
      <c r="Q105" s="178">
        <f>ROUND(E105*P105,2)</f>
        <v>0</v>
      </c>
      <c r="R105" s="180" t="s">
        <v>555</v>
      </c>
      <c r="S105" s="180" t="s">
        <v>272</v>
      </c>
      <c r="T105" s="181" t="s">
        <v>272</v>
      </c>
      <c r="U105" s="158">
        <v>1.8360000000000001</v>
      </c>
      <c r="V105" s="158">
        <f>ROUND(E105*U105,2)</f>
        <v>0.41</v>
      </c>
      <c r="W105" s="158"/>
      <c r="X105" s="158" t="s">
        <v>273</v>
      </c>
      <c r="Y105" s="158" t="s">
        <v>274</v>
      </c>
      <c r="Z105" s="147"/>
      <c r="AA105" s="147"/>
      <c r="AB105" s="147"/>
      <c r="AC105" s="147"/>
      <c r="AD105" s="147"/>
      <c r="AE105" s="147"/>
      <c r="AF105" s="147"/>
      <c r="AG105" s="147" t="s">
        <v>275</v>
      </c>
      <c r="AH105" s="147"/>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2" x14ac:dyDescent="0.2">
      <c r="A106" s="154"/>
      <c r="B106" s="155"/>
      <c r="C106" s="266" t="s">
        <v>804</v>
      </c>
      <c r="D106" s="267"/>
      <c r="E106" s="267"/>
      <c r="F106" s="267"/>
      <c r="G106" s="267"/>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277</v>
      </c>
      <c r="AH106" s="147"/>
      <c r="AI106" s="147"/>
      <c r="AJ106" s="147"/>
      <c r="AK106" s="147"/>
      <c r="AL106" s="147"/>
      <c r="AM106" s="147"/>
      <c r="AN106" s="147"/>
      <c r="AO106" s="147"/>
      <c r="AP106" s="147"/>
      <c r="AQ106" s="147"/>
      <c r="AR106" s="147"/>
      <c r="AS106" s="147"/>
      <c r="AT106" s="147"/>
      <c r="AU106" s="147"/>
      <c r="AV106" s="147"/>
      <c r="AW106" s="147"/>
      <c r="AX106" s="147"/>
      <c r="AY106" s="147"/>
      <c r="AZ106" s="147"/>
      <c r="BA106" s="189" t="str">
        <f>C106</f>
        <v>pod mazaniny a dlažby, popř. na plochých střechách, vodorovný nebo ve spádu, s udusáním a urovnáním povrchu,</v>
      </c>
      <c r="BB106" s="147"/>
      <c r="BC106" s="147"/>
      <c r="BD106" s="147"/>
      <c r="BE106" s="147"/>
      <c r="BF106" s="147"/>
      <c r="BG106" s="147"/>
      <c r="BH106" s="147"/>
    </row>
    <row r="107" spans="1:60" outlineLevel="2" x14ac:dyDescent="0.2">
      <c r="A107" s="154"/>
      <c r="B107" s="155"/>
      <c r="C107" s="193" t="s">
        <v>1847</v>
      </c>
      <c r="D107" s="160"/>
      <c r="E107" s="161">
        <v>0.20250000000000001</v>
      </c>
      <c r="F107" s="158"/>
      <c r="G107" s="158"/>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279</v>
      </c>
      <c r="AH107" s="147">
        <v>0</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3" x14ac:dyDescent="0.2">
      <c r="A108" s="154"/>
      <c r="B108" s="155"/>
      <c r="C108" s="195" t="s">
        <v>1848</v>
      </c>
      <c r="D108" s="162"/>
      <c r="E108" s="163">
        <v>2.0250000000000001E-2</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4</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x14ac:dyDescent="0.2">
      <c r="A109" s="165" t="s">
        <v>266</v>
      </c>
      <c r="B109" s="166" t="s">
        <v>170</v>
      </c>
      <c r="C109" s="191" t="s">
        <v>171</v>
      </c>
      <c r="D109" s="167"/>
      <c r="E109" s="168"/>
      <c r="F109" s="169"/>
      <c r="G109" s="169">
        <f>SUMIF(AG110:AG115,"&lt;&gt;NOR",G110:G115)</f>
        <v>0</v>
      </c>
      <c r="H109" s="169"/>
      <c r="I109" s="169">
        <f>SUM(I110:I115)</f>
        <v>0</v>
      </c>
      <c r="J109" s="169"/>
      <c r="K109" s="169">
        <f>SUM(K110:K115)</f>
        <v>0</v>
      </c>
      <c r="L109" s="169"/>
      <c r="M109" s="169">
        <f>SUM(M110:M115)</f>
        <v>0</v>
      </c>
      <c r="N109" s="168"/>
      <c r="O109" s="168">
        <f>SUM(O110:O115)</f>
        <v>1.5999999999999999</v>
      </c>
      <c r="P109" s="168"/>
      <c r="Q109" s="168">
        <f>SUM(Q110:Q115)</f>
        <v>0</v>
      </c>
      <c r="R109" s="169"/>
      <c r="S109" s="169"/>
      <c r="T109" s="170"/>
      <c r="U109" s="164"/>
      <c r="V109" s="164">
        <f>SUM(V110:V115)</f>
        <v>2.0099999999999998</v>
      </c>
      <c r="W109" s="164"/>
      <c r="X109" s="164"/>
      <c r="Y109" s="164"/>
      <c r="AG109" t="s">
        <v>267</v>
      </c>
    </row>
    <row r="110" spans="1:60" ht="22.5" outlineLevel="1" x14ac:dyDescent="0.2">
      <c r="A110" s="175">
        <v>33</v>
      </c>
      <c r="B110" s="176" t="s">
        <v>1849</v>
      </c>
      <c r="C110" s="192" t="s">
        <v>1850</v>
      </c>
      <c r="D110" s="177" t="s">
        <v>395</v>
      </c>
      <c r="E110" s="178">
        <v>7.4</v>
      </c>
      <c r="F110" s="179"/>
      <c r="G110" s="180">
        <f>ROUND(E110*F110,2)</f>
        <v>0</v>
      </c>
      <c r="H110" s="179"/>
      <c r="I110" s="180">
        <f>ROUND(E110*H110,2)</f>
        <v>0</v>
      </c>
      <c r="J110" s="179"/>
      <c r="K110" s="180">
        <f>ROUND(E110*J110,2)</f>
        <v>0</v>
      </c>
      <c r="L110" s="180">
        <v>21</v>
      </c>
      <c r="M110" s="180">
        <f>G110*(1+L110/100)</f>
        <v>0</v>
      </c>
      <c r="N110" s="178">
        <v>0.188</v>
      </c>
      <c r="O110" s="178">
        <f>ROUND(E110*N110,2)</f>
        <v>1.39</v>
      </c>
      <c r="P110" s="178">
        <v>0</v>
      </c>
      <c r="Q110" s="178">
        <f>ROUND(E110*P110,2)</f>
        <v>0</v>
      </c>
      <c r="R110" s="180" t="s">
        <v>676</v>
      </c>
      <c r="S110" s="180" t="s">
        <v>272</v>
      </c>
      <c r="T110" s="181" t="s">
        <v>272</v>
      </c>
      <c r="U110" s="158">
        <v>0.27200000000000002</v>
      </c>
      <c r="V110" s="158">
        <f>ROUND(E110*U110,2)</f>
        <v>2.0099999999999998</v>
      </c>
      <c r="W110" s="158"/>
      <c r="X110" s="158" t="s">
        <v>273</v>
      </c>
      <c r="Y110" s="158" t="s">
        <v>274</v>
      </c>
      <c r="Z110" s="147"/>
      <c r="AA110" s="147"/>
      <c r="AB110" s="147"/>
      <c r="AC110" s="147"/>
      <c r="AD110" s="147"/>
      <c r="AE110" s="147"/>
      <c r="AF110" s="147"/>
      <c r="AG110" s="147" t="s">
        <v>275</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outlineLevel="2" x14ac:dyDescent="0.2">
      <c r="A111" s="154"/>
      <c r="B111" s="155"/>
      <c r="C111" s="266" t="s">
        <v>1766</v>
      </c>
      <c r="D111" s="267"/>
      <c r="E111" s="267"/>
      <c r="F111" s="267"/>
      <c r="G111" s="267"/>
      <c r="H111" s="158"/>
      <c r="I111" s="158"/>
      <c r="J111" s="158"/>
      <c r="K111" s="158"/>
      <c r="L111" s="158"/>
      <c r="M111" s="158"/>
      <c r="N111" s="157"/>
      <c r="O111" s="157"/>
      <c r="P111" s="157"/>
      <c r="Q111" s="157"/>
      <c r="R111" s="158"/>
      <c r="S111" s="158"/>
      <c r="T111" s="158"/>
      <c r="U111" s="158"/>
      <c r="V111" s="158"/>
      <c r="W111" s="158"/>
      <c r="X111" s="158"/>
      <c r="Y111" s="158"/>
      <c r="Z111" s="147"/>
      <c r="AA111" s="147"/>
      <c r="AB111" s="147"/>
      <c r="AC111" s="147"/>
      <c r="AD111" s="147"/>
      <c r="AE111" s="147"/>
      <c r="AF111" s="147"/>
      <c r="AG111" s="147" t="s">
        <v>277</v>
      </c>
      <c r="AH111" s="147"/>
      <c r="AI111" s="147"/>
      <c r="AJ111" s="147"/>
      <c r="AK111" s="147"/>
      <c r="AL111" s="147"/>
      <c r="AM111" s="147"/>
      <c r="AN111" s="147"/>
      <c r="AO111" s="147"/>
      <c r="AP111" s="147"/>
      <c r="AQ111" s="147"/>
      <c r="AR111" s="147"/>
      <c r="AS111" s="147"/>
      <c r="AT111" s="147"/>
      <c r="AU111" s="147"/>
      <c r="AV111" s="147"/>
      <c r="AW111" s="147"/>
      <c r="AX111" s="147"/>
      <c r="AY111" s="147"/>
      <c r="AZ111" s="147"/>
      <c r="BA111" s="147"/>
      <c r="BB111" s="147"/>
      <c r="BC111" s="147"/>
      <c r="BD111" s="147"/>
      <c r="BE111" s="147"/>
      <c r="BF111" s="147"/>
      <c r="BG111" s="147"/>
      <c r="BH111" s="147"/>
    </row>
    <row r="112" spans="1:60" outlineLevel="2" x14ac:dyDescent="0.2">
      <c r="A112" s="154"/>
      <c r="B112" s="155"/>
      <c r="C112" s="193" t="s">
        <v>1851</v>
      </c>
      <c r="D112" s="160"/>
      <c r="E112" s="161">
        <v>7.4</v>
      </c>
      <c r="F112" s="158"/>
      <c r="G112" s="158"/>
      <c r="H112" s="158"/>
      <c r="I112" s="158"/>
      <c r="J112" s="158"/>
      <c r="K112" s="158"/>
      <c r="L112" s="158"/>
      <c r="M112" s="158"/>
      <c r="N112" s="157"/>
      <c r="O112" s="157"/>
      <c r="P112" s="157"/>
      <c r="Q112" s="157"/>
      <c r="R112" s="158"/>
      <c r="S112" s="158"/>
      <c r="T112" s="158"/>
      <c r="U112" s="158"/>
      <c r="V112" s="158"/>
      <c r="W112" s="158"/>
      <c r="X112" s="158"/>
      <c r="Y112" s="158"/>
      <c r="Z112" s="147"/>
      <c r="AA112" s="147"/>
      <c r="AB112" s="147"/>
      <c r="AC112" s="147"/>
      <c r="AD112" s="147"/>
      <c r="AE112" s="147"/>
      <c r="AF112" s="147"/>
      <c r="AG112" s="147" t="s">
        <v>279</v>
      </c>
      <c r="AH112" s="147">
        <v>0</v>
      </c>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1" x14ac:dyDescent="0.2">
      <c r="A113" s="175">
        <v>34</v>
      </c>
      <c r="B113" s="176" t="s">
        <v>1852</v>
      </c>
      <c r="C113" s="192" t="s">
        <v>1853</v>
      </c>
      <c r="D113" s="177" t="s">
        <v>333</v>
      </c>
      <c r="E113" s="178">
        <v>7.9180000000000001</v>
      </c>
      <c r="F113" s="179"/>
      <c r="G113" s="180">
        <f>ROUND(E113*F113,2)</f>
        <v>0</v>
      </c>
      <c r="H113" s="179"/>
      <c r="I113" s="180">
        <f>ROUND(E113*H113,2)</f>
        <v>0</v>
      </c>
      <c r="J113" s="179"/>
      <c r="K113" s="180">
        <f>ROUND(E113*J113,2)</f>
        <v>0</v>
      </c>
      <c r="L113" s="180">
        <v>21</v>
      </c>
      <c r="M113" s="180">
        <f>G113*(1+L113/100)</f>
        <v>0</v>
      </c>
      <c r="N113" s="178">
        <v>2.7E-2</v>
      </c>
      <c r="O113" s="178">
        <f>ROUND(E113*N113,2)</f>
        <v>0.21</v>
      </c>
      <c r="P113" s="178">
        <v>0</v>
      </c>
      <c r="Q113" s="178">
        <f>ROUND(E113*P113,2)</f>
        <v>0</v>
      </c>
      <c r="R113" s="180" t="s">
        <v>283</v>
      </c>
      <c r="S113" s="180" t="s">
        <v>272</v>
      </c>
      <c r="T113" s="181" t="s">
        <v>272</v>
      </c>
      <c r="U113" s="158">
        <v>0</v>
      </c>
      <c r="V113" s="158">
        <f>ROUND(E113*U113,2)</f>
        <v>0</v>
      </c>
      <c r="W113" s="158"/>
      <c r="X113" s="158" t="s">
        <v>284</v>
      </c>
      <c r="Y113" s="158" t="s">
        <v>274</v>
      </c>
      <c r="Z113" s="147"/>
      <c r="AA113" s="147"/>
      <c r="AB113" s="147"/>
      <c r="AC113" s="147"/>
      <c r="AD113" s="147"/>
      <c r="AE113" s="147"/>
      <c r="AF113" s="147"/>
      <c r="AG113" s="147" t="s">
        <v>285</v>
      </c>
      <c r="AH113" s="147"/>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outlineLevel="2" x14ac:dyDescent="0.2">
      <c r="A114" s="154"/>
      <c r="B114" s="155"/>
      <c r="C114" s="193" t="s">
        <v>1854</v>
      </c>
      <c r="D114" s="160"/>
      <c r="E114" s="161">
        <v>7.4</v>
      </c>
      <c r="F114" s="158"/>
      <c r="G114" s="158"/>
      <c r="H114" s="158"/>
      <c r="I114" s="158"/>
      <c r="J114" s="158"/>
      <c r="K114" s="158"/>
      <c r="L114" s="158"/>
      <c r="M114" s="158"/>
      <c r="N114" s="157"/>
      <c r="O114" s="157"/>
      <c r="P114" s="157"/>
      <c r="Q114" s="157"/>
      <c r="R114" s="158"/>
      <c r="S114" s="158"/>
      <c r="T114" s="158"/>
      <c r="U114" s="158"/>
      <c r="V114" s="158"/>
      <c r="W114" s="158"/>
      <c r="X114" s="158"/>
      <c r="Y114" s="158"/>
      <c r="Z114" s="147"/>
      <c r="AA114" s="147"/>
      <c r="AB114" s="147"/>
      <c r="AC114" s="147"/>
      <c r="AD114" s="147"/>
      <c r="AE114" s="147"/>
      <c r="AF114" s="147"/>
      <c r="AG114" s="147" t="s">
        <v>279</v>
      </c>
      <c r="AH114" s="147">
        <v>5</v>
      </c>
      <c r="AI114" s="147"/>
      <c r="AJ114" s="147"/>
      <c r="AK114" s="147"/>
      <c r="AL114" s="147"/>
      <c r="AM114" s="147"/>
      <c r="AN114" s="147"/>
      <c r="AO114" s="147"/>
      <c r="AP114" s="147"/>
      <c r="AQ114" s="147"/>
      <c r="AR114" s="147"/>
      <c r="AS114" s="147"/>
      <c r="AT114" s="147"/>
      <c r="AU114" s="147"/>
      <c r="AV114" s="147"/>
      <c r="AW114" s="147"/>
      <c r="AX114" s="147"/>
      <c r="AY114" s="147"/>
      <c r="AZ114" s="147"/>
      <c r="BA114" s="147"/>
      <c r="BB114" s="147"/>
      <c r="BC114" s="147"/>
      <c r="BD114" s="147"/>
      <c r="BE114" s="147"/>
      <c r="BF114" s="147"/>
      <c r="BG114" s="147"/>
      <c r="BH114" s="147"/>
    </row>
    <row r="115" spans="1:60" outlineLevel="3" x14ac:dyDescent="0.2">
      <c r="A115" s="154"/>
      <c r="B115" s="155"/>
      <c r="C115" s="195" t="s">
        <v>1855</v>
      </c>
      <c r="D115" s="162"/>
      <c r="E115" s="163">
        <v>0.51800000000000002</v>
      </c>
      <c r="F115" s="158"/>
      <c r="G115" s="158"/>
      <c r="H115" s="158"/>
      <c r="I115" s="158"/>
      <c r="J115" s="158"/>
      <c r="K115" s="158"/>
      <c r="L115" s="158"/>
      <c r="M115" s="158"/>
      <c r="N115" s="157"/>
      <c r="O115" s="157"/>
      <c r="P115" s="157"/>
      <c r="Q115" s="157"/>
      <c r="R115" s="158"/>
      <c r="S115" s="158"/>
      <c r="T115" s="158"/>
      <c r="U115" s="158"/>
      <c r="V115" s="158"/>
      <c r="W115" s="158"/>
      <c r="X115" s="158"/>
      <c r="Y115" s="158"/>
      <c r="Z115" s="147"/>
      <c r="AA115" s="147"/>
      <c r="AB115" s="147"/>
      <c r="AC115" s="147"/>
      <c r="AD115" s="147"/>
      <c r="AE115" s="147"/>
      <c r="AF115" s="147"/>
      <c r="AG115" s="147" t="s">
        <v>279</v>
      </c>
      <c r="AH115" s="147">
        <v>4</v>
      </c>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x14ac:dyDescent="0.2">
      <c r="A116" s="165" t="s">
        <v>266</v>
      </c>
      <c r="B116" s="166" t="s">
        <v>174</v>
      </c>
      <c r="C116" s="191" t="s">
        <v>175</v>
      </c>
      <c r="D116" s="167"/>
      <c r="E116" s="168"/>
      <c r="F116" s="169"/>
      <c r="G116" s="169">
        <f>SUMIF(AG117:AG120,"&lt;&gt;NOR",G117:G120)</f>
        <v>0</v>
      </c>
      <c r="H116" s="169"/>
      <c r="I116" s="169">
        <f>SUM(I117:I120)</f>
        <v>0</v>
      </c>
      <c r="J116" s="169"/>
      <c r="K116" s="169">
        <f>SUM(K117:K120)</f>
        <v>0</v>
      </c>
      <c r="L116" s="169"/>
      <c r="M116" s="169">
        <f>SUM(M117:M120)</f>
        <v>0</v>
      </c>
      <c r="N116" s="168"/>
      <c r="O116" s="168">
        <f>SUM(O117:O120)</f>
        <v>0</v>
      </c>
      <c r="P116" s="168"/>
      <c r="Q116" s="168">
        <f>SUM(Q117:Q120)</f>
        <v>0</v>
      </c>
      <c r="R116" s="169"/>
      <c r="S116" s="169"/>
      <c r="T116" s="170"/>
      <c r="U116" s="164"/>
      <c r="V116" s="164">
        <f>SUM(V117:V120)</f>
        <v>5.6899999999999995</v>
      </c>
      <c r="W116" s="164"/>
      <c r="X116" s="164"/>
      <c r="Y116" s="164"/>
      <c r="AG116" t="s">
        <v>267</v>
      </c>
    </row>
    <row r="117" spans="1:60" ht="22.5" outlineLevel="1" x14ac:dyDescent="0.2">
      <c r="A117" s="175">
        <v>35</v>
      </c>
      <c r="B117" s="176" t="s">
        <v>784</v>
      </c>
      <c r="C117" s="192" t="s">
        <v>785</v>
      </c>
      <c r="D117" s="177" t="s">
        <v>333</v>
      </c>
      <c r="E117" s="178">
        <v>24</v>
      </c>
      <c r="F117" s="179"/>
      <c r="G117" s="180">
        <f>ROUND(E117*F117,2)</f>
        <v>0</v>
      </c>
      <c r="H117" s="179"/>
      <c r="I117" s="180">
        <f>ROUND(E117*H117,2)</f>
        <v>0</v>
      </c>
      <c r="J117" s="179"/>
      <c r="K117" s="180">
        <f>ROUND(E117*J117,2)</f>
        <v>0</v>
      </c>
      <c r="L117" s="180">
        <v>21</v>
      </c>
      <c r="M117" s="180">
        <f>G117*(1+L117/100)</f>
        <v>0</v>
      </c>
      <c r="N117" s="178">
        <v>0</v>
      </c>
      <c r="O117" s="178">
        <f>ROUND(E117*N117,2)</f>
        <v>0</v>
      </c>
      <c r="P117" s="178">
        <v>0</v>
      </c>
      <c r="Q117" s="178">
        <f>ROUND(E117*P117,2)</f>
        <v>0</v>
      </c>
      <c r="R117" s="180" t="s">
        <v>360</v>
      </c>
      <c r="S117" s="180" t="s">
        <v>272</v>
      </c>
      <c r="T117" s="181" t="s">
        <v>272</v>
      </c>
      <c r="U117" s="158">
        <v>0.158</v>
      </c>
      <c r="V117" s="158">
        <f>ROUND(E117*U117,2)</f>
        <v>3.79</v>
      </c>
      <c r="W117" s="158"/>
      <c r="X117" s="158" t="s">
        <v>273</v>
      </c>
      <c r="Y117" s="158" t="s">
        <v>274</v>
      </c>
      <c r="Z117" s="147"/>
      <c r="AA117" s="147"/>
      <c r="AB117" s="147"/>
      <c r="AC117" s="147"/>
      <c r="AD117" s="147"/>
      <c r="AE117" s="147"/>
      <c r="AF117" s="147"/>
      <c r="AG117" s="147" t="s">
        <v>275</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outlineLevel="2" x14ac:dyDescent="0.2">
      <c r="A118" s="154"/>
      <c r="B118" s="155"/>
      <c r="C118" s="193" t="s">
        <v>1856</v>
      </c>
      <c r="D118" s="160"/>
      <c r="E118" s="161">
        <v>24</v>
      </c>
      <c r="F118" s="158"/>
      <c r="G118" s="158"/>
      <c r="H118" s="158"/>
      <c r="I118" s="158"/>
      <c r="J118" s="158"/>
      <c r="K118" s="158"/>
      <c r="L118" s="158"/>
      <c r="M118" s="158"/>
      <c r="N118" s="157"/>
      <c r="O118" s="157"/>
      <c r="P118" s="157"/>
      <c r="Q118" s="157"/>
      <c r="R118" s="158"/>
      <c r="S118" s="158"/>
      <c r="T118" s="158"/>
      <c r="U118" s="158"/>
      <c r="V118" s="158"/>
      <c r="W118" s="158"/>
      <c r="X118" s="158"/>
      <c r="Y118" s="158"/>
      <c r="Z118" s="147"/>
      <c r="AA118" s="147"/>
      <c r="AB118" s="147"/>
      <c r="AC118" s="147"/>
      <c r="AD118" s="147"/>
      <c r="AE118" s="147"/>
      <c r="AF118" s="147"/>
      <c r="AG118" s="147" t="s">
        <v>279</v>
      </c>
      <c r="AH118" s="147">
        <v>0</v>
      </c>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row>
    <row r="119" spans="1:60" ht="22.5" outlineLevel="1" x14ac:dyDescent="0.2">
      <c r="A119" s="175">
        <v>36</v>
      </c>
      <c r="B119" s="176" t="s">
        <v>1857</v>
      </c>
      <c r="C119" s="192" t="s">
        <v>1858</v>
      </c>
      <c r="D119" s="177" t="s">
        <v>333</v>
      </c>
      <c r="E119" s="178">
        <v>12</v>
      </c>
      <c r="F119" s="179"/>
      <c r="G119" s="180">
        <f>ROUND(E119*F119,2)</f>
        <v>0</v>
      </c>
      <c r="H119" s="179"/>
      <c r="I119" s="180">
        <f>ROUND(E119*H119,2)</f>
        <v>0</v>
      </c>
      <c r="J119" s="179"/>
      <c r="K119" s="180">
        <f>ROUND(E119*J119,2)</f>
        <v>0</v>
      </c>
      <c r="L119" s="180">
        <v>21</v>
      </c>
      <c r="M119" s="180">
        <f>G119*(1+L119/100)</f>
        <v>0</v>
      </c>
      <c r="N119" s="178">
        <v>0</v>
      </c>
      <c r="O119" s="178">
        <f>ROUND(E119*N119,2)</f>
        <v>0</v>
      </c>
      <c r="P119" s="178">
        <v>0</v>
      </c>
      <c r="Q119" s="178">
        <f>ROUND(E119*P119,2)</f>
        <v>0</v>
      </c>
      <c r="R119" s="180" t="s">
        <v>360</v>
      </c>
      <c r="S119" s="180" t="s">
        <v>272</v>
      </c>
      <c r="T119" s="181" t="s">
        <v>272</v>
      </c>
      <c r="U119" s="158">
        <v>0.158</v>
      </c>
      <c r="V119" s="158">
        <f>ROUND(E119*U119,2)</f>
        <v>1.9</v>
      </c>
      <c r="W119" s="158"/>
      <c r="X119" s="158" t="s">
        <v>273</v>
      </c>
      <c r="Y119" s="158" t="s">
        <v>274</v>
      </c>
      <c r="Z119" s="147"/>
      <c r="AA119" s="147"/>
      <c r="AB119" s="147"/>
      <c r="AC119" s="147"/>
      <c r="AD119" s="147"/>
      <c r="AE119" s="147"/>
      <c r="AF119" s="147"/>
      <c r="AG119" s="147" t="s">
        <v>275</v>
      </c>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row>
    <row r="120" spans="1:60" outlineLevel="2" x14ac:dyDescent="0.2">
      <c r="A120" s="154"/>
      <c r="B120" s="155"/>
      <c r="C120" s="193" t="s">
        <v>1859</v>
      </c>
      <c r="D120" s="160"/>
      <c r="E120" s="161">
        <v>12</v>
      </c>
      <c r="F120" s="158"/>
      <c r="G120" s="158"/>
      <c r="H120" s="158"/>
      <c r="I120" s="158"/>
      <c r="J120" s="158"/>
      <c r="K120" s="158"/>
      <c r="L120" s="158"/>
      <c r="M120" s="158"/>
      <c r="N120" s="157"/>
      <c r="O120" s="157"/>
      <c r="P120" s="157"/>
      <c r="Q120" s="157"/>
      <c r="R120" s="158"/>
      <c r="S120" s="158"/>
      <c r="T120" s="158"/>
      <c r="U120" s="158"/>
      <c r="V120" s="158"/>
      <c r="W120" s="158"/>
      <c r="X120" s="158"/>
      <c r="Y120" s="158"/>
      <c r="Z120" s="147"/>
      <c r="AA120" s="147"/>
      <c r="AB120" s="147"/>
      <c r="AC120" s="147"/>
      <c r="AD120" s="147"/>
      <c r="AE120" s="147"/>
      <c r="AF120" s="147"/>
      <c r="AG120" s="147" t="s">
        <v>279</v>
      </c>
      <c r="AH120" s="147">
        <v>0</v>
      </c>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row>
    <row r="121" spans="1:60" x14ac:dyDescent="0.2">
      <c r="A121" s="165" t="s">
        <v>266</v>
      </c>
      <c r="B121" s="166" t="s">
        <v>178</v>
      </c>
      <c r="C121" s="191" t="s">
        <v>179</v>
      </c>
      <c r="D121" s="167"/>
      <c r="E121" s="168"/>
      <c r="F121" s="169"/>
      <c r="G121" s="169">
        <f>SUMIF(AG122:AG123,"&lt;&gt;NOR",G122:G123)</f>
        <v>0</v>
      </c>
      <c r="H121" s="169"/>
      <c r="I121" s="169">
        <f>SUM(I122:I123)</f>
        <v>0</v>
      </c>
      <c r="J121" s="169"/>
      <c r="K121" s="169">
        <f>SUM(K122:K123)</f>
        <v>0</v>
      </c>
      <c r="L121" s="169"/>
      <c r="M121" s="169">
        <f>SUM(M122:M123)</f>
        <v>0</v>
      </c>
      <c r="N121" s="168"/>
      <c r="O121" s="168">
        <f>SUM(O122:O123)</f>
        <v>0</v>
      </c>
      <c r="P121" s="168"/>
      <c r="Q121" s="168">
        <f>SUM(Q122:Q123)</f>
        <v>0</v>
      </c>
      <c r="R121" s="169"/>
      <c r="S121" s="169"/>
      <c r="T121" s="170"/>
      <c r="U121" s="164"/>
      <c r="V121" s="164">
        <f>SUM(V122:V123)</f>
        <v>9.83</v>
      </c>
      <c r="W121" s="164"/>
      <c r="X121" s="164"/>
      <c r="Y121" s="164"/>
      <c r="AG121" t="s">
        <v>267</v>
      </c>
    </row>
    <row r="122" spans="1:60" outlineLevel="1" x14ac:dyDescent="0.2">
      <c r="A122" s="175">
        <v>37</v>
      </c>
      <c r="B122" s="176" t="s">
        <v>1771</v>
      </c>
      <c r="C122" s="192" t="s">
        <v>1772</v>
      </c>
      <c r="D122" s="177" t="s">
        <v>282</v>
      </c>
      <c r="E122" s="178">
        <v>25.203990000000001</v>
      </c>
      <c r="F122" s="179"/>
      <c r="G122" s="180">
        <f>ROUND(E122*F122,2)</f>
        <v>0</v>
      </c>
      <c r="H122" s="179"/>
      <c r="I122" s="180">
        <f>ROUND(E122*H122,2)</f>
        <v>0</v>
      </c>
      <c r="J122" s="179"/>
      <c r="K122" s="180">
        <f>ROUND(E122*J122,2)</f>
        <v>0</v>
      </c>
      <c r="L122" s="180">
        <v>21</v>
      </c>
      <c r="M122" s="180">
        <f>G122*(1+L122/100)</f>
        <v>0</v>
      </c>
      <c r="N122" s="178">
        <v>0</v>
      </c>
      <c r="O122" s="178">
        <f>ROUND(E122*N122,2)</f>
        <v>0</v>
      </c>
      <c r="P122" s="178">
        <v>0</v>
      </c>
      <c r="Q122" s="178">
        <f>ROUND(E122*P122,2)</f>
        <v>0</v>
      </c>
      <c r="R122" s="180" t="s">
        <v>676</v>
      </c>
      <c r="S122" s="180" t="s">
        <v>272</v>
      </c>
      <c r="T122" s="181" t="s">
        <v>272</v>
      </c>
      <c r="U122" s="158">
        <v>0.39</v>
      </c>
      <c r="V122" s="158">
        <f>ROUND(E122*U122,2)</f>
        <v>9.83</v>
      </c>
      <c r="W122" s="158"/>
      <c r="X122" s="158" t="s">
        <v>361</v>
      </c>
      <c r="Y122" s="158" t="s">
        <v>274</v>
      </c>
      <c r="Z122" s="147"/>
      <c r="AA122" s="147"/>
      <c r="AB122" s="147"/>
      <c r="AC122" s="147"/>
      <c r="AD122" s="147"/>
      <c r="AE122" s="147"/>
      <c r="AF122" s="147"/>
      <c r="AG122" s="147" t="s">
        <v>362</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row>
    <row r="123" spans="1:60" outlineLevel="2" x14ac:dyDescent="0.2">
      <c r="A123" s="154"/>
      <c r="B123" s="155"/>
      <c r="C123" s="266" t="s">
        <v>1773</v>
      </c>
      <c r="D123" s="267"/>
      <c r="E123" s="267"/>
      <c r="F123" s="267"/>
      <c r="G123" s="267"/>
      <c r="H123" s="158"/>
      <c r="I123" s="158"/>
      <c r="J123" s="158"/>
      <c r="K123" s="158"/>
      <c r="L123" s="158"/>
      <c r="M123" s="158"/>
      <c r="N123" s="157"/>
      <c r="O123" s="157"/>
      <c r="P123" s="157"/>
      <c r="Q123" s="157"/>
      <c r="R123" s="158"/>
      <c r="S123" s="158"/>
      <c r="T123" s="158"/>
      <c r="U123" s="158"/>
      <c r="V123" s="158"/>
      <c r="W123" s="158"/>
      <c r="X123" s="158"/>
      <c r="Y123" s="158"/>
      <c r="Z123" s="147"/>
      <c r="AA123" s="147"/>
      <c r="AB123" s="147"/>
      <c r="AC123" s="147"/>
      <c r="AD123" s="147"/>
      <c r="AE123" s="147"/>
      <c r="AF123" s="147"/>
      <c r="AG123" s="147" t="s">
        <v>277</v>
      </c>
      <c r="AH123" s="147"/>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row>
    <row r="124" spans="1:60" x14ac:dyDescent="0.2">
      <c r="A124" s="165" t="s">
        <v>266</v>
      </c>
      <c r="B124" s="166" t="s">
        <v>192</v>
      </c>
      <c r="C124" s="191" t="s">
        <v>193</v>
      </c>
      <c r="D124" s="167"/>
      <c r="E124" s="168"/>
      <c r="F124" s="169"/>
      <c r="G124" s="169">
        <f>SUMIF(AG125:AG127,"&lt;&gt;NOR",G125:G127)</f>
        <v>0</v>
      </c>
      <c r="H124" s="169"/>
      <c r="I124" s="169">
        <f>SUM(I125:I127)</f>
        <v>0</v>
      </c>
      <c r="J124" s="169"/>
      <c r="K124" s="169">
        <f>SUM(K125:K127)</f>
        <v>0</v>
      </c>
      <c r="L124" s="169"/>
      <c r="M124" s="169">
        <f>SUM(M125:M127)</f>
        <v>0</v>
      </c>
      <c r="N124" s="168"/>
      <c r="O124" s="168">
        <f>SUM(O125:O127)</f>
        <v>0</v>
      </c>
      <c r="P124" s="168"/>
      <c r="Q124" s="168">
        <f>SUM(Q125:Q127)</f>
        <v>0</v>
      </c>
      <c r="R124" s="169"/>
      <c r="S124" s="169"/>
      <c r="T124" s="170"/>
      <c r="U124" s="164"/>
      <c r="V124" s="164">
        <f>SUM(V125:V127)</f>
        <v>0</v>
      </c>
      <c r="W124" s="164"/>
      <c r="X124" s="164"/>
      <c r="Y124" s="164"/>
      <c r="AG124" t="s">
        <v>267</v>
      </c>
    </row>
    <row r="125" spans="1:60" outlineLevel="1" x14ac:dyDescent="0.2">
      <c r="A125" s="175">
        <v>38</v>
      </c>
      <c r="B125" s="176" t="s">
        <v>1860</v>
      </c>
      <c r="C125" s="192" t="s">
        <v>1861</v>
      </c>
      <c r="D125" s="177" t="s">
        <v>333</v>
      </c>
      <c r="E125" s="178">
        <v>2</v>
      </c>
      <c r="F125" s="179"/>
      <c r="G125" s="180">
        <f>ROUND(E125*F125,2)</f>
        <v>0</v>
      </c>
      <c r="H125" s="179"/>
      <c r="I125" s="180">
        <f>ROUND(E125*H125,2)</f>
        <v>0</v>
      </c>
      <c r="J125" s="179"/>
      <c r="K125" s="180">
        <f>ROUND(E125*J125,2)</f>
        <v>0</v>
      </c>
      <c r="L125" s="180">
        <v>21</v>
      </c>
      <c r="M125" s="180">
        <f>G125*(1+L125/100)</f>
        <v>0</v>
      </c>
      <c r="N125" s="178">
        <v>0</v>
      </c>
      <c r="O125" s="178">
        <f>ROUND(E125*N125,2)</f>
        <v>0</v>
      </c>
      <c r="P125" s="178">
        <v>0</v>
      </c>
      <c r="Q125" s="178">
        <f>ROUND(E125*P125,2)</f>
        <v>0</v>
      </c>
      <c r="R125" s="180"/>
      <c r="S125" s="180" t="s">
        <v>290</v>
      </c>
      <c r="T125" s="181" t="s">
        <v>291</v>
      </c>
      <c r="U125" s="158">
        <v>0</v>
      </c>
      <c r="V125" s="158">
        <f>ROUND(E125*U125,2)</f>
        <v>0</v>
      </c>
      <c r="W125" s="158"/>
      <c r="X125" s="158" t="s">
        <v>273</v>
      </c>
      <c r="Y125" s="158" t="s">
        <v>274</v>
      </c>
      <c r="Z125" s="147"/>
      <c r="AA125" s="147"/>
      <c r="AB125" s="147"/>
      <c r="AC125" s="147"/>
      <c r="AD125" s="147"/>
      <c r="AE125" s="147"/>
      <c r="AF125" s="147"/>
      <c r="AG125" s="147" t="s">
        <v>275</v>
      </c>
      <c r="AH125" s="147"/>
      <c r="AI125" s="147"/>
      <c r="AJ125" s="147"/>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row>
    <row r="126" spans="1:60" outlineLevel="1" x14ac:dyDescent="0.2">
      <c r="A126" s="154">
        <v>39</v>
      </c>
      <c r="B126" s="155" t="s">
        <v>378</v>
      </c>
      <c r="C126" s="196" t="s">
        <v>379</v>
      </c>
      <c r="D126" s="156" t="s">
        <v>0</v>
      </c>
      <c r="E126" s="190"/>
      <c r="F126" s="159"/>
      <c r="G126" s="158">
        <f>ROUND(E126*F126,2)</f>
        <v>0</v>
      </c>
      <c r="H126" s="159"/>
      <c r="I126" s="158">
        <f>ROUND(E126*H126,2)</f>
        <v>0</v>
      </c>
      <c r="J126" s="159"/>
      <c r="K126" s="158">
        <f>ROUND(E126*J126,2)</f>
        <v>0</v>
      </c>
      <c r="L126" s="158">
        <v>21</v>
      </c>
      <c r="M126" s="158">
        <f>G126*(1+L126/100)</f>
        <v>0</v>
      </c>
      <c r="N126" s="157">
        <v>0</v>
      </c>
      <c r="O126" s="157">
        <f>ROUND(E126*N126,2)</f>
        <v>0</v>
      </c>
      <c r="P126" s="157">
        <v>0</v>
      </c>
      <c r="Q126" s="157">
        <f>ROUND(E126*P126,2)</f>
        <v>0</v>
      </c>
      <c r="R126" s="158" t="s">
        <v>374</v>
      </c>
      <c r="S126" s="158" t="s">
        <v>272</v>
      </c>
      <c r="T126" s="158" t="s">
        <v>272</v>
      </c>
      <c r="U126" s="158">
        <v>0</v>
      </c>
      <c r="V126" s="158">
        <f>ROUND(E126*U126,2)</f>
        <v>0</v>
      </c>
      <c r="W126" s="158"/>
      <c r="X126" s="158" t="s">
        <v>361</v>
      </c>
      <c r="Y126" s="158" t="s">
        <v>274</v>
      </c>
      <c r="Z126" s="147"/>
      <c r="AA126" s="147"/>
      <c r="AB126" s="147"/>
      <c r="AC126" s="147"/>
      <c r="AD126" s="147"/>
      <c r="AE126" s="147"/>
      <c r="AF126" s="147"/>
      <c r="AG126" s="147" t="s">
        <v>362</v>
      </c>
      <c r="AH126" s="147"/>
      <c r="AI126" s="147"/>
      <c r="AJ126" s="147"/>
      <c r="AK126" s="147"/>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row>
    <row r="127" spans="1:60" outlineLevel="2" x14ac:dyDescent="0.2">
      <c r="A127" s="154"/>
      <c r="B127" s="155"/>
      <c r="C127" s="264" t="s">
        <v>380</v>
      </c>
      <c r="D127" s="265"/>
      <c r="E127" s="265"/>
      <c r="F127" s="265"/>
      <c r="G127" s="265"/>
      <c r="H127" s="158"/>
      <c r="I127" s="158"/>
      <c r="J127" s="158"/>
      <c r="K127" s="158"/>
      <c r="L127" s="158"/>
      <c r="M127" s="158"/>
      <c r="N127" s="157"/>
      <c r="O127" s="157"/>
      <c r="P127" s="157"/>
      <c r="Q127" s="157"/>
      <c r="R127" s="158"/>
      <c r="S127" s="158"/>
      <c r="T127" s="158"/>
      <c r="U127" s="158"/>
      <c r="V127" s="158"/>
      <c r="W127" s="158"/>
      <c r="X127" s="158"/>
      <c r="Y127" s="158"/>
      <c r="Z127" s="147"/>
      <c r="AA127" s="147"/>
      <c r="AB127" s="147"/>
      <c r="AC127" s="147"/>
      <c r="AD127" s="147"/>
      <c r="AE127" s="147"/>
      <c r="AF127" s="147"/>
      <c r="AG127" s="147" t="s">
        <v>277</v>
      </c>
      <c r="AH127" s="147"/>
      <c r="AI127" s="147"/>
      <c r="AJ127" s="147"/>
      <c r="AK127" s="147"/>
      <c r="AL127" s="147"/>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row>
    <row r="128" spans="1:60" x14ac:dyDescent="0.2">
      <c r="A128" s="165" t="s">
        <v>266</v>
      </c>
      <c r="B128" s="166" t="s">
        <v>198</v>
      </c>
      <c r="C128" s="191" t="s">
        <v>199</v>
      </c>
      <c r="D128" s="167"/>
      <c r="E128" s="168"/>
      <c r="F128" s="169"/>
      <c r="G128" s="169">
        <f>SUMIF(AG129:AG138,"&lt;&gt;NOR",G129:G138)</f>
        <v>0</v>
      </c>
      <c r="H128" s="169"/>
      <c r="I128" s="169">
        <f>SUM(I129:I138)</f>
        <v>0</v>
      </c>
      <c r="J128" s="169"/>
      <c r="K128" s="169">
        <f>SUM(K129:K138)</f>
        <v>0</v>
      </c>
      <c r="L128" s="169"/>
      <c r="M128" s="169">
        <f>SUM(M129:M138)</f>
        <v>0</v>
      </c>
      <c r="N128" s="168"/>
      <c r="O128" s="168">
        <f>SUM(O129:O138)</f>
        <v>0.48</v>
      </c>
      <c r="P128" s="168"/>
      <c r="Q128" s="168">
        <f>SUM(Q129:Q138)</f>
        <v>0</v>
      </c>
      <c r="R128" s="169"/>
      <c r="S128" s="169"/>
      <c r="T128" s="170"/>
      <c r="U128" s="164"/>
      <c r="V128" s="164">
        <f>SUM(V129:V138)</f>
        <v>25.33</v>
      </c>
      <c r="W128" s="164"/>
      <c r="X128" s="164"/>
      <c r="Y128" s="164"/>
      <c r="AG128" t="s">
        <v>267</v>
      </c>
    </row>
    <row r="129" spans="1:60" ht="22.5" outlineLevel="1" x14ac:dyDescent="0.2">
      <c r="A129" s="175">
        <v>40</v>
      </c>
      <c r="B129" s="176" t="s">
        <v>1862</v>
      </c>
      <c r="C129" s="192" t="s">
        <v>1863</v>
      </c>
      <c r="D129" s="177" t="s">
        <v>294</v>
      </c>
      <c r="E129" s="178">
        <v>42</v>
      </c>
      <c r="F129" s="179"/>
      <c r="G129" s="180">
        <f>ROUND(E129*F129,2)</f>
        <v>0</v>
      </c>
      <c r="H129" s="179"/>
      <c r="I129" s="180">
        <f>ROUND(E129*H129,2)</f>
        <v>0</v>
      </c>
      <c r="J129" s="179"/>
      <c r="K129" s="180">
        <f>ROUND(E129*J129,2)</f>
        <v>0</v>
      </c>
      <c r="L129" s="180">
        <v>21</v>
      </c>
      <c r="M129" s="180">
        <f>G129*(1+L129/100)</f>
        <v>0</v>
      </c>
      <c r="N129" s="178">
        <v>1.9000000000000001E-4</v>
      </c>
      <c r="O129" s="178">
        <f>ROUND(E129*N129,2)</f>
        <v>0.01</v>
      </c>
      <c r="P129" s="178">
        <v>0</v>
      </c>
      <c r="Q129" s="178">
        <f>ROUND(E129*P129,2)</f>
        <v>0</v>
      </c>
      <c r="R129" s="180" t="s">
        <v>411</v>
      </c>
      <c r="S129" s="180" t="s">
        <v>272</v>
      </c>
      <c r="T129" s="181" t="s">
        <v>272</v>
      </c>
      <c r="U129" s="158">
        <v>0.60299999999999998</v>
      </c>
      <c r="V129" s="158">
        <f>ROUND(E129*U129,2)</f>
        <v>25.33</v>
      </c>
      <c r="W129" s="158"/>
      <c r="X129" s="158" t="s">
        <v>273</v>
      </c>
      <c r="Y129" s="158" t="s">
        <v>274</v>
      </c>
      <c r="Z129" s="147"/>
      <c r="AA129" s="147"/>
      <c r="AB129" s="147"/>
      <c r="AC129" s="147"/>
      <c r="AD129" s="147"/>
      <c r="AE129" s="147"/>
      <c r="AF129" s="147"/>
      <c r="AG129" s="147" t="s">
        <v>275</v>
      </c>
      <c r="AH129" s="147"/>
      <c r="AI129" s="147"/>
      <c r="AJ129" s="147"/>
      <c r="AK129" s="147"/>
      <c r="AL129" s="147"/>
      <c r="AM129" s="147"/>
      <c r="AN129" s="147"/>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row>
    <row r="130" spans="1:60" outlineLevel="2" x14ac:dyDescent="0.2">
      <c r="A130" s="154"/>
      <c r="B130" s="155"/>
      <c r="C130" s="193" t="s">
        <v>1864</v>
      </c>
      <c r="D130" s="160"/>
      <c r="E130" s="161">
        <v>42</v>
      </c>
      <c r="F130" s="158"/>
      <c r="G130" s="158"/>
      <c r="H130" s="158"/>
      <c r="I130" s="158"/>
      <c r="J130" s="158"/>
      <c r="K130" s="158"/>
      <c r="L130" s="158"/>
      <c r="M130" s="158"/>
      <c r="N130" s="157"/>
      <c r="O130" s="157"/>
      <c r="P130" s="157"/>
      <c r="Q130" s="157"/>
      <c r="R130" s="158"/>
      <c r="S130" s="158"/>
      <c r="T130" s="158"/>
      <c r="U130" s="158"/>
      <c r="V130" s="158"/>
      <c r="W130" s="158"/>
      <c r="X130" s="158"/>
      <c r="Y130" s="158"/>
      <c r="Z130" s="147"/>
      <c r="AA130" s="147"/>
      <c r="AB130" s="147"/>
      <c r="AC130" s="147"/>
      <c r="AD130" s="147"/>
      <c r="AE130" s="147"/>
      <c r="AF130" s="147"/>
      <c r="AG130" s="147" t="s">
        <v>279</v>
      </c>
      <c r="AH130" s="147">
        <v>0</v>
      </c>
      <c r="AI130" s="147"/>
      <c r="AJ130" s="147"/>
      <c r="AK130" s="147"/>
      <c r="AL130" s="147"/>
      <c r="AM130" s="147"/>
      <c r="AN130" s="147"/>
      <c r="AO130" s="147"/>
      <c r="AP130" s="147"/>
      <c r="AQ130" s="147"/>
      <c r="AR130" s="147"/>
      <c r="AS130" s="147"/>
      <c r="AT130" s="147"/>
      <c r="AU130" s="147"/>
      <c r="AV130" s="147"/>
      <c r="AW130" s="147"/>
      <c r="AX130" s="147"/>
      <c r="AY130" s="147"/>
      <c r="AZ130" s="147"/>
      <c r="BA130" s="147"/>
      <c r="BB130" s="147"/>
      <c r="BC130" s="147"/>
      <c r="BD130" s="147"/>
      <c r="BE130" s="147"/>
      <c r="BF130" s="147"/>
      <c r="BG130" s="147"/>
      <c r="BH130" s="147"/>
    </row>
    <row r="131" spans="1:60" outlineLevel="1" x14ac:dyDescent="0.2">
      <c r="A131" s="175">
        <v>41</v>
      </c>
      <c r="B131" s="176" t="s">
        <v>1865</v>
      </c>
      <c r="C131" s="192" t="s">
        <v>1866</v>
      </c>
      <c r="D131" s="177" t="s">
        <v>294</v>
      </c>
      <c r="E131" s="178">
        <v>4.5</v>
      </c>
      <c r="F131" s="179"/>
      <c r="G131" s="180">
        <f>ROUND(E131*F131,2)</f>
        <v>0</v>
      </c>
      <c r="H131" s="179"/>
      <c r="I131" s="180">
        <f>ROUND(E131*H131,2)</f>
        <v>0</v>
      </c>
      <c r="J131" s="179"/>
      <c r="K131" s="180">
        <f>ROUND(E131*J131,2)</f>
        <v>0</v>
      </c>
      <c r="L131" s="180">
        <v>21</v>
      </c>
      <c r="M131" s="180">
        <f>G131*(1+L131/100)</f>
        <v>0</v>
      </c>
      <c r="N131" s="178">
        <v>0</v>
      </c>
      <c r="O131" s="178">
        <f>ROUND(E131*N131,2)</f>
        <v>0</v>
      </c>
      <c r="P131" s="178">
        <v>0</v>
      </c>
      <c r="Q131" s="178">
        <f>ROUND(E131*P131,2)</f>
        <v>0</v>
      </c>
      <c r="R131" s="180"/>
      <c r="S131" s="180" t="s">
        <v>290</v>
      </c>
      <c r="T131" s="181" t="s">
        <v>291</v>
      </c>
      <c r="U131" s="158">
        <v>0</v>
      </c>
      <c r="V131" s="158">
        <f>ROUND(E131*U131,2)</f>
        <v>0</v>
      </c>
      <c r="W131" s="158"/>
      <c r="X131" s="158" t="s">
        <v>273</v>
      </c>
      <c r="Y131" s="158" t="s">
        <v>274</v>
      </c>
      <c r="Z131" s="147"/>
      <c r="AA131" s="147"/>
      <c r="AB131" s="147"/>
      <c r="AC131" s="147"/>
      <c r="AD131" s="147"/>
      <c r="AE131" s="147"/>
      <c r="AF131" s="147"/>
      <c r="AG131" s="147" t="s">
        <v>275</v>
      </c>
      <c r="AH131" s="147"/>
      <c r="AI131" s="147"/>
      <c r="AJ131" s="147"/>
      <c r="AK131" s="147"/>
      <c r="AL131" s="147"/>
      <c r="AM131" s="147"/>
      <c r="AN131" s="147"/>
      <c r="AO131" s="147"/>
      <c r="AP131" s="147"/>
      <c r="AQ131" s="147"/>
      <c r="AR131" s="147"/>
      <c r="AS131" s="147"/>
      <c r="AT131" s="147"/>
      <c r="AU131" s="147"/>
      <c r="AV131" s="147"/>
      <c r="AW131" s="147"/>
      <c r="AX131" s="147"/>
      <c r="AY131" s="147"/>
      <c r="AZ131" s="147"/>
      <c r="BA131" s="147"/>
      <c r="BB131" s="147"/>
      <c r="BC131" s="147"/>
      <c r="BD131" s="147"/>
      <c r="BE131" s="147"/>
      <c r="BF131" s="147"/>
      <c r="BG131" s="147"/>
      <c r="BH131" s="147"/>
    </row>
    <row r="132" spans="1:60" outlineLevel="2" x14ac:dyDescent="0.2">
      <c r="A132" s="154"/>
      <c r="B132" s="155"/>
      <c r="C132" s="193" t="s">
        <v>1867</v>
      </c>
      <c r="D132" s="160"/>
      <c r="E132" s="161">
        <v>4.5</v>
      </c>
      <c r="F132" s="158"/>
      <c r="G132" s="158"/>
      <c r="H132" s="158"/>
      <c r="I132" s="158"/>
      <c r="J132" s="158"/>
      <c r="K132" s="158"/>
      <c r="L132" s="158"/>
      <c r="M132" s="158"/>
      <c r="N132" s="157"/>
      <c r="O132" s="157"/>
      <c r="P132" s="157"/>
      <c r="Q132" s="157"/>
      <c r="R132" s="158"/>
      <c r="S132" s="158"/>
      <c r="T132" s="158"/>
      <c r="U132" s="158"/>
      <c r="V132" s="158"/>
      <c r="W132" s="158"/>
      <c r="X132" s="158"/>
      <c r="Y132" s="158"/>
      <c r="Z132" s="147"/>
      <c r="AA132" s="147"/>
      <c r="AB132" s="147"/>
      <c r="AC132" s="147"/>
      <c r="AD132" s="147"/>
      <c r="AE132" s="147"/>
      <c r="AF132" s="147"/>
      <c r="AG132" s="147" t="s">
        <v>279</v>
      </c>
      <c r="AH132" s="147">
        <v>0</v>
      </c>
      <c r="AI132" s="147"/>
      <c r="AJ132" s="147"/>
      <c r="AK132" s="147"/>
      <c r="AL132" s="147"/>
      <c r="AM132" s="147"/>
      <c r="AN132" s="147"/>
      <c r="AO132" s="147"/>
      <c r="AP132" s="147"/>
      <c r="AQ132" s="147"/>
      <c r="AR132" s="147"/>
      <c r="AS132" s="147"/>
      <c r="AT132" s="147"/>
      <c r="AU132" s="147"/>
      <c r="AV132" s="147"/>
      <c r="AW132" s="147"/>
      <c r="AX132" s="147"/>
      <c r="AY132" s="147"/>
      <c r="AZ132" s="147"/>
      <c r="BA132" s="147"/>
      <c r="BB132" s="147"/>
      <c r="BC132" s="147"/>
      <c r="BD132" s="147"/>
      <c r="BE132" s="147"/>
      <c r="BF132" s="147"/>
      <c r="BG132" s="147"/>
      <c r="BH132" s="147"/>
    </row>
    <row r="133" spans="1:60" outlineLevel="1" x14ac:dyDescent="0.2">
      <c r="A133" s="182">
        <v>42</v>
      </c>
      <c r="B133" s="183" t="s">
        <v>1868</v>
      </c>
      <c r="C133" s="194" t="s">
        <v>1869</v>
      </c>
      <c r="D133" s="184" t="s">
        <v>333</v>
      </c>
      <c r="E133" s="185">
        <v>2</v>
      </c>
      <c r="F133" s="186"/>
      <c r="G133" s="187">
        <f>ROUND(E133*F133,2)</f>
        <v>0</v>
      </c>
      <c r="H133" s="186"/>
      <c r="I133" s="187">
        <f>ROUND(E133*H133,2)</f>
        <v>0</v>
      </c>
      <c r="J133" s="186"/>
      <c r="K133" s="187">
        <f>ROUND(E133*J133,2)</f>
        <v>0</v>
      </c>
      <c r="L133" s="187">
        <v>21</v>
      </c>
      <c r="M133" s="187">
        <f>G133*(1+L133/100)</f>
        <v>0</v>
      </c>
      <c r="N133" s="185">
        <v>0</v>
      </c>
      <c r="O133" s="185">
        <f>ROUND(E133*N133,2)</f>
        <v>0</v>
      </c>
      <c r="P133" s="185">
        <v>0</v>
      </c>
      <c r="Q133" s="185">
        <f>ROUND(E133*P133,2)</f>
        <v>0</v>
      </c>
      <c r="R133" s="187"/>
      <c r="S133" s="187" t="s">
        <v>290</v>
      </c>
      <c r="T133" s="188" t="s">
        <v>291</v>
      </c>
      <c r="U133" s="158">
        <v>0</v>
      </c>
      <c r="V133" s="158">
        <f>ROUND(E133*U133,2)</f>
        <v>0</v>
      </c>
      <c r="W133" s="158"/>
      <c r="X133" s="158" t="s">
        <v>273</v>
      </c>
      <c r="Y133" s="158" t="s">
        <v>274</v>
      </c>
      <c r="Z133" s="147"/>
      <c r="AA133" s="147"/>
      <c r="AB133" s="147"/>
      <c r="AC133" s="147"/>
      <c r="AD133" s="147"/>
      <c r="AE133" s="147"/>
      <c r="AF133" s="147"/>
      <c r="AG133" s="147" t="s">
        <v>275</v>
      </c>
      <c r="AH133" s="147"/>
      <c r="AI133" s="147"/>
      <c r="AJ133" s="147"/>
      <c r="AK133" s="147"/>
      <c r="AL133" s="147"/>
      <c r="AM133" s="147"/>
      <c r="AN133" s="147"/>
      <c r="AO133" s="147"/>
      <c r="AP133" s="147"/>
      <c r="AQ133" s="147"/>
      <c r="AR133" s="147"/>
      <c r="AS133" s="147"/>
      <c r="AT133" s="147"/>
      <c r="AU133" s="147"/>
      <c r="AV133" s="147"/>
      <c r="AW133" s="147"/>
      <c r="AX133" s="147"/>
      <c r="AY133" s="147"/>
      <c r="AZ133" s="147"/>
      <c r="BA133" s="147"/>
      <c r="BB133" s="147"/>
      <c r="BC133" s="147"/>
      <c r="BD133" s="147"/>
      <c r="BE133" s="147"/>
      <c r="BF133" s="147"/>
      <c r="BG133" s="147"/>
      <c r="BH133" s="147"/>
    </row>
    <row r="134" spans="1:60" outlineLevel="1" x14ac:dyDescent="0.2">
      <c r="A134" s="175">
        <v>43</v>
      </c>
      <c r="B134" s="176" t="s">
        <v>1870</v>
      </c>
      <c r="C134" s="192" t="s">
        <v>1871</v>
      </c>
      <c r="D134" s="177" t="s">
        <v>294</v>
      </c>
      <c r="E134" s="178">
        <v>48.3</v>
      </c>
      <c r="F134" s="179"/>
      <c r="G134" s="180">
        <f>ROUND(E134*F134,2)</f>
        <v>0</v>
      </c>
      <c r="H134" s="179"/>
      <c r="I134" s="180">
        <f>ROUND(E134*H134,2)</f>
        <v>0</v>
      </c>
      <c r="J134" s="179"/>
      <c r="K134" s="180">
        <f>ROUND(E134*J134,2)</f>
        <v>0</v>
      </c>
      <c r="L134" s="180">
        <v>21</v>
      </c>
      <c r="M134" s="180">
        <f>G134*(1+L134/100)</f>
        <v>0</v>
      </c>
      <c r="N134" s="178">
        <v>9.7199999999999995E-3</v>
      </c>
      <c r="O134" s="178">
        <f>ROUND(E134*N134,2)</f>
        <v>0.47</v>
      </c>
      <c r="P134" s="178">
        <v>0</v>
      </c>
      <c r="Q134" s="178">
        <f>ROUND(E134*P134,2)</f>
        <v>0</v>
      </c>
      <c r="R134" s="180"/>
      <c r="S134" s="180" t="s">
        <v>290</v>
      </c>
      <c r="T134" s="181" t="s">
        <v>291</v>
      </c>
      <c r="U134" s="158">
        <v>0</v>
      </c>
      <c r="V134" s="158">
        <f>ROUND(E134*U134,2)</f>
        <v>0</v>
      </c>
      <c r="W134" s="158"/>
      <c r="X134" s="158" t="s">
        <v>284</v>
      </c>
      <c r="Y134" s="158" t="s">
        <v>274</v>
      </c>
      <c r="Z134" s="147"/>
      <c r="AA134" s="147"/>
      <c r="AB134" s="147"/>
      <c r="AC134" s="147"/>
      <c r="AD134" s="147"/>
      <c r="AE134" s="147"/>
      <c r="AF134" s="147"/>
      <c r="AG134" s="147" t="s">
        <v>285</v>
      </c>
      <c r="AH134" s="147"/>
      <c r="AI134" s="147"/>
      <c r="AJ134" s="147"/>
      <c r="AK134" s="147"/>
      <c r="AL134" s="147"/>
      <c r="AM134" s="147"/>
      <c r="AN134" s="147"/>
      <c r="AO134" s="147"/>
      <c r="AP134" s="147"/>
      <c r="AQ134" s="147"/>
      <c r="AR134" s="147"/>
      <c r="AS134" s="147"/>
      <c r="AT134" s="147"/>
      <c r="AU134" s="147"/>
      <c r="AV134" s="147"/>
      <c r="AW134" s="147"/>
      <c r="AX134" s="147"/>
      <c r="AY134" s="147"/>
      <c r="AZ134" s="147"/>
      <c r="BA134" s="147"/>
      <c r="BB134" s="147"/>
      <c r="BC134" s="147"/>
      <c r="BD134" s="147"/>
      <c r="BE134" s="147"/>
      <c r="BF134" s="147"/>
      <c r="BG134" s="147"/>
      <c r="BH134" s="147"/>
    </row>
    <row r="135" spans="1:60" outlineLevel="2" x14ac:dyDescent="0.2">
      <c r="A135" s="154"/>
      <c r="B135" s="155"/>
      <c r="C135" s="193" t="s">
        <v>1872</v>
      </c>
      <c r="D135" s="160"/>
      <c r="E135" s="161">
        <v>42</v>
      </c>
      <c r="F135" s="158"/>
      <c r="G135" s="158"/>
      <c r="H135" s="158"/>
      <c r="I135" s="158"/>
      <c r="J135" s="158"/>
      <c r="K135" s="158"/>
      <c r="L135" s="158"/>
      <c r="M135" s="158"/>
      <c r="N135" s="157"/>
      <c r="O135" s="157"/>
      <c r="P135" s="157"/>
      <c r="Q135" s="157"/>
      <c r="R135" s="158"/>
      <c r="S135" s="158"/>
      <c r="T135" s="158"/>
      <c r="U135" s="158"/>
      <c r="V135" s="158"/>
      <c r="W135" s="158"/>
      <c r="X135" s="158"/>
      <c r="Y135" s="158"/>
      <c r="Z135" s="147"/>
      <c r="AA135" s="147"/>
      <c r="AB135" s="147"/>
      <c r="AC135" s="147"/>
      <c r="AD135" s="147"/>
      <c r="AE135" s="147"/>
      <c r="AF135" s="147"/>
      <c r="AG135" s="147" t="s">
        <v>279</v>
      </c>
      <c r="AH135" s="147">
        <v>5</v>
      </c>
      <c r="AI135" s="147"/>
      <c r="AJ135" s="147"/>
      <c r="AK135" s="147"/>
      <c r="AL135" s="147"/>
      <c r="AM135" s="147"/>
      <c r="AN135" s="147"/>
      <c r="AO135" s="147"/>
      <c r="AP135" s="147"/>
      <c r="AQ135" s="147"/>
      <c r="AR135" s="147"/>
      <c r="AS135" s="147"/>
      <c r="AT135" s="147"/>
      <c r="AU135" s="147"/>
      <c r="AV135" s="147"/>
      <c r="AW135" s="147"/>
      <c r="AX135" s="147"/>
      <c r="AY135" s="147"/>
      <c r="AZ135" s="147"/>
      <c r="BA135" s="147"/>
      <c r="BB135" s="147"/>
      <c r="BC135" s="147"/>
      <c r="BD135" s="147"/>
      <c r="BE135" s="147"/>
      <c r="BF135" s="147"/>
      <c r="BG135" s="147"/>
      <c r="BH135" s="147"/>
    </row>
    <row r="136" spans="1:60" outlineLevel="3" x14ac:dyDescent="0.2">
      <c r="A136" s="154"/>
      <c r="B136" s="155"/>
      <c r="C136" s="195" t="s">
        <v>798</v>
      </c>
      <c r="D136" s="162"/>
      <c r="E136" s="163">
        <v>6.3</v>
      </c>
      <c r="F136" s="158"/>
      <c r="G136" s="158"/>
      <c r="H136" s="158"/>
      <c r="I136" s="158"/>
      <c r="J136" s="158"/>
      <c r="K136" s="158"/>
      <c r="L136" s="158"/>
      <c r="M136" s="158"/>
      <c r="N136" s="157"/>
      <c r="O136" s="157"/>
      <c r="P136" s="157"/>
      <c r="Q136" s="157"/>
      <c r="R136" s="158"/>
      <c r="S136" s="158"/>
      <c r="T136" s="158"/>
      <c r="U136" s="158"/>
      <c r="V136" s="158"/>
      <c r="W136" s="158"/>
      <c r="X136" s="158"/>
      <c r="Y136" s="158"/>
      <c r="Z136" s="147"/>
      <c r="AA136" s="147"/>
      <c r="AB136" s="147"/>
      <c r="AC136" s="147"/>
      <c r="AD136" s="147"/>
      <c r="AE136" s="147"/>
      <c r="AF136" s="147"/>
      <c r="AG136" s="147" t="s">
        <v>279</v>
      </c>
      <c r="AH136" s="147">
        <v>4</v>
      </c>
      <c r="AI136" s="147"/>
      <c r="AJ136" s="147"/>
      <c r="AK136" s="147"/>
      <c r="AL136" s="147"/>
      <c r="AM136" s="147"/>
      <c r="AN136" s="147"/>
      <c r="AO136" s="147"/>
      <c r="AP136" s="147"/>
      <c r="AQ136" s="147"/>
      <c r="AR136" s="147"/>
      <c r="AS136" s="147"/>
      <c r="AT136" s="147"/>
      <c r="AU136" s="147"/>
      <c r="AV136" s="147"/>
      <c r="AW136" s="147"/>
      <c r="AX136" s="147"/>
      <c r="AY136" s="147"/>
      <c r="AZ136" s="147"/>
      <c r="BA136" s="147"/>
      <c r="BB136" s="147"/>
      <c r="BC136" s="147"/>
      <c r="BD136" s="147"/>
      <c r="BE136" s="147"/>
      <c r="BF136" s="147"/>
      <c r="BG136" s="147"/>
      <c r="BH136" s="147"/>
    </row>
    <row r="137" spans="1:60" outlineLevel="1" x14ac:dyDescent="0.2">
      <c r="A137" s="154">
        <v>44</v>
      </c>
      <c r="B137" s="155" t="s">
        <v>412</v>
      </c>
      <c r="C137" s="196" t="s">
        <v>413</v>
      </c>
      <c r="D137" s="156" t="s">
        <v>0</v>
      </c>
      <c r="E137" s="190"/>
      <c r="F137" s="159"/>
      <c r="G137" s="158">
        <f>ROUND(E137*F137,2)</f>
        <v>0</v>
      </c>
      <c r="H137" s="159"/>
      <c r="I137" s="158">
        <f>ROUND(E137*H137,2)</f>
        <v>0</v>
      </c>
      <c r="J137" s="159"/>
      <c r="K137" s="158">
        <f>ROUND(E137*J137,2)</f>
        <v>0</v>
      </c>
      <c r="L137" s="158">
        <v>21</v>
      </c>
      <c r="M137" s="158">
        <f>G137*(1+L137/100)</f>
        <v>0</v>
      </c>
      <c r="N137" s="157">
        <v>0</v>
      </c>
      <c r="O137" s="157">
        <f>ROUND(E137*N137,2)</f>
        <v>0</v>
      </c>
      <c r="P137" s="157">
        <v>0</v>
      </c>
      <c r="Q137" s="157">
        <f>ROUND(E137*P137,2)</f>
        <v>0</v>
      </c>
      <c r="R137" s="158" t="s">
        <v>411</v>
      </c>
      <c r="S137" s="158" t="s">
        <v>272</v>
      </c>
      <c r="T137" s="158" t="s">
        <v>272</v>
      </c>
      <c r="U137" s="158">
        <v>0</v>
      </c>
      <c r="V137" s="158">
        <f>ROUND(E137*U137,2)</f>
        <v>0</v>
      </c>
      <c r="W137" s="158"/>
      <c r="X137" s="158" t="s">
        <v>361</v>
      </c>
      <c r="Y137" s="158" t="s">
        <v>274</v>
      </c>
      <c r="Z137" s="147"/>
      <c r="AA137" s="147"/>
      <c r="AB137" s="147"/>
      <c r="AC137" s="147"/>
      <c r="AD137" s="147"/>
      <c r="AE137" s="147"/>
      <c r="AF137" s="147"/>
      <c r="AG137" s="147" t="s">
        <v>362</v>
      </c>
      <c r="AH137" s="147"/>
      <c r="AI137" s="147"/>
      <c r="AJ137" s="147"/>
      <c r="AK137" s="147"/>
      <c r="AL137" s="147"/>
      <c r="AM137" s="147"/>
      <c r="AN137" s="147"/>
      <c r="AO137" s="147"/>
      <c r="AP137" s="147"/>
      <c r="AQ137" s="147"/>
      <c r="AR137" s="147"/>
      <c r="AS137" s="147"/>
      <c r="AT137" s="147"/>
      <c r="AU137" s="147"/>
      <c r="AV137" s="147"/>
      <c r="AW137" s="147"/>
      <c r="AX137" s="147"/>
      <c r="AY137" s="147"/>
      <c r="AZ137" s="147"/>
      <c r="BA137" s="147"/>
      <c r="BB137" s="147"/>
      <c r="BC137" s="147"/>
      <c r="BD137" s="147"/>
      <c r="BE137" s="147"/>
      <c r="BF137" s="147"/>
      <c r="BG137" s="147"/>
      <c r="BH137" s="147"/>
    </row>
    <row r="138" spans="1:60" outlineLevel="2" x14ac:dyDescent="0.2">
      <c r="A138" s="154"/>
      <c r="B138" s="155"/>
      <c r="C138" s="264" t="s">
        <v>370</v>
      </c>
      <c r="D138" s="265"/>
      <c r="E138" s="265"/>
      <c r="F138" s="265"/>
      <c r="G138" s="265"/>
      <c r="H138" s="158"/>
      <c r="I138" s="158"/>
      <c r="J138" s="158"/>
      <c r="K138" s="158"/>
      <c r="L138" s="158"/>
      <c r="M138" s="158"/>
      <c r="N138" s="157"/>
      <c r="O138" s="157"/>
      <c r="P138" s="157"/>
      <c r="Q138" s="157"/>
      <c r="R138" s="158"/>
      <c r="S138" s="158"/>
      <c r="T138" s="158"/>
      <c r="U138" s="158"/>
      <c r="V138" s="158"/>
      <c r="W138" s="158"/>
      <c r="X138" s="158"/>
      <c r="Y138" s="158"/>
      <c r="Z138" s="147"/>
      <c r="AA138" s="147"/>
      <c r="AB138" s="147"/>
      <c r="AC138" s="147"/>
      <c r="AD138" s="147"/>
      <c r="AE138" s="147"/>
      <c r="AF138" s="147"/>
      <c r="AG138" s="147" t="s">
        <v>277</v>
      </c>
      <c r="AH138" s="147"/>
      <c r="AI138" s="147"/>
      <c r="AJ138" s="147"/>
      <c r="AK138" s="147"/>
      <c r="AL138" s="147"/>
      <c r="AM138" s="147"/>
      <c r="AN138" s="147"/>
      <c r="AO138" s="147"/>
      <c r="AP138" s="147"/>
      <c r="AQ138" s="147"/>
      <c r="AR138" s="147"/>
      <c r="AS138" s="147"/>
      <c r="AT138" s="147"/>
      <c r="AU138" s="147"/>
      <c r="AV138" s="147"/>
      <c r="AW138" s="147"/>
      <c r="AX138" s="147"/>
      <c r="AY138" s="147"/>
      <c r="AZ138" s="147"/>
      <c r="BA138" s="147"/>
      <c r="BB138" s="147"/>
      <c r="BC138" s="147"/>
      <c r="BD138" s="147"/>
      <c r="BE138" s="147"/>
      <c r="BF138" s="147"/>
      <c r="BG138" s="147"/>
      <c r="BH138" s="147"/>
    </row>
    <row r="139" spans="1:60" x14ac:dyDescent="0.2">
      <c r="A139" s="165" t="s">
        <v>266</v>
      </c>
      <c r="B139" s="166" t="s">
        <v>200</v>
      </c>
      <c r="C139" s="191" t="s">
        <v>201</v>
      </c>
      <c r="D139" s="167"/>
      <c r="E139" s="168"/>
      <c r="F139" s="169"/>
      <c r="G139" s="169">
        <f>SUMIF(AG140:AG151,"&lt;&gt;NOR",G140:G151)</f>
        <v>0</v>
      </c>
      <c r="H139" s="169"/>
      <c r="I139" s="169">
        <f>SUM(I140:I151)</f>
        <v>0</v>
      </c>
      <c r="J139" s="169"/>
      <c r="K139" s="169">
        <f>SUM(K140:K151)</f>
        <v>0</v>
      </c>
      <c r="L139" s="169"/>
      <c r="M139" s="169">
        <f>SUM(M140:M151)</f>
        <v>0</v>
      </c>
      <c r="N139" s="168"/>
      <c r="O139" s="168">
        <f>SUM(O140:O151)</f>
        <v>0</v>
      </c>
      <c r="P139" s="168"/>
      <c r="Q139" s="168">
        <f>SUM(Q140:Q151)</f>
        <v>0</v>
      </c>
      <c r="R139" s="169"/>
      <c r="S139" s="169"/>
      <c r="T139" s="170"/>
      <c r="U139" s="164"/>
      <c r="V139" s="164">
        <f>SUM(V140:V151)</f>
        <v>0</v>
      </c>
      <c r="W139" s="164"/>
      <c r="X139" s="164"/>
      <c r="Y139" s="164"/>
      <c r="AG139" t="s">
        <v>267</v>
      </c>
    </row>
    <row r="140" spans="1:60" outlineLevel="1" x14ac:dyDescent="0.2">
      <c r="A140" s="175">
        <v>45</v>
      </c>
      <c r="B140" s="176" t="s">
        <v>1873</v>
      </c>
      <c r="C140" s="192" t="s">
        <v>1874</v>
      </c>
      <c r="D140" s="177" t="s">
        <v>1590</v>
      </c>
      <c r="E140" s="178">
        <v>28.26</v>
      </c>
      <c r="F140" s="179"/>
      <c r="G140" s="180">
        <f>ROUND(E140*F140,2)</f>
        <v>0</v>
      </c>
      <c r="H140" s="179"/>
      <c r="I140" s="180">
        <f>ROUND(E140*H140,2)</f>
        <v>0</v>
      </c>
      <c r="J140" s="179"/>
      <c r="K140" s="180">
        <f>ROUND(E140*J140,2)</f>
        <v>0</v>
      </c>
      <c r="L140" s="180">
        <v>21</v>
      </c>
      <c r="M140" s="180">
        <f>G140*(1+L140/100)</f>
        <v>0</v>
      </c>
      <c r="N140" s="178">
        <v>0</v>
      </c>
      <c r="O140" s="178">
        <f>ROUND(E140*N140,2)</f>
        <v>0</v>
      </c>
      <c r="P140" s="178">
        <v>0</v>
      </c>
      <c r="Q140" s="178">
        <f>ROUND(E140*P140,2)</f>
        <v>0</v>
      </c>
      <c r="R140" s="180"/>
      <c r="S140" s="180" t="s">
        <v>290</v>
      </c>
      <c r="T140" s="181" t="s">
        <v>291</v>
      </c>
      <c r="U140" s="158">
        <v>0</v>
      </c>
      <c r="V140" s="158">
        <f>ROUND(E140*U140,2)</f>
        <v>0</v>
      </c>
      <c r="W140" s="158"/>
      <c r="X140" s="158" t="s">
        <v>273</v>
      </c>
      <c r="Y140" s="158" t="s">
        <v>274</v>
      </c>
      <c r="Z140" s="147"/>
      <c r="AA140" s="147"/>
      <c r="AB140" s="147"/>
      <c r="AC140" s="147"/>
      <c r="AD140" s="147"/>
      <c r="AE140" s="147"/>
      <c r="AF140" s="147"/>
      <c r="AG140" s="147" t="s">
        <v>275</v>
      </c>
      <c r="AH140" s="147"/>
      <c r="AI140" s="147"/>
      <c r="AJ140" s="147"/>
      <c r="AK140" s="147"/>
      <c r="AL140" s="147"/>
      <c r="AM140" s="147"/>
      <c r="AN140" s="147"/>
      <c r="AO140" s="147"/>
      <c r="AP140" s="147"/>
      <c r="AQ140" s="147"/>
      <c r="AR140" s="147"/>
      <c r="AS140" s="147"/>
      <c r="AT140" s="147"/>
      <c r="AU140" s="147"/>
      <c r="AV140" s="147"/>
      <c r="AW140" s="147"/>
      <c r="AX140" s="147"/>
      <c r="AY140" s="147"/>
      <c r="AZ140" s="147"/>
      <c r="BA140" s="147"/>
      <c r="BB140" s="147"/>
      <c r="BC140" s="147"/>
      <c r="BD140" s="147"/>
      <c r="BE140" s="147"/>
      <c r="BF140" s="147"/>
      <c r="BG140" s="147"/>
      <c r="BH140" s="147"/>
    </row>
    <row r="141" spans="1:60" outlineLevel="2" x14ac:dyDescent="0.2">
      <c r="A141" s="154"/>
      <c r="B141" s="155"/>
      <c r="C141" s="193" t="s">
        <v>1875</v>
      </c>
      <c r="D141" s="160"/>
      <c r="E141" s="161">
        <v>28.26</v>
      </c>
      <c r="F141" s="158"/>
      <c r="G141" s="158"/>
      <c r="H141" s="158"/>
      <c r="I141" s="158"/>
      <c r="J141" s="158"/>
      <c r="K141" s="158"/>
      <c r="L141" s="158"/>
      <c r="M141" s="158"/>
      <c r="N141" s="157"/>
      <c r="O141" s="157"/>
      <c r="P141" s="157"/>
      <c r="Q141" s="157"/>
      <c r="R141" s="158"/>
      <c r="S141" s="158"/>
      <c r="T141" s="158"/>
      <c r="U141" s="158"/>
      <c r="V141" s="158"/>
      <c r="W141" s="158"/>
      <c r="X141" s="158"/>
      <c r="Y141" s="158"/>
      <c r="Z141" s="147"/>
      <c r="AA141" s="147"/>
      <c r="AB141" s="147"/>
      <c r="AC141" s="147"/>
      <c r="AD141" s="147"/>
      <c r="AE141" s="147"/>
      <c r="AF141" s="147"/>
      <c r="AG141" s="147" t="s">
        <v>279</v>
      </c>
      <c r="AH141" s="147">
        <v>0</v>
      </c>
      <c r="AI141" s="147"/>
      <c r="AJ141" s="147"/>
      <c r="AK141" s="147"/>
      <c r="AL141" s="147"/>
      <c r="AM141" s="147"/>
      <c r="AN141" s="147"/>
      <c r="AO141" s="147"/>
      <c r="AP141" s="147"/>
      <c r="AQ141" s="147"/>
      <c r="AR141" s="147"/>
      <c r="AS141" s="147"/>
      <c r="AT141" s="147"/>
      <c r="AU141" s="147"/>
      <c r="AV141" s="147"/>
      <c r="AW141" s="147"/>
      <c r="AX141" s="147"/>
      <c r="AY141" s="147"/>
      <c r="AZ141" s="147"/>
      <c r="BA141" s="147"/>
      <c r="BB141" s="147"/>
      <c r="BC141" s="147"/>
      <c r="BD141" s="147"/>
      <c r="BE141" s="147"/>
      <c r="BF141" s="147"/>
      <c r="BG141" s="147"/>
      <c r="BH141" s="147"/>
    </row>
    <row r="142" spans="1:60" outlineLevel="1" x14ac:dyDescent="0.2">
      <c r="A142" s="175">
        <v>46</v>
      </c>
      <c r="B142" s="176" t="s">
        <v>1876</v>
      </c>
      <c r="C142" s="192" t="s">
        <v>1877</v>
      </c>
      <c r="D142" s="177" t="s">
        <v>1590</v>
      </c>
      <c r="E142" s="178">
        <v>506.42649999999998</v>
      </c>
      <c r="F142" s="179"/>
      <c r="G142" s="180">
        <f>ROUND(E142*F142,2)</f>
        <v>0</v>
      </c>
      <c r="H142" s="179"/>
      <c r="I142" s="180">
        <f>ROUND(E142*H142,2)</f>
        <v>0</v>
      </c>
      <c r="J142" s="179"/>
      <c r="K142" s="180">
        <f>ROUND(E142*J142,2)</f>
        <v>0</v>
      </c>
      <c r="L142" s="180">
        <v>21</v>
      </c>
      <c r="M142" s="180">
        <f>G142*(1+L142/100)</f>
        <v>0</v>
      </c>
      <c r="N142" s="178">
        <v>0</v>
      </c>
      <c r="O142" s="178">
        <f>ROUND(E142*N142,2)</f>
        <v>0</v>
      </c>
      <c r="P142" s="178">
        <v>0</v>
      </c>
      <c r="Q142" s="178">
        <f>ROUND(E142*P142,2)</f>
        <v>0</v>
      </c>
      <c r="R142" s="180"/>
      <c r="S142" s="180" t="s">
        <v>290</v>
      </c>
      <c r="T142" s="181" t="s">
        <v>291</v>
      </c>
      <c r="U142" s="158">
        <v>0</v>
      </c>
      <c r="V142" s="158">
        <f>ROUND(E142*U142,2)</f>
        <v>0</v>
      </c>
      <c r="W142" s="158"/>
      <c r="X142" s="158" t="s">
        <v>273</v>
      </c>
      <c r="Y142" s="158" t="s">
        <v>274</v>
      </c>
      <c r="Z142" s="147"/>
      <c r="AA142" s="147"/>
      <c r="AB142" s="147"/>
      <c r="AC142" s="147"/>
      <c r="AD142" s="147"/>
      <c r="AE142" s="147"/>
      <c r="AF142" s="147"/>
      <c r="AG142" s="147" t="s">
        <v>275</v>
      </c>
      <c r="AH142" s="147"/>
      <c r="AI142" s="147"/>
      <c r="AJ142" s="147"/>
      <c r="AK142" s="147"/>
      <c r="AL142" s="147"/>
      <c r="AM142" s="147"/>
      <c r="AN142" s="147"/>
      <c r="AO142" s="147"/>
      <c r="AP142" s="147"/>
      <c r="AQ142" s="147"/>
      <c r="AR142" s="147"/>
      <c r="AS142" s="147"/>
      <c r="AT142" s="147"/>
      <c r="AU142" s="147"/>
      <c r="AV142" s="147"/>
      <c r="AW142" s="147"/>
      <c r="AX142" s="147"/>
      <c r="AY142" s="147"/>
      <c r="AZ142" s="147"/>
      <c r="BA142" s="147"/>
      <c r="BB142" s="147"/>
      <c r="BC142" s="147"/>
      <c r="BD142" s="147"/>
      <c r="BE142" s="147"/>
      <c r="BF142" s="147"/>
      <c r="BG142" s="147"/>
      <c r="BH142" s="147"/>
    </row>
    <row r="143" spans="1:60" outlineLevel="2" x14ac:dyDescent="0.2">
      <c r="A143" s="154"/>
      <c r="B143" s="155"/>
      <c r="C143" s="193" t="s">
        <v>1878</v>
      </c>
      <c r="D143" s="160"/>
      <c r="E143" s="161">
        <v>183.69</v>
      </c>
      <c r="F143" s="158"/>
      <c r="G143" s="158"/>
      <c r="H143" s="158"/>
      <c r="I143" s="158"/>
      <c r="J143" s="158"/>
      <c r="K143" s="158"/>
      <c r="L143" s="158"/>
      <c r="M143" s="158"/>
      <c r="N143" s="157"/>
      <c r="O143" s="157"/>
      <c r="P143" s="157"/>
      <c r="Q143" s="157"/>
      <c r="R143" s="158"/>
      <c r="S143" s="158"/>
      <c r="T143" s="158"/>
      <c r="U143" s="158"/>
      <c r="V143" s="158"/>
      <c r="W143" s="158"/>
      <c r="X143" s="158"/>
      <c r="Y143" s="158"/>
      <c r="Z143" s="147"/>
      <c r="AA143" s="147"/>
      <c r="AB143" s="147"/>
      <c r="AC143" s="147"/>
      <c r="AD143" s="147"/>
      <c r="AE143" s="147"/>
      <c r="AF143" s="147"/>
      <c r="AG143" s="147" t="s">
        <v>279</v>
      </c>
      <c r="AH143" s="147">
        <v>0</v>
      </c>
      <c r="AI143" s="147"/>
      <c r="AJ143" s="147"/>
      <c r="AK143" s="147"/>
      <c r="AL143" s="147"/>
      <c r="AM143" s="147"/>
      <c r="AN143" s="147"/>
      <c r="AO143" s="147"/>
      <c r="AP143" s="147"/>
      <c r="AQ143" s="147"/>
      <c r="AR143" s="147"/>
      <c r="AS143" s="147"/>
      <c r="AT143" s="147"/>
      <c r="AU143" s="147"/>
      <c r="AV143" s="147"/>
      <c r="AW143" s="147"/>
      <c r="AX143" s="147"/>
      <c r="AY143" s="147"/>
      <c r="AZ143" s="147"/>
      <c r="BA143" s="147"/>
      <c r="BB143" s="147"/>
      <c r="BC143" s="147"/>
      <c r="BD143" s="147"/>
      <c r="BE143" s="147"/>
      <c r="BF143" s="147"/>
      <c r="BG143" s="147"/>
      <c r="BH143" s="147"/>
    </row>
    <row r="144" spans="1:60" outlineLevel="3" x14ac:dyDescent="0.2">
      <c r="A144" s="154"/>
      <c r="B144" s="155"/>
      <c r="C144" s="193" t="s">
        <v>1879</v>
      </c>
      <c r="D144" s="160"/>
      <c r="E144" s="161">
        <v>220.6575</v>
      </c>
      <c r="F144" s="158"/>
      <c r="G144" s="158"/>
      <c r="H144" s="158"/>
      <c r="I144" s="158"/>
      <c r="J144" s="158"/>
      <c r="K144" s="158"/>
      <c r="L144" s="158"/>
      <c r="M144" s="158"/>
      <c r="N144" s="157"/>
      <c r="O144" s="157"/>
      <c r="P144" s="157"/>
      <c r="Q144" s="157"/>
      <c r="R144" s="158"/>
      <c r="S144" s="158"/>
      <c r="T144" s="158"/>
      <c r="U144" s="158"/>
      <c r="V144" s="158"/>
      <c r="W144" s="158"/>
      <c r="X144" s="158"/>
      <c r="Y144" s="158"/>
      <c r="Z144" s="147"/>
      <c r="AA144" s="147"/>
      <c r="AB144" s="147"/>
      <c r="AC144" s="147"/>
      <c r="AD144" s="147"/>
      <c r="AE144" s="147"/>
      <c r="AF144" s="147"/>
      <c r="AG144" s="147" t="s">
        <v>279</v>
      </c>
      <c r="AH144" s="147">
        <v>0</v>
      </c>
      <c r="AI144" s="147"/>
      <c r="AJ144" s="147"/>
      <c r="AK144" s="147"/>
      <c r="AL144" s="147"/>
      <c r="AM144" s="147"/>
      <c r="AN144" s="147"/>
      <c r="AO144" s="147"/>
      <c r="AP144" s="147"/>
      <c r="AQ144" s="147"/>
      <c r="AR144" s="147"/>
      <c r="AS144" s="147"/>
      <c r="AT144" s="147"/>
      <c r="AU144" s="147"/>
      <c r="AV144" s="147"/>
      <c r="AW144" s="147"/>
      <c r="AX144" s="147"/>
      <c r="AY144" s="147"/>
      <c r="AZ144" s="147"/>
      <c r="BA144" s="147"/>
      <c r="BB144" s="147"/>
      <c r="BC144" s="147"/>
      <c r="BD144" s="147"/>
      <c r="BE144" s="147"/>
      <c r="BF144" s="147"/>
      <c r="BG144" s="147"/>
      <c r="BH144" s="147"/>
    </row>
    <row r="145" spans="1:60" outlineLevel="3" x14ac:dyDescent="0.2">
      <c r="A145" s="154"/>
      <c r="B145" s="155"/>
      <c r="C145" s="193" t="s">
        <v>1880</v>
      </c>
      <c r="D145" s="160"/>
      <c r="E145" s="161">
        <v>56.04</v>
      </c>
      <c r="F145" s="158"/>
      <c r="G145" s="158"/>
      <c r="H145" s="158"/>
      <c r="I145" s="158"/>
      <c r="J145" s="158"/>
      <c r="K145" s="158"/>
      <c r="L145" s="158"/>
      <c r="M145" s="158"/>
      <c r="N145" s="157"/>
      <c r="O145" s="157"/>
      <c r="P145" s="157"/>
      <c r="Q145" s="157"/>
      <c r="R145" s="158"/>
      <c r="S145" s="158"/>
      <c r="T145" s="158"/>
      <c r="U145" s="158"/>
      <c r="V145" s="158"/>
      <c r="W145" s="158"/>
      <c r="X145" s="158"/>
      <c r="Y145" s="158"/>
      <c r="Z145" s="147"/>
      <c r="AA145" s="147"/>
      <c r="AB145" s="147"/>
      <c r="AC145" s="147"/>
      <c r="AD145" s="147"/>
      <c r="AE145" s="147"/>
      <c r="AF145" s="147"/>
      <c r="AG145" s="147" t="s">
        <v>279</v>
      </c>
      <c r="AH145" s="147">
        <v>0</v>
      </c>
      <c r="AI145" s="147"/>
      <c r="AJ145" s="147"/>
      <c r="AK145" s="147"/>
      <c r="AL145" s="147"/>
      <c r="AM145" s="147"/>
      <c r="AN145" s="147"/>
      <c r="AO145" s="147"/>
      <c r="AP145" s="147"/>
      <c r="AQ145" s="147"/>
      <c r="AR145" s="147"/>
      <c r="AS145" s="147"/>
      <c r="AT145" s="147"/>
      <c r="AU145" s="147"/>
      <c r="AV145" s="147"/>
      <c r="AW145" s="147"/>
      <c r="AX145" s="147"/>
      <c r="AY145" s="147"/>
      <c r="AZ145" s="147"/>
      <c r="BA145" s="147"/>
      <c r="BB145" s="147"/>
      <c r="BC145" s="147"/>
      <c r="BD145" s="147"/>
      <c r="BE145" s="147"/>
      <c r="BF145" s="147"/>
      <c r="BG145" s="147"/>
      <c r="BH145" s="147"/>
    </row>
    <row r="146" spans="1:60" outlineLevel="3" x14ac:dyDescent="0.2">
      <c r="A146" s="154"/>
      <c r="B146" s="155"/>
      <c r="C146" s="206" t="s">
        <v>1881</v>
      </c>
      <c r="D146" s="204"/>
      <c r="E146" s="205">
        <v>460.38749999999999</v>
      </c>
      <c r="F146" s="158"/>
      <c r="G146" s="158"/>
      <c r="H146" s="158"/>
      <c r="I146" s="158"/>
      <c r="J146" s="158"/>
      <c r="K146" s="158"/>
      <c r="L146" s="158"/>
      <c r="M146" s="158"/>
      <c r="N146" s="157"/>
      <c r="O146" s="157"/>
      <c r="P146" s="157"/>
      <c r="Q146" s="157"/>
      <c r="R146" s="158"/>
      <c r="S146" s="158"/>
      <c r="T146" s="158"/>
      <c r="U146" s="158"/>
      <c r="V146" s="158"/>
      <c r="W146" s="158"/>
      <c r="X146" s="158"/>
      <c r="Y146" s="158"/>
      <c r="Z146" s="147"/>
      <c r="AA146" s="147"/>
      <c r="AB146" s="147"/>
      <c r="AC146" s="147"/>
      <c r="AD146" s="147"/>
      <c r="AE146" s="147"/>
      <c r="AF146" s="147"/>
      <c r="AG146" s="147" t="s">
        <v>279</v>
      </c>
      <c r="AH146" s="147">
        <v>1</v>
      </c>
      <c r="AI146" s="147"/>
      <c r="AJ146" s="147"/>
      <c r="AK146" s="147"/>
      <c r="AL146" s="147"/>
      <c r="AM146" s="147"/>
      <c r="AN146" s="147"/>
      <c r="AO146" s="147"/>
      <c r="AP146" s="147"/>
      <c r="AQ146" s="147"/>
      <c r="AR146" s="147"/>
      <c r="AS146" s="147"/>
      <c r="AT146" s="147"/>
      <c r="AU146" s="147"/>
      <c r="AV146" s="147"/>
      <c r="AW146" s="147"/>
      <c r="AX146" s="147"/>
      <c r="AY146" s="147"/>
      <c r="AZ146" s="147"/>
      <c r="BA146" s="147"/>
      <c r="BB146" s="147"/>
      <c r="BC146" s="147"/>
      <c r="BD146" s="147"/>
      <c r="BE146" s="147"/>
      <c r="BF146" s="147"/>
      <c r="BG146" s="147"/>
      <c r="BH146" s="147"/>
    </row>
    <row r="147" spans="1:60" outlineLevel="3" x14ac:dyDescent="0.2">
      <c r="A147" s="154"/>
      <c r="B147" s="155"/>
      <c r="C147" s="193" t="s">
        <v>1882</v>
      </c>
      <c r="D147" s="160"/>
      <c r="E147" s="161">
        <v>46.039000000000001</v>
      </c>
      <c r="F147" s="158"/>
      <c r="G147" s="158"/>
      <c r="H147" s="158"/>
      <c r="I147" s="158"/>
      <c r="J147" s="158"/>
      <c r="K147" s="158"/>
      <c r="L147" s="158"/>
      <c r="M147" s="158"/>
      <c r="N147" s="157"/>
      <c r="O147" s="157"/>
      <c r="P147" s="157"/>
      <c r="Q147" s="157"/>
      <c r="R147" s="158"/>
      <c r="S147" s="158"/>
      <c r="T147" s="158"/>
      <c r="U147" s="158"/>
      <c r="V147" s="158"/>
      <c r="W147" s="158"/>
      <c r="X147" s="158"/>
      <c r="Y147" s="158"/>
      <c r="Z147" s="147"/>
      <c r="AA147" s="147"/>
      <c r="AB147" s="147"/>
      <c r="AC147" s="147"/>
      <c r="AD147" s="147"/>
      <c r="AE147" s="147"/>
      <c r="AF147" s="147"/>
      <c r="AG147" s="147" t="s">
        <v>279</v>
      </c>
      <c r="AH147" s="147">
        <v>0</v>
      </c>
      <c r="AI147" s="147"/>
      <c r="AJ147" s="147"/>
      <c r="AK147" s="147"/>
      <c r="AL147" s="147"/>
      <c r="AM147" s="147"/>
      <c r="AN147" s="147"/>
      <c r="AO147" s="147"/>
      <c r="AP147" s="147"/>
      <c r="AQ147" s="147"/>
      <c r="AR147" s="147"/>
      <c r="AS147" s="147"/>
      <c r="AT147" s="147"/>
      <c r="AU147" s="147"/>
      <c r="AV147" s="147"/>
      <c r="AW147" s="147"/>
      <c r="AX147" s="147"/>
      <c r="AY147" s="147"/>
      <c r="AZ147" s="147"/>
      <c r="BA147" s="147"/>
      <c r="BB147" s="147"/>
      <c r="BC147" s="147"/>
      <c r="BD147" s="147"/>
      <c r="BE147" s="147"/>
      <c r="BF147" s="147"/>
      <c r="BG147" s="147"/>
      <c r="BH147" s="147"/>
    </row>
    <row r="148" spans="1:60" outlineLevel="1" x14ac:dyDescent="0.2">
      <c r="A148" s="175">
        <v>47</v>
      </c>
      <c r="B148" s="176" t="s">
        <v>1883</v>
      </c>
      <c r="C148" s="192" t="s">
        <v>1884</v>
      </c>
      <c r="D148" s="177" t="s">
        <v>1590</v>
      </c>
      <c r="E148" s="178">
        <v>50.113639999999997</v>
      </c>
      <c r="F148" s="179"/>
      <c r="G148" s="180">
        <f>ROUND(E148*F148,2)</f>
        <v>0</v>
      </c>
      <c r="H148" s="179"/>
      <c r="I148" s="180">
        <f>ROUND(E148*H148,2)</f>
        <v>0</v>
      </c>
      <c r="J148" s="179"/>
      <c r="K148" s="180">
        <f>ROUND(E148*J148,2)</f>
        <v>0</v>
      </c>
      <c r="L148" s="180">
        <v>21</v>
      </c>
      <c r="M148" s="180">
        <f>G148*(1+L148/100)</f>
        <v>0</v>
      </c>
      <c r="N148" s="178">
        <v>0</v>
      </c>
      <c r="O148" s="178">
        <f>ROUND(E148*N148,2)</f>
        <v>0</v>
      </c>
      <c r="P148" s="178">
        <v>0</v>
      </c>
      <c r="Q148" s="178">
        <f>ROUND(E148*P148,2)</f>
        <v>0</v>
      </c>
      <c r="R148" s="180"/>
      <c r="S148" s="180" t="s">
        <v>290</v>
      </c>
      <c r="T148" s="181" t="s">
        <v>291</v>
      </c>
      <c r="U148" s="158">
        <v>0</v>
      </c>
      <c r="V148" s="158">
        <f>ROUND(E148*U148,2)</f>
        <v>0</v>
      </c>
      <c r="W148" s="158"/>
      <c r="X148" s="158" t="s">
        <v>273</v>
      </c>
      <c r="Y148" s="158" t="s">
        <v>274</v>
      </c>
      <c r="Z148" s="147"/>
      <c r="AA148" s="147"/>
      <c r="AB148" s="147"/>
      <c r="AC148" s="147"/>
      <c r="AD148" s="147"/>
      <c r="AE148" s="147"/>
      <c r="AF148" s="147"/>
      <c r="AG148" s="147" t="s">
        <v>275</v>
      </c>
      <c r="AH148" s="147"/>
      <c r="AI148" s="147"/>
      <c r="AJ148" s="147"/>
      <c r="AK148" s="147"/>
      <c r="AL148" s="147"/>
      <c r="AM148" s="147"/>
      <c r="AN148" s="147"/>
      <c r="AO148" s="147"/>
      <c r="AP148" s="147"/>
      <c r="AQ148" s="147"/>
      <c r="AR148" s="147"/>
      <c r="AS148" s="147"/>
      <c r="AT148" s="147"/>
      <c r="AU148" s="147"/>
      <c r="AV148" s="147"/>
      <c r="AW148" s="147"/>
      <c r="AX148" s="147"/>
      <c r="AY148" s="147"/>
      <c r="AZ148" s="147"/>
      <c r="BA148" s="147"/>
      <c r="BB148" s="147"/>
      <c r="BC148" s="147"/>
      <c r="BD148" s="147"/>
      <c r="BE148" s="147"/>
      <c r="BF148" s="147"/>
      <c r="BG148" s="147"/>
      <c r="BH148" s="147"/>
    </row>
    <row r="149" spans="1:60" outlineLevel="2" x14ac:dyDescent="0.2">
      <c r="A149" s="154"/>
      <c r="B149" s="155"/>
      <c r="C149" s="193" t="s">
        <v>1885</v>
      </c>
      <c r="D149" s="160"/>
      <c r="E149" s="161">
        <v>50.113639999999997</v>
      </c>
      <c r="F149" s="158"/>
      <c r="G149" s="158"/>
      <c r="H149" s="158"/>
      <c r="I149" s="158"/>
      <c r="J149" s="158"/>
      <c r="K149" s="158"/>
      <c r="L149" s="158"/>
      <c r="M149" s="158"/>
      <c r="N149" s="157"/>
      <c r="O149" s="157"/>
      <c r="P149" s="157"/>
      <c r="Q149" s="157"/>
      <c r="R149" s="158"/>
      <c r="S149" s="158"/>
      <c r="T149" s="158"/>
      <c r="U149" s="158"/>
      <c r="V149" s="158"/>
      <c r="W149" s="158"/>
      <c r="X149" s="158"/>
      <c r="Y149" s="158"/>
      <c r="Z149" s="147"/>
      <c r="AA149" s="147"/>
      <c r="AB149" s="147"/>
      <c r="AC149" s="147"/>
      <c r="AD149" s="147"/>
      <c r="AE149" s="147"/>
      <c r="AF149" s="147"/>
      <c r="AG149" s="147" t="s">
        <v>279</v>
      </c>
      <c r="AH149" s="147">
        <v>0</v>
      </c>
      <c r="AI149" s="147"/>
      <c r="AJ149" s="147"/>
      <c r="AK149" s="147"/>
      <c r="AL149" s="147"/>
      <c r="AM149" s="147"/>
      <c r="AN149" s="147"/>
      <c r="AO149" s="147"/>
      <c r="AP149" s="147"/>
      <c r="AQ149" s="147"/>
      <c r="AR149" s="147"/>
      <c r="AS149" s="147"/>
      <c r="AT149" s="147"/>
      <c r="AU149" s="147"/>
      <c r="AV149" s="147"/>
      <c r="AW149" s="147"/>
      <c r="AX149" s="147"/>
      <c r="AY149" s="147"/>
      <c r="AZ149" s="147"/>
      <c r="BA149" s="147"/>
      <c r="BB149" s="147"/>
      <c r="BC149" s="147"/>
      <c r="BD149" s="147"/>
      <c r="BE149" s="147"/>
      <c r="BF149" s="147"/>
      <c r="BG149" s="147"/>
      <c r="BH149" s="147"/>
    </row>
    <row r="150" spans="1:60" outlineLevel="1" x14ac:dyDescent="0.2">
      <c r="A150" s="154">
        <v>48</v>
      </c>
      <c r="B150" s="155" t="s">
        <v>1786</v>
      </c>
      <c r="C150" s="196" t="s">
        <v>1787</v>
      </c>
      <c r="D150" s="156" t="s">
        <v>0</v>
      </c>
      <c r="E150" s="190"/>
      <c r="F150" s="159"/>
      <c r="G150" s="158">
        <f>ROUND(E150*F150,2)</f>
        <v>0</v>
      </c>
      <c r="H150" s="159"/>
      <c r="I150" s="158">
        <f>ROUND(E150*H150,2)</f>
        <v>0</v>
      </c>
      <c r="J150" s="159"/>
      <c r="K150" s="158">
        <f>ROUND(E150*J150,2)</f>
        <v>0</v>
      </c>
      <c r="L150" s="158">
        <v>21</v>
      </c>
      <c r="M150" s="158">
        <f>G150*(1+L150/100)</f>
        <v>0</v>
      </c>
      <c r="N150" s="157">
        <v>0</v>
      </c>
      <c r="O150" s="157">
        <f>ROUND(E150*N150,2)</f>
        <v>0</v>
      </c>
      <c r="P150" s="157">
        <v>0</v>
      </c>
      <c r="Q150" s="157">
        <f>ROUND(E150*P150,2)</f>
        <v>0</v>
      </c>
      <c r="R150" s="158" t="s">
        <v>1776</v>
      </c>
      <c r="S150" s="158" t="s">
        <v>272</v>
      </c>
      <c r="T150" s="158" t="s">
        <v>272</v>
      </c>
      <c r="U150" s="158">
        <v>0</v>
      </c>
      <c r="V150" s="158">
        <f>ROUND(E150*U150,2)</f>
        <v>0</v>
      </c>
      <c r="W150" s="158"/>
      <c r="X150" s="158" t="s">
        <v>361</v>
      </c>
      <c r="Y150" s="158" t="s">
        <v>274</v>
      </c>
      <c r="Z150" s="147"/>
      <c r="AA150" s="147"/>
      <c r="AB150" s="147"/>
      <c r="AC150" s="147"/>
      <c r="AD150" s="147"/>
      <c r="AE150" s="147"/>
      <c r="AF150" s="147"/>
      <c r="AG150" s="147" t="s">
        <v>362</v>
      </c>
      <c r="AH150" s="147"/>
      <c r="AI150" s="147"/>
      <c r="AJ150" s="147"/>
      <c r="AK150" s="147"/>
      <c r="AL150" s="147"/>
      <c r="AM150" s="147"/>
      <c r="AN150" s="147"/>
      <c r="AO150" s="147"/>
      <c r="AP150" s="147"/>
      <c r="AQ150" s="147"/>
      <c r="AR150" s="147"/>
      <c r="AS150" s="147"/>
      <c r="AT150" s="147"/>
      <c r="AU150" s="147"/>
      <c r="AV150" s="147"/>
      <c r="AW150" s="147"/>
      <c r="AX150" s="147"/>
      <c r="AY150" s="147"/>
      <c r="AZ150" s="147"/>
      <c r="BA150" s="147"/>
      <c r="BB150" s="147"/>
      <c r="BC150" s="147"/>
      <c r="BD150" s="147"/>
      <c r="BE150" s="147"/>
      <c r="BF150" s="147"/>
      <c r="BG150" s="147"/>
      <c r="BH150" s="147"/>
    </row>
    <row r="151" spans="1:60" outlineLevel="2" x14ac:dyDescent="0.2">
      <c r="A151" s="154"/>
      <c r="B151" s="155"/>
      <c r="C151" s="264" t="s">
        <v>370</v>
      </c>
      <c r="D151" s="265"/>
      <c r="E151" s="265"/>
      <c r="F151" s="265"/>
      <c r="G151" s="265"/>
      <c r="H151" s="158"/>
      <c r="I151" s="158"/>
      <c r="J151" s="158"/>
      <c r="K151" s="158"/>
      <c r="L151" s="158"/>
      <c r="M151" s="158"/>
      <c r="N151" s="157"/>
      <c r="O151" s="157"/>
      <c r="P151" s="157"/>
      <c r="Q151" s="157"/>
      <c r="R151" s="158"/>
      <c r="S151" s="158"/>
      <c r="T151" s="158"/>
      <c r="U151" s="158"/>
      <c r="V151" s="158"/>
      <c r="W151" s="158"/>
      <c r="X151" s="158"/>
      <c r="Y151" s="158"/>
      <c r="Z151" s="147"/>
      <c r="AA151" s="147"/>
      <c r="AB151" s="147"/>
      <c r="AC151" s="147"/>
      <c r="AD151" s="147"/>
      <c r="AE151" s="147"/>
      <c r="AF151" s="147"/>
      <c r="AG151" s="147" t="s">
        <v>277</v>
      </c>
      <c r="AH151" s="147"/>
      <c r="AI151" s="147"/>
      <c r="AJ151" s="147"/>
      <c r="AK151" s="147"/>
      <c r="AL151" s="147"/>
      <c r="AM151" s="147"/>
      <c r="AN151" s="147"/>
      <c r="AO151" s="147"/>
      <c r="AP151" s="147"/>
      <c r="AQ151" s="147"/>
      <c r="AR151" s="147"/>
      <c r="AS151" s="147"/>
      <c r="AT151" s="147"/>
      <c r="AU151" s="147"/>
      <c r="AV151" s="147"/>
      <c r="AW151" s="147"/>
      <c r="AX151" s="147"/>
      <c r="AY151" s="147"/>
      <c r="AZ151" s="147"/>
      <c r="BA151" s="147"/>
      <c r="BB151" s="147"/>
      <c r="BC151" s="147"/>
      <c r="BD151" s="147"/>
      <c r="BE151" s="147"/>
      <c r="BF151" s="147"/>
      <c r="BG151" s="147"/>
      <c r="BH151" s="147"/>
    </row>
    <row r="152" spans="1:60" x14ac:dyDescent="0.2">
      <c r="A152" s="165" t="s">
        <v>266</v>
      </c>
      <c r="B152" s="166" t="s">
        <v>208</v>
      </c>
      <c r="C152" s="191" t="s">
        <v>209</v>
      </c>
      <c r="D152" s="167"/>
      <c r="E152" s="168"/>
      <c r="F152" s="169"/>
      <c r="G152" s="169">
        <f>SUMIF(AG153:AG154,"&lt;&gt;NOR",G153:G154)</f>
        <v>0</v>
      </c>
      <c r="H152" s="169"/>
      <c r="I152" s="169">
        <f>SUM(I153:I154)</f>
        <v>0</v>
      </c>
      <c r="J152" s="169"/>
      <c r="K152" s="169">
        <f>SUM(K153:K154)</f>
        <v>0</v>
      </c>
      <c r="L152" s="169"/>
      <c r="M152" s="169">
        <f>SUM(M153:M154)</f>
        <v>0</v>
      </c>
      <c r="N152" s="168"/>
      <c r="O152" s="168">
        <f>SUM(O153:O154)</f>
        <v>0.04</v>
      </c>
      <c r="P152" s="168"/>
      <c r="Q152" s="168">
        <f>SUM(Q153:Q154)</f>
        <v>0</v>
      </c>
      <c r="R152" s="169"/>
      <c r="S152" s="169"/>
      <c r="T152" s="170"/>
      <c r="U152" s="164"/>
      <c r="V152" s="164">
        <f>SUM(V153:V154)</f>
        <v>36.61</v>
      </c>
      <c r="W152" s="164"/>
      <c r="X152" s="164"/>
      <c r="Y152" s="164"/>
      <c r="AG152" t="s">
        <v>267</v>
      </c>
    </row>
    <row r="153" spans="1:60" outlineLevel="1" x14ac:dyDescent="0.2">
      <c r="A153" s="175">
        <v>49</v>
      </c>
      <c r="B153" s="176" t="s">
        <v>1886</v>
      </c>
      <c r="C153" s="192" t="s">
        <v>1887</v>
      </c>
      <c r="D153" s="177" t="s">
        <v>294</v>
      </c>
      <c r="E153" s="178">
        <v>96.6</v>
      </c>
      <c r="F153" s="179"/>
      <c r="G153" s="180">
        <f>ROUND(E153*F153,2)</f>
        <v>0</v>
      </c>
      <c r="H153" s="179"/>
      <c r="I153" s="180">
        <f>ROUND(E153*H153,2)</f>
        <v>0</v>
      </c>
      <c r="J153" s="179"/>
      <c r="K153" s="180">
        <f>ROUND(E153*J153,2)</f>
        <v>0</v>
      </c>
      <c r="L153" s="180">
        <v>21</v>
      </c>
      <c r="M153" s="180">
        <f>G153*(1+L153/100)</f>
        <v>0</v>
      </c>
      <c r="N153" s="178">
        <v>4.2000000000000002E-4</v>
      </c>
      <c r="O153" s="178">
        <f>ROUND(E153*N153,2)</f>
        <v>0.04</v>
      </c>
      <c r="P153" s="178">
        <v>0</v>
      </c>
      <c r="Q153" s="178">
        <f>ROUND(E153*P153,2)</f>
        <v>0</v>
      </c>
      <c r="R153" s="180" t="s">
        <v>954</v>
      </c>
      <c r="S153" s="180" t="s">
        <v>272</v>
      </c>
      <c r="T153" s="181" t="s">
        <v>272</v>
      </c>
      <c r="U153" s="158">
        <v>0.379</v>
      </c>
      <c r="V153" s="158">
        <f>ROUND(E153*U153,2)</f>
        <v>36.61</v>
      </c>
      <c r="W153" s="158"/>
      <c r="X153" s="158" t="s">
        <v>273</v>
      </c>
      <c r="Y153" s="158" t="s">
        <v>274</v>
      </c>
      <c r="Z153" s="147"/>
      <c r="AA153" s="147"/>
      <c r="AB153" s="147"/>
      <c r="AC153" s="147"/>
      <c r="AD153" s="147"/>
      <c r="AE153" s="147"/>
      <c r="AF153" s="147"/>
      <c r="AG153" s="147" t="s">
        <v>275</v>
      </c>
      <c r="AH153" s="147"/>
      <c r="AI153" s="147"/>
      <c r="AJ153" s="147"/>
      <c r="AK153" s="147"/>
      <c r="AL153" s="147"/>
      <c r="AM153" s="147"/>
      <c r="AN153" s="147"/>
      <c r="AO153" s="147"/>
      <c r="AP153" s="147"/>
      <c r="AQ153" s="147"/>
      <c r="AR153" s="147"/>
      <c r="AS153" s="147"/>
      <c r="AT153" s="147"/>
      <c r="AU153" s="147"/>
      <c r="AV153" s="147"/>
      <c r="AW153" s="147"/>
      <c r="AX153" s="147"/>
      <c r="AY153" s="147"/>
      <c r="AZ153" s="147"/>
      <c r="BA153" s="147"/>
      <c r="BB153" s="147"/>
      <c r="BC153" s="147"/>
      <c r="BD153" s="147"/>
      <c r="BE153" s="147"/>
      <c r="BF153" s="147"/>
      <c r="BG153" s="147"/>
      <c r="BH153" s="147"/>
    </row>
    <row r="154" spans="1:60" outlineLevel="2" x14ac:dyDescent="0.2">
      <c r="A154" s="154"/>
      <c r="B154" s="155"/>
      <c r="C154" s="193" t="s">
        <v>1888</v>
      </c>
      <c r="D154" s="160"/>
      <c r="E154" s="161">
        <v>96.6</v>
      </c>
      <c r="F154" s="158"/>
      <c r="G154" s="158"/>
      <c r="H154" s="158"/>
      <c r="I154" s="158"/>
      <c r="J154" s="158"/>
      <c r="K154" s="158"/>
      <c r="L154" s="158"/>
      <c r="M154" s="158"/>
      <c r="N154" s="157"/>
      <c r="O154" s="157"/>
      <c r="P154" s="157"/>
      <c r="Q154" s="157"/>
      <c r="R154" s="158"/>
      <c r="S154" s="158"/>
      <c r="T154" s="158"/>
      <c r="U154" s="158"/>
      <c r="V154" s="158"/>
      <c r="W154" s="158"/>
      <c r="X154" s="158"/>
      <c r="Y154" s="158"/>
      <c r="Z154" s="147"/>
      <c r="AA154" s="147"/>
      <c r="AB154" s="147"/>
      <c r="AC154" s="147"/>
      <c r="AD154" s="147"/>
      <c r="AE154" s="147"/>
      <c r="AF154" s="147"/>
      <c r="AG154" s="147" t="s">
        <v>279</v>
      </c>
      <c r="AH154" s="147">
        <v>5</v>
      </c>
      <c r="AI154" s="147"/>
      <c r="AJ154" s="147"/>
      <c r="AK154" s="147"/>
      <c r="AL154" s="147"/>
      <c r="AM154" s="147"/>
      <c r="AN154" s="147"/>
      <c r="AO154" s="147"/>
      <c r="AP154" s="147"/>
      <c r="AQ154" s="147"/>
      <c r="AR154" s="147"/>
      <c r="AS154" s="147"/>
      <c r="AT154" s="147"/>
      <c r="AU154" s="147"/>
      <c r="AV154" s="147"/>
      <c r="AW154" s="147"/>
      <c r="AX154" s="147"/>
      <c r="AY154" s="147"/>
      <c r="AZ154" s="147"/>
      <c r="BA154" s="147"/>
      <c r="BB154" s="147"/>
      <c r="BC154" s="147"/>
      <c r="BD154" s="147"/>
      <c r="BE154" s="147"/>
      <c r="BF154" s="147"/>
      <c r="BG154" s="147"/>
      <c r="BH154" s="147"/>
    </row>
    <row r="155" spans="1:60" x14ac:dyDescent="0.2">
      <c r="A155" s="165" t="s">
        <v>266</v>
      </c>
      <c r="B155" s="166" t="s">
        <v>237</v>
      </c>
      <c r="C155" s="191" t="s">
        <v>28</v>
      </c>
      <c r="D155" s="167"/>
      <c r="E155" s="168"/>
      <c r="F155" s="169"/>
      <c r="G155" s="169">
        <f>SUMIF(AG156:AG158,"&lt;&gt;NOR",G156:G158)</f>
        <v>0</v>
      </c>
      <c r="H155" s="169"/>
      <c r="I155" s="169">
        <f>SUM(I156:I158)</f>
        <v>0</v>
      </c>
      <c r="J155" s="169"/>
      <c r="K155" s="169">
        <f>SUM(K156:K158)</f>
        <v>0</v>
      </c>
      <c r="L155" s="169"/>
      <c r="M155" s="169">
        <f>SUM(M156:M158)</f>
        <v>0</v>
      </c>
      <c r="N155" s="168"/>
      <c r="O155" s="168">
        <f>SUM(O156:O158)</f>
        <v>0</v>
      </c>
      <c r="P155" s="168"/>
      <c r="Q155" s="168">
        <f>SUM(Q156:Q158)</f>
        <v>0</v>
      </c>
      <c r="R155" s="169"/>
      <c r="S155" s="169"/>
      <c r="T155" s="170"/>
      <c r="U155" s="164"/>
      <c r="V155" s="164">
        <f>SUM(V156:V158)</f>
        <v>0</v>
      </c>
      <c r="W155" s="164"/>
      <c r="X155" s="164"/>
      <c r="Y155" s="164"/>
      <c r="AG155" t="s">
        <v>267</v>
      </c>
    </row>
    <row r="156" spans="1:60" outlineLevel="1" x14ac:dyDescent="0.2">
      <c r="A156" s="182">
        <v>50</v>
      </c>
      <c r="B156" s="183" t="s">
        <v>974</v>
      </c>
      <c r="C156" s="194" t="s">
        <v>975</v>
      </c>
      <c r="D156" s="184" t="s">
        <v>446</v>
      </c>
      <c r="E156" s="185">
        <v>1</v>
      </c>
      <c r="F156" s="186"/>
      <c r="G156" s="187">
        <f>ROUND(E156*F156,2)</f>
        <v>0</v>
      </c>
      <c r="H156" s="186"/>
      <c r="I156" s="187">
        <f>ROUND(E156*H156,2)</f>
        <v>0</v>
      </c>
      <c r="J156" s="186"/>
      <c r="K156" s="187">
        <f>ROUND(E156*J156,2)</f>
        <v>0</v>
      </c>
      <c r="L156" s="187">
        <v>21</v>
      </c>
      <c r="M156" s="187">
        <f>G156*(1+L156/100)</f>
        <v>0</v>
      </c>
      <c r="N156" s="185">
        <v>0</v>
      </c>
      <c r="O156" s="185">
        <f>ROUND(E156*N156,2)</f>
        <v>0</v>
      </c>
      <c r="P156" s="185">
        <v>0</v>
      </c>
      <c r="Q156" s="185">
        <f>ROUND(E156*P156,2)</f>
        <v>0</v>
      </c>
      <c r="R156" s="187"/>
      <c r="S156" s="187" t="s">
        <v>272</v>
      </c>
      <c r="T156" s="188" t="s">
        <v>291</v>
      </c>
      <c r="U156" s="158">
        <v>0</v>
      </c>
      <c r="V156" s="158">
        <f>ROUND(E156*U156,2)</f>
        <v>0</v>
      </c>
      <c r="W156" s="158"/>
      <c r="X156" s="158" t="s">
        <v>447</v>
      </c>
      <c r="Y156" s="158" t="s">
        <v>274</v>
      </c>
      <c r="Z156" s="147"/>
      <c r="AA156" s="147"/>
      <c r="AB156" s="147"/>
      <c r="AC156" s="147"/>
      <c r="AD156" s="147"/>
      <c r="AE156" s="147"/>
      <c r="AF156" s="147"/>
      <c r="AG156" s="147" t="s">
        <v>451</v>
      </c>
      <c r="AH156" s="147"/>
      <c r="AI156" s="147"/>
      <c r="AJ156" s="147"/>
      <c r="AK156" s="147"/>
      <c r="AL156" s="147"/>
      <c r="AM156" s="147"/>
      <c r="AN156" s="147"/>
      <c r="AO156" s="147"/>
      <c r="AP156" s="147"/>
      <c r="AQ156" s="147"/>
      <c r="AR156" s="147"/>
      <c r="AS156" s="147"/>
      <c r="AT156" s="147"/>
      <c r="AU156" s="147"/>
      <c r="AV156" s="147"/>
      <c r="AW156" s="147"/>
      <c r="AX156" s="147"/>
      <c r="AY156" s="147"/>
      <c r="AZ156" s="147"/>
      <c r="BA156" s="147"/>
      <c r="BB156" s="147"/>
      <c r="BC156" s="147"/>
      <c r="BD156" s="147"/>
      <c r="BE156" s="147"/>
      <c r="BF156" s="147"/>
      <c r="BG156" s="147"/>
      <c r="BH156" s="147"/>
    </row>
    <row r="157" spans="1:60" outlineLevel="1" x14ac:dyDescent="0.2">
      <c r="A157" s="182">
        <v>51</v>
      </c>
      <c r="B157" s="183" t="s">
        <v>976</v>
      </c>
      <c r="C157" s="194" t="s">
        <v>977</v>
      </c>
      <c r="D157" s="184" t="s">
        <v>446</v>
      </c>
      <c r="E157" s="185">
        <v>1</v>
      </c>
      <c r="F157" s="186"/>
      <c r="G157" s="187">
        <f>ROUND(E157*F157,2)</f>
        <v>0</v>
      </c>
      <c r="H157" s="186"/>
      <c r="I157" s="187">
        <f>ROUND(E157*H157,2)</f>
        <v>0</v>
      </c>
      <c r="J157" s="186"/>
      <c r="K157" s="187">
        <f>ROUND(E157*J157,2)</f>
        <v>0</v>
      </c>
      <c r="L157" s="187">
        <v>21</v>
      </c>
      <c r="M157" s="187">
        <f>G157*(1+L157/100)</f>
        <v>0</v>
      </c>
      <c r="N157" s="185">
        <v>0</v>
      </c>
      <c r="O157" s="185">
        <f>ROUND(E157*N157,2)</f>
        <v>0</v>
      </c>
      <c r="P157" s="185">
        <v>0</v>
      </c>
      <c r="Q157" s="185">
        <f>ROUND(E157*P157,2)</f>
        <v>0</v>
      </c>
      <c r="R157" s="187"/>
      <c r="S157" s="187" t="s">
        <v>272</v>
      </c>
      <c r="T157" s="188" t="s">
        <v>291</v>
      </c>
      <c r="U157" s="158">
        <v>0</v>
      </c>
      <c r="V157" s="158">
        <f>ROUND(E157*U157,2)</f>
        <v>0</v>
      </c>
      <c r="W157" s="158"/>
      <c r="X157" s="158" t="s">
        <v>447</v>
      </c>
      <c r="Y157" s="158" t="s">
        <v>274</v>
      </c>
      <c r="Z157" s="147"/>
      <c r="AA157" s="147"/>
      <c r="AB157" s="147"/>
      <c r="AC157" s="147"/>
      <c r="AD157" s="147"/>
      <c r="AE157" s="147"/>
      <c r="AF157" s="147"/>
      <c r="AG157" s="147" t="s">
        <v>451</v>
      </c>
      <c r="AH157" s="147"/>
      <c r="AI157" s="147"/>
      <c r="AJ157" s="147"/>
      <c r="AK157" s="147"/>
      <c r="AL157" s="147"/>
      <c r="AM157" s="147"/>
      <c r="AN157" s="147"/>
      <c r="AO157" s="147"/>
      <c r="AP157" s="147"/>
      <c r="AQ157" s="147"/>
      <c r="AR157" s="147"/>
      <c r="AS157" s="147"/>
      <c r="AT157" s="147"/>
      <c r="AU157" s="147"/>
      <c r="AV157" s="147"/>
      <c r="AW157" s="147"/>
      <c r="AX157" s="147"/>
      <c r="AY157" s="147"/>
      <c r="AZ157" s="147"/>
      <c r="BA157" s="147"/>
      <c r="BB157" s="147"/>
      <c r="BC157" s="147"/>
      <c r="BD157" s="147"/>
      <c r="BE157" s="147"/>
      <c r="BF157" s="147"/>
      <c r="BG157" s="147"/>
      <c r="BH157" s="147"/>
    </row>
    <row r="158" spans="1:60" outlineLevel="1" x14ac:dyDescent="0.2">
      <c r="A158" s="175">
        <v>52</v>
      </c>
      <c r="B158" s="176" t="s">
        <v>978</v>
      </c>
      <c r="C158" s="192" t="s">
        <v>979</v>
      </c>
      <c r="D158" s="177" t="s">
        <v>446</v>
      </c>
      <c r="E158" s="178">
        <v>1</v>
      </c>
      <c r="F158" s="179"/>
      <c r="G158" s="180">
        <f>ROUND(E158*F158,2)</f>
        <v>0</v>
      </c>
      <c r="H158" s="179"/>
      <c r="I158" s="180">
        <f>ROUND(E158*H158,2)</f>
        <v>0</v>
      </c>
      <c r="J158" s="179"/>
      <c r="K158" s="180">
        <f>ROUND(E158*J158,2)</f>
        <v>0</v>
      </c>
      <c r="L158" s="180">
        <v>21</v>
      </c>
      <c r="M158" s="180">
        <f>G158*(1+L158/100)</f>
        <v>0</v>
      </c>
      <c r="N158" s="178">
        <v>0</v>
      </c>
      <c r="O158" s="178">
        <f>ROUND(E158*N158,2)</f>
        <v>0</v>
      </c>
      <c r="P158" s="178">
        <v>0</v>
      </c>
      <c r="Q158" s="178">
        <f>ROUND(E158*P158,2)</f>
        <v>0</v>
      </c>
      <c r="R158" s="180"/>
      <c r="S158" s="180" t="s">
        <v>272</v>
      </c>
      <c r="T158" s="181" t="s">
        <v>291</v>
      </c>
      <c r="U158" s="158">
        <v>0</v>
      </c>
      <c r="V158" s="158">
        <f>ROUND(E158*U158,2)</f>
        <v>0</v>
      </c>
      <c r="W158" s="158"/>
      <c r="X158" s="158" t="s">
        <v>447</v>
      </c>
      <c r="Y158" s="158" t="s">
        <v>274</v>
      </c>
      <c r="Z158" s="147"/>
      <c r="AA158" s="147"/>
      <c r="AB158" s="147"/>
      <c r="AC158" s="147"/>
      <c r="AD158" s="147"/>
      <c r="AE158" s="147"/>
      <c r="AF158" s="147"/>
      <c r="AG158" s="147" t="s">
        <v>451</v>
      </c>
      <c r="AH158" s="147"/>
      <c r="AI158" s="147"/>
      <c r="AJ158" s="147"/>
      <c r="AK158" s="147"/>
      <c r="AL158" s="147"/>
      <c r="AM158" s="147"/>
      <c r="AN158" s="147"/>
      <c r="AO158" s="147"/>
      <c r="AP158" s="147"/>
      <c r="AQ158" s="147"/>
      <c r="AR158" s="147"/>
      <c r="AS158" s="147"/>
      <c r="AT158" s="147"/>
      <c r="AU158" s="147"/>
      <c r="AV158" s="147"/>
      <c r="AW158" s="147"/>
      <c r="AX158" s="147"/>
      <c r="AY158" s="147"/>
      <c r="AZ158" s="147"/>
      <c r="BA158" s="147"/>
      <c r="BB158" s="147"/>
      <c r="BC158" s="147"/>
      <c r="BD158" s="147"/>
      <c r="BE158" s="147"/>
      <c r="BF158" s="147"/>
      <c r="BG158" s="147"/>
      <c r="BH158" s="147"/>
    </row>
    <row r="159" spans="1:60" x14ac:dyDescent="0.2">
      <c r="A159" s="3"/>
      <c r="B159" s="4"/>
      <c r="C159" s="197"/>
      <c r="D159" s="6"/>
      <c r="E159" s="3"/>
      <c r="F159" s="3"/>
      <c r="G159" s="3"/>
      <c r="H159" s="3"/>
      <c r="I159" s="3"/>
      <c r="J159" s="3"/>
      <c r="K159" s="3"/>
      <c r="L159" s="3"/>
      <c r="M159" s="3"/>
      <c r="N159" s="3"/>
      <c r="O159" s="3"/>
      <c r="P159" s="3"/>
      <c r="Q159" s="3"/>
      <c r="R159" s="3"/>
      <c r="S159" s="3"/>
      <c r="T159" s="3"/>
      <c r="U159" s="3"/>
      <c r="V159" s="3"/>
      <c r="W159" s="3"/>
      <c r="X159" s="3"/>
      <c r="Y159" s="3"/>
      <c r="AE159">
        <v>15</v>
      </c>
      <c r="AF159">
        <v>21</v>
      </c>
      <c r="AG159" t="s">
        <v>252</v>
      </c>
    </row>
    <row r="160" spans="1:60" x14ac:dyDescent="0.2">
      <c r="A160" s="150"/>
      <c r="B160" s="151" t="s">
        <v>29</v>
      </c>
      <c r="C160" s="198"/>
      <c r="D160" s="152"/>
      <c r="E160" s="153"/>
      <c r="F160" s="153"/>
      <c r="G160" s="174">
        <f>G8+G41+G72+G75+G97+G109+G116+G121+G124+G128+G139+G152+G155</f>
        <v>0</v>
      </c>
      <c r="H160" s="3"/>
      <c r="I160" s="3"/>
      <c r="J160" s="3"/>
      <c r="K160" s="3"/>
      <c r="L160" s="3"/>
      <c r="M160" s="3"/>
      <c r="N160" s="3"/>
      <c r="O160" s="3"/>
      <c r="P160" s="3"/>
      <c r="Q160" s="3"/>
      <c r="R160" s="3"/>
      <c r="S160" s="3"/>
      <c r="T160" s="3"/>
      <c r="U160" s="3"/>
      <c r="V160" s="3"/>
      <c r="W160" s="3"/>
      <c r="X160" s="3"/>
      <c r="Y160" s="3"/>
      <c r="AE160">
        <f>SUMIF(L7:L158,AE159,G7:G158)</f>
        <v>0</v>
      </c>
      <c r="AF160">
        <f>SUMIF(L7:L158,AF159,G7:G158)</f>
        <v>0</v>
      </c>
      <c r="AG160" t="s">
        <v>454</v>
      </c>
    </row>
    <row r="161" spans="3:33" x14ac:dyDescent="0.2">
      <c r="C161" s="199"/>
      <c r="D161" s="10"/>
      <c r="AG161" t="s">
        <v>455</v>
      </c>
    </row>
    <row r="162" spans="3:33" x14ac:dyDescent="0.2">
      <c r="D162" s="10"/>
    </row>
    <row r="163" spans="3:33" x14ac:dyDescent="0.2">
      <c r="D163" s="10"/>
    </row>
    <row r="164" spans="3:33" x14ac:dyDescent="0.2">
      <c r="D164" s="10"/>
    </row>
    <row r="165" spans="3:33" x14ac:dyDescent="0.2">
      <c r="D165" s="10"/>
    </row>
    <row r="166" spans="3:33" x14ac:dyDescent="0.2">
      <c r="D166" s="10"/>
    </row>
    <row r="167" spans="3:33" x14ac:dyDescent="0.2">
      <c r="D167" s="10"/>
    </row>
    <row r="168" spans="3:33" x14ac:dyDescent="0.2">
      <c r="D168" s="10"/>
    </row>
    <row r="169" spans="3:33" x14ac:dyDescent="0.2">
      <c r="D169" s="10"/>
    </row>
    <row r="170" spans="3:33" x14ac:dyDescent="0.2">
      <c r="D170" s="10"/>
    </row>
    <row r="171" spans="3:33" x14ac:dyDescent="0.2">
      <c r="D171" s="10"/>
    </row>
    <row r="172" spans="3:33" x14ac:dyDescent="0.2">
      <c r="D172" s="10"/>
    </row>
    <row r="173" spans="3:33" x14ac:dyDescent="0.2">
      <c r="D173" s="10"/>
    </row>
    <row r="174" spans="3:33" x14ac:dyDescent="0.2">
      <c r="D174" s="10"/>
    </row>
    <row r="175" spans="3:33" x14ac:dyDescent="0.2">
      <c r="D175" s="10"/>
    </row>
    <row r="176" spans="3:33"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31">
    <mergeCell ref="C38:G38"/>
    <mergeCell ref="A1:G1"/>
    <mergeCell ref="C2:G2"/>
    <mergeCell ref="C3:G3"/>
    <mergeCell ref="C4:G4"/>
    <mergeCell ref="C10:G10"/>
    <mergeCell ref="C13:G13"/>
    <mergeCell ref="C16:G16"/>
    <mergeCell ref="C19:G19"/>
    <mergeCell ref="C22:G22"/>
    <mergeCell ref="C25:G25"/>
    <mergeCell ref="C29:G29"/>
    <mergeCell ref="C99:G99"/>
    <mergeCell ref="C45:G45"/>
    <mergeCell ref="C49:G49"/>
    <mergeCell ref="C52:G52"/>
    <mergeCell ref="C55:G55"/>
    <mergeCell ref="C59:G59"/>
    <mergeCell ref="C62:G62"/>
    <mergeCell ref="C65:G65"/>
    <mergeCell ref="C77:G77"/>
    <mergeCell ref="C80:G80"/>
    <mergeCell ref="C91:G91"/>
    <mergeCell ref="C92:G92"/>
    <mergeCell ref="C151:G151"/>
    <mergeCell ref="C103:G103"/>
    <mergeCell ref="C106:G106"/>
    <mergeCell ref="C111:G111"/>
    <mergeCell ref="C123:G123"/>
    <mergeCell ref="C127:G127"/>
    <mergeCell ref="C138:G13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76</v>
      </c>
      <c r="C3" s="271" t="s">
        <v>77</v>
      </c>
      <c r="D3" s="272"/>
      <c r="E3" s="272"/>
      <c r="F3" s="272"/>
      <c r="G3" s="273"/>
      <c r="AC3" s="120" t="s">
        <v>241</v>
      </c>
      <c r="AG3" t="s">
        <v>242</v>
      </c>
    </row>
    <row r="4" spans="1:60" ht="24.95" customHeight="1" x14ac:dyDescent="0.2">
      <c r="A4" s="140" t="s">
        <v>9</v>
      </c>
      <c r="B4" s="141" t="s">
        <v>80</v>
      </c>
      <c r="C4" s="274" t="s">
        <v>81</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SUMIF(AG9:AG32,"&lt;&gt;NOR",G9:G32)</f>
        <v>0</v>
      </c>
      <c r="H8" s="169"/>
      <c r="I8" s="169">
        <f>SUM(I9:I32)</f>
        <v>0</v>
      </c>
      <c r="J8" s="169"/>
      <c r="K8" s="169">
        <f>SUM(K9:K32)</f>
        <v>0</v>
      </c>
      <c r="L8" s="169"/>
      <c r="M8" s="169">
        <f>SUM(M9:M32)</f>
        <v>0</v>
      </c>
      <c r="N8" s="168"/>
      <c r="O8" s="168">
        <f>SUM(O9:O32)</f>
        <v>0</v>
      </c>
      <c r="P8" s="168"/>
      <c r="Q8" s="168">
        <f>SUM(Q9:Q32)</f>
        <v>0</v>
      </c>
      <c r="R8" s="169"/>
      <c r="S8" s="169"/>
      <c r="T8" s="170"/>
      <c r="U8" s="164"/>
      <c r="V8" s="164">
        <f>SUM(V9:V32)</f>
        <v>5.05</v>
      </c>
      <c r="W8" s="164"/>
      <c r="X8" s="164"/>
      <c r="Y8" s="164"/>
      <c r="AG8" t="s">
        <v>267</v>
      </c>
    </row>
    <row r="9" spans="1:60" outlineLevel="1" x14ac:dyDescent="0.2">
      <c r="A9" s="175">
        <v>1</v>
      </c>
      <c r="B9" s="176" t="s">
        <v>510</v>
      </c>
      <c r="C9" s="192" t="s">
        <v>511</v>
      </c>
      <c r="D9" s="177" t="s">
        <v>270</v>
      </c>
      <c r="E9" s="178">
        <v>3.2</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0.3</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6" t="s">
        <v>512</v>
      </c>
      <c r="D10" s="267"/>
      <c r="E10" s="267"/>
      <c r="F10" s="267"/>
      <c r="G10" s="267"/>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1789</v>
      </c>
      <c r="D11" s="160"/>
      <c r="E11" s="161">
        <v>3.2</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521</v>
      </c>
      <c r="C12" s="192" t="s">
        <v>522</v>
      </c>
      <c r="D12" s="177" t="s">
        <v>270</v>
      </c>
      <c r="E12" s="178">
        <v>0.66</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0.36499999999999999</v>
      </c>
      <c r="V12" s="158">
        <f>ROUND(E12*U12,2)</f>
        <v>0.24</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ht="33.75" outlineLevel="2" x14ac:dyDescent="0.2">
      <c r="A13" s="154"/>
      <c r="B13" s="155"/>
      <c r="C13" s="266" t="s">
        <v>523</v>
      </c>
      <c r="D13" s="267"/>
      <c r="E13" s="267"/>
      <c r="F13" s="267"/>
      <c r="G13" s="267"/>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89"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147"/>
      <c r="BC13" s="147"/>
      <c r="BD13" s="147"/>
      <c r="BE13" s="147"/>
      <c r="BF13" s="147"/>
      <c r="BG13" s="147"/>
      <c r="BH13" s="147"/>
    </row>
    <row r="14" spans="1:60" outlineLevel="2" x14ac:dyDescent="0.2">
      <c r="A14" s="154"/>
      <c r="B14" s="155"/>
      <c r="C14" s="193" t="s">
        <v>1889</v>
      </c>
      <c r="D14" s="160"/>
      <c r="E14" s="161">
        <v>0.66</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75">
        <v>3</v>
      </c>
      <c r="B15" s="176" t="s">
        <v>531</v>
      </c>
      <c r="C15" s="192" t="s">
        <v>532</v>
      </c>
      <c r="D15" s="177" t="s">
        <v>270</v>
      </c>
      <c r="E15" s="178">
        <v>0.66</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8.4000000000000005E-2</v>
      </c>
      <c r="V15" s="158">
        <f>ROUND(E15*U15,2)</f>
        <v>0.06</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ht="33.75" outlineLevel="2" x14ac:dyDescent="0.2">
      <c r="A16" s="154"/>
      <c r="B16" s="155"/>
      <c r="C16" s="266" t="s">
        <v>523</v>
      </c>
      <c r="D16" s="267"/>
      <c r="E16" s="267"/>
      <c r="F16" s="267"/>
      <c r="G16" s="267"/>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89" t="str">
        <f>C16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6" s="147"/>
      <c r="BC16" s="147"/>
      <c r="BD16" s="147"/>
      <c r="BE16" s="147"/>
      <c r="BF16" s="147"/>
      <c r="BG16" s="147"/>
      <c r="BH16" s="147"/>
    </row>
    <row r="17" spans="1:60" outlineLevel="2" x14ac:dyDescent="0.2">
      <c r="A17" s="154"/>
      <c r="B17" s="155"/>
      <c r="C17" s="193" t="s">
        <v>1890</v>
      </c>
      <c r="D17" s="160"/>
      <c r="E17" s="161">
        <v>0.66</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534</v>
      </c>
      <c r="C18" s="192" t="s">
        <v>535</v>
      </c>
      <c r="D18" s="177" t="s">
        <v>270</v>
      </c>
      <c r="E18" s="178">
        <v>0.52800000000000002</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3.5329999999999999</v>
      </c>
      <c r="V18" s="158">
        <f>ROUND(E18*U18,2)</f>
        <v>1.87</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66" t="s">
        <v>536</v>
      </c>
      <c r="D19" s="267"/>
      <c r="E19" s="267"/>
      <c r="F19" s="267"/>
      <c r="G19" s="267"/>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t="s">
        <v>1891</v>
      </c>
      <c r="D20" s="160"/>
      <c r="E20" s="161">
        <v>0.52800000000000002</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75">
        <v>5</v>
      </c>
      <c r="B21" s="176" t="s">
        <v>538</v>
      </c>
      <c r="C21" s="192" t="s">
        <v>539</v>
      </c>
      <c r="D21" s="177" t="s">
        <v>270</v>
      </c>
      <c r="E21" s="178">
        <v>1.1879999999999999</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1.0999999999999999E-2</v>
      </c>
      <c r="V21" s="158">
        <f>ROUND(E21*U21,2)</f>
        <v>0.01</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6" t="s">
        <v>540</v>
      </c>
      <c r="D22" s="267"/>
      <c r="E22" s="267"/>
      <c r="F22" s="267"/>
      <c r="G22" s="267"/>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193" t="s">
        <v>1890</v>
      </c>
      <c r="D23" s="160"/>
      <c r="E23" s="161">
        <v>0.66</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1892</v>
      </c>
      <c r="D24" s="160"/>
      <c r="E24" s="161">
        <v>0.52800000000000002</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5</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75">
        <v>6</v>
      </c>
      <c r="B25" s="176" t="s">
        <v>542</v>
      </c>
      <c r="C25" s="192" t="s">
        <v>543</v>
      </c>
      <c r="D25" s="177" t="s">
        <v>270</v>
      </c>
      <c r="E25" s="178">
        <v>0.52800000000000002</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t="s">
        <v>271</v>
      </c>
      <c r="S25" s="180" t="s">
        <v>272</v>
      </c>
      <c r="T25" s="181" t="s">
        <v>272</v>
      </c>
      <c r="U25" s="158">
        <v>1.9379999999999999</v>
      </c>
      <c r="V25" s="158">
        <f>ROUND(E25*U25,2)</f>
        <v>1.02</v>
      </c>
      <c r="W25" s="158"/>
      <c r="X25" s="158" t="s">
        <v>273</v>
      </c>
      <c r="Y25" s="158" t="s">
        <v>274</v>
      </c>
      <c r="Z25" s="147"/>
      <c r="AA25" s="147"/>
      <c r="AB25" s="147"/>
      <c r="AC25" s="147"/>
      <c r="AD25" s="147"/>
      <c r="AE25" s="147"/>
      <c r="AF25" s="147"/>
      <c r="AG25" s="147" t="s">
        <v>275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1892</v>
      </c>
      <c r="D26" s="160"/>
      <c r="E26" s="161">
        <v>0.52800000000000002</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5</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75">
        <v>7</v>
      </c>
      <c r="B27" s="176" t="s">
        <v>544</v>
      </c>
      <c r="C27" s="192" t="s">
        <v>545</v>
      </c>
      <c r="D27" s="177" t="s">
        <v>270</v>
      </c>
      <c r="E27" s="178">
        <v>1.1879999999999999</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8.9999999999999993E-3</v>
      </c>
      <c r="V27" s="158">
        <f>ROUND(E27*U27,2)</f>
        <v>0.01</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193" t="s">
        <v>1893</v>
      </c>
      <c r="D28" s="160"/>
      <c r="E28" s="161">
        <v>1.1879999999999999</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5</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8</v>
      </c>
      <c r="B29" s="176" t="s">
        <v>1801</v>
      </c>
      <c r="C29" s="192" t="s">
        <v>1802</v>
      </c>
      <c r="D29" s="177" t="s">
        <v>294</v>
      </c>
      <c r="E29" s="178">
        <v>16</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t="s">
        <v>271</v>
      </c>
      <c r="S29" s="180" t="s">
        <v>272</v>
      </c>
      <c r="T29" s="181" t="s">
        <v>272</v>
      </c>
      <c r="U29" s="158">
        <v>9.6000000000000002E-2</v>
      </c>
      <c r="V29" s="158">
        <f>ROUND(E29*U29,2)</f>
        <v>1.54</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6" t="s">
        <v>549</v>
      </c>
      <c r="D30" s="267"/>
      <c r="E30" s="267"/>
      <c r="F30" s="267"/>
      <c r="G30" s="267"/>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1" x14ac:dyDescent="0.2">
      <c r="A31" s="175">
        <v>9</v>
      </c>
      <c r="B31" s="176" t="s">
        <v>551</v>
      </c>
      <c r="C31" s="192" t="s">
        <v>552</v>
      </c>
      <c r="D31" s="177" t="s">
        <v>282</v>
      </c>
      <c r="E31" s="178">
        <v>1.1879999999999999</v>
      </c>
      <c r="F31" s="179"/>
      <c r="G31" s="180">
        <f>ROUND(E31*F31,2)</f>
        <v>0</v>
      </c>
      <c r="H31" s="179"/>
      <c r="I31" s="180">
        <f>ROUND(E31*H31,2)</f>
        <v>0</v>
      </c>
      <c r="J31" s="179"/>
      <c r="K31" s="180">
        <f>ROUND(E31*J31,2)</f>
        <v>0</v>
      </c>
      <c r="L31" s="180">
        <v>21</v>
      </c>
      <c r="M31" s="180">
        <f>G31*(1+L31/100)</f>
        <v>0</v>
      </c>
      <c r="N31" s="178">
        <v>0</v>
      </c>
      <c r="O31" s="178">
        <f>ROUND(E31*N31,2)</f>
        <v>0</v>
      </c>
      <c r="P31" s="178">
        <v>0</v>
      </c>
      <c r="Q31" s="178">
        <f>ROUND(E31*P31,2)</f>
        <v>0</v>
      </c>
      <c r="R31" s="180" t="s">
        <v>271</v>
      </c>
      <c r="S31" s="180" t="s">
        <v>272</v>
      </c>
      <c r="T31" s="181" t="s">
        <v>272</v>
      </c>
      <c r="U31" s="158">
        <v>0</v>
      </c>
      <c r="V31" s="158">
        <f>ROUND(E31*U31,2)</f>
        <v>0</v>
      </c>
      <c r="W31" s="158"/>
      <c r="X31" s="158" t="s">
        <v>273</v>
      </c>
      <c r="Y31" s="158" t="s">
        <v>274</v>
      </c>
      <c r="Z31" s="147"/>
      <c r="AA31" s="147"/>
      <c r="AB31" s="147"/>
      <c r="AC31" s="147"/>
      <c r="AD31" s="147"/>
      <c r="AE31" s="147"/>
      <c r="AF31" s="147"/>
      <c r="AG31" s="147" t="s">
        <v>275</v>
      </c>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2" x14ac:dyDescent="0.2">
      <c r="A32" s="154"/>
      <c r="B32" s="155"/>
      <c r="C32" s="193" t="s">
        <v>1893</v>
      </c>
      <c r="D32" s="160"/>
      <c r="E32" s="161">
        <v>1.1879999999999999</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5</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x14ac:dyDescent="0.2">
      <c r="A33" s="165" t="s">
        <v>266</v>
      </c>
      <c r="B33" s="166" t="s">
        <v>150</v>
      </c>
      <c r="C33" s="191" t="s">
        <v>152</v>
      </c>
      <c r="D33" s="167"/>
      <c r="E33" s="168"/>
      <c r="F33" s="169"/>
      <c r="G33" s="169">
        <f>SUMIF(AG34:AG58,"&lt;&gt;NOR",G34:G58)</f>
        <v>0</v>
      </c>
      <c r="H33" s="169"/>
      <c r="I33" s="169">
        <f>SUM(I34:I58)</f>
        <v>0</v>
      </c>
      <c r="J33" s="169"/>
      <c r="K33" s="169">
        <f>SUM(K34:K58)</f>
        <v>0</v>
      </c>
      <c r="L33" s="169"/>
      <c r="M33" s="169">
        <f>SUM(M34:M58)</f>
        <v>0</v>
      </c>
      <c r="N33" s="168"/>
      <c r="O33" s="168">
        <f>SUM(O34:O58)</f>
        <v>3.7999999999999994</v>
      </c>
      <c r="P33" s="168"/>
      <c r="Q33" s="168">
        <f>SUM(Q34:Q58)</f>
        <v>0</v>
      </c>
      <c r="R33" s="169"/>
      <c r="S33" s="169"/>
      <c r="T33" s="170"/>
      <c r="U33" s="164"/>
      <c r="V33" s="164">
        <f>SUM(V34:V58)</f>
        <v>7.45</v>
      </c>
      <c r="W33" s="164"/>
      <c r="X33" s="164"/>
      <c r="Y33" s="164"/>
      <c r="AG33" t="s">
        <v>267</v>
      </c>
    </row>
    <row r="34" spans="1:60" ht="22.5" outlineLevel="1" x14ac:dyDescent="0.2">
      <c r="A34" s="175">
        <v>10</v>
      </c>
      <c r="B34" s="176" t="s">
        <v>1807</v>
      </c>
      <c r="C34" s="192" t="s">
        <v>1808</v>
      </c>
      <c r="D34" s="177" t="s">
        <v>270</v>
      </c>
      <c r="E34" s="178">
        <v>0.81972</v>
      </c>
      <c r="F34" s="179"/>
      <c r="G34" s="180">
        <f>ROUND(E34*F34,2)</f>
        <v>0</v>
      </c>
      <c r="H34" s="179"/>
      <c r="I34" s="180">
        <f>ROUND(E34*H34,2)</f>
        <v>0</v>
      </c>
      <c r="J34" s="179"/>
      <c r="K34" s="180">
        <f>ROUND(E34*J34,2)</f>
        <v>0</v>
      </c>
      <c r="L34" s="180">
        <v>21</v>
      </c>
      <c r="M34" s="180">
        <f>G34*(1+L34/100)</f>
        <v>0</v>
      </c>
      <c r="N34" s="178">
        <v>2.5249999999999999</v>
      </c>
      <c r="O34" s="178">
        <f>ROUND(E34*N34,2)</f>
        <v>2.0699999999999998</v>
      </c>
      <c r="P34" s="178">
        <v>0</v>
      </c>
      <c r="Q34" s="178">
        <f>ROUND(E34*P34,2)</f>
        <v>0</v>
      </c>
      <c r="R34" s="180" t="s">
        <v>555</v>
      </c>
      <c r="S34" s="180" t="s">
        <v>272</v>
      </c>
      <c r="T34" s="181" t="s">
        <v>272</v>
      </c>
      <c r="U34" s="158">
        <v>0.48</v>
      </c>
      <c r="V34" s="158">
        <f>ROUND(E34*U34,2)</f>
        <v>0.39</v>
      </c>
      <c r="W34" s="158"/>
      <c r="X34" s="158" t="s">
        <v>273</v>
      </c>
      <c r="Y34" s="158" t="s">
        <v>274</v>
      </c>
      <c r="Z34" s="147"/>
      <c r="AA34" s="147"/>
      <c r="AB34" s="147"/>
      <c r="AC34" s="147"/>
      <c r="AD34" s="147"/>
      <c r="AE34" s="147"/>
      <c r="AF34" s="147"/>
      <c r="AG34" s="147" t="s">
        <v>275</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2" x14ac:dyDescent="0.2">
      <c r="A35" s="154"/>
      <c r="B35" s="155"/>
      <c r="C35" s="266" t="s">
        <v>571</v>
      </c>
      <c r="D35" s="267"/>
      <c r="E35" s="267"/>
      <c r="F35" s="267"/>
      <c r="G35" s="267"/>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277</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193" t="s">
        <v>1894</v>
      </c>
      <c r="D36" s="160"/>
      <c r="E36" s="161">
        <v>0.79200000000000004</v>
      </c>
      <c r="F36" s="158"/>
      <c r="G36" s="158"/>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279</v>
      </c>
      <c r="AH36" s="147">
        <v>0</v>
      </c>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3" x14ac:dyDescent="0.2">
      <c r="A37" s="154"/>
      <c r="B37" s="155"/>
      <c r="C37" s="195" t="s">
        <v>574</v>
      </c>
      <c r="D37" s="162"/>
      <c r="E37" s="163">
        <v>2.7720000000000002E-2</v>
      </c>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4</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75">
        <v>11</v>
      </c>
      <c r="B38" s="176" t="s">
        <v>575</v>
      </c>
      <c r="C38" s="192" t="s">
        <v>576</v>
      </c>
      <c r="D38" s="177" t="s">
        <v>294</v>
      </c>
      <c r="E38" s="178">
        <v>1.8</v>
      </c>
      <c r="F38" s="179"/>
      <c r="G38" s="180">
        <f>ROUND(E38*F38,2)</f>
        <v>0</v>
      </c>
      <c r="H38" s="179"/>
      <c r="I38" s="180">
        <f>ROUND(E38*H38,2)</f>
        <v>0</v>
      </c>
      <c r="J38" s="179"/>
      <c r="K38" s="180">
        <f>ROUND(E38*J38,2)</f>
        <v>0</v>
      </c>
      <c r="L38" s="180">
        <v>21</v>
      </c>
      <c r="M38" s="180">
        <f>G38*(1+L38/100)</f>
        <v>0</v>
      </c>
      <c r="N38" s="178">
        <v>3.916E-2</v>
      </c>
      <c r="O38" s="178">
        <f>ROUND(E38*N38,2)</f>
        <v>7.0000000000000007E-2</v>
      </c>
      <c r="P38" s="178">
        <v>0</v>
      </c>
      <c r="Q38" s="178">
        <f>ROUND(E38*P38,2)</f>
        <v>0</v>
      </c>
      <c r="R38" s="180" t="s">
        <v>555</v>
      </c>
      <c r="S38" s="180" t="s">
        <v>272</v>
      </c>
      <c r="T38" s="181" t="s">
        <v>272</v>
      </c>
      <c r="U38" s="158">
        <v>1.05</v>
      </c>
      <c r="V38" s="158">
        <f>ROUND(E38*U38,2)</f>
        <v>1.89</v>
      </c>
      <c r="W38" s="158"/>
      <c r="X38" s="158" t="s">
        <v>273</v>
      </c>
      <c r="Y38" s="158" t="s">
        <v>274</v>
      </c>
      <c r="Z38" s="147"/>
      <c r="AA38" s="147"/>
      <c r="AB38" s="147"/>
      <c r="AC38" s="147"/>
      <c r="AD38" s="147"/>
      <c r="AE38" s="147"/>
      <c r="AF38" s="147"/>
      <c r="AG38" s="147" t="s">
        <v>275</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ht="22.5" outlineLevel="2" x14ac:dyDescent="0.2">
      <c r="A39" s="154"/>
      <c r="B39" s="155"/>
      <c r="C39" s="266" t="s">
        <v>577</v>
      </c>
      <c r="D39" s="267"/>
      <c r="E39" s="267"/>
      <c r="F39" s="267"/>
      <c r="G39" s="267"/>
      <c r="H39" s="158"/>
      <c r="I39" s="158"/>
      <c r="J39" s="158"/>
      <c r="K39" s="158"/>
      <c r="L39" s="158"/>
      <c r="M39" s="158"/>
      <c r="N39" s="157"/>
      <c r="O39" s="157"/>
      <c r="P39" s="157"/>
      <c r="Q39" s="157"/>
      <c r="R39" s="158"/>
      <c r="S39" s="158"/>
      <c r="T39" s="158"/>
      <c r="U39" s="158"/>
      <c r="V39" s="158"/>
      <c r="W39" s="158"/>
      <c r="X39" s="158"/>
      <c r="Y39" s="158"/>
      <c r="Z39" s="147"/>
      <c r="AA39" s="147"/>
      <c r="AB39" s="147"/>
      <c r="AC39" s="147"/>
      <c r="AD39" s="147"/>
      <c r="AE39" s="147"/>
      <c r="AF39" s="147"/>
      <c r="AG39" s="147" t="s">
        <v>277</v>
      </c>
      <c r="AH39" s="147"/>
      <c r="AI39" s="147"/>
      <c r="AJ39" s="147"/>
      <c r="AK39" s="147"/>
      <c r="AL39" s="147"/>
      <c r="AM39" s="147"/>
      <c r="AN39" s="147"/>
      <c r="AO39" s="147"/>
      <c r="AP39" s="147"/>
      <c r="AQ39" s="147"/>
      <c r="AR39" s="147"/>
      <c r="AS39" s="147"/>
      <c r="AT39" s="147"/>
      <c r="AU39" s="147"/>
      <c r="AV39" s="147"/>
      <c r="AW39" s="147"/>
      <c r="AX39" s="147"/>
      <c r="AY39" s="147"/>
      <c r="AZ39" s="147"/>
      <c r="BA39" s="189" t="str">
        <f>C39</f>
        <v>svislé nebo šikmé (odkloněné), půdorysně přímé nebo zalomené, stěn základových pasů ve volných nebo zapažených jámách, rýhách, šachtách, včetně případných vzpěr,</v>
      </c>
      <c r="BB39" s="147"/>
      <c r="BC39" s="147"/>
      <c r="BD39" s="147"/>
      <c r="BE39" s="147"/>
      <c r="BF39" s="147"/>
      <c r="BG39" s="147"/>
      <c r="BH39" s="147"/>
    </row>
    <row r="40" spans="1:60" outlineLevel="2" x14ac:dyDescent="0.2">
      <c r="A40" s="154"/>
      <c r="B40" s="155"/>
      <c r="C40" s="193" t="s">
        <v>1895</v>
      </c>
      <c r="D40" s="160"/>
      <c r="E40" s="161">
        <v>1.8</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0</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75">
        <v>12</v>
      </c>
      <c r="B41" s="176" t="s">
        <v>579</v>
      </c>
      <c r="C41" s="192" t="s">
        <v>580</v>
      </c>
      <c r="D41" s="177" t="s">
        <v>294</v>
      </c>
      <c r="E41" s="178">
        <v>1.8</v>
      </c>
      <c r="F41" s="179"/>
      <c r="G41" s="180">
        <f>ROUND(E41*F41,2)</f>
        <v>0</v>
      </c>
      <c r="H41" s="179"/>
      <c r="I41" s="180">
        <f>ROUND(E41*H41,2)</f>
        <v>0</v>
      </c>
      <c r="J41" s="179"/>
      <c r="K41" s="180">
        <f>ROUND(E41*J41,2)</f>
        <v>0</v>
      </c>
      <c r="L41" s="180">
        <v>21</v>
      </c>
      <c r="M41" s="180">
        <f>G41*(1+L41/100)</f>
        <v>0</v>
      </c>
      <c r="N41" s="178">
        <v>0</v>
      </c>
      <c r="O41" s="178">
        <f>ROUND(E41*N41,2)</f>
        <v>0</v>
      </c>
      <c r="P41" s="178">
        <v>0</v>
      </c>
      <c r="Q41" s="178">
        <f>ROUND(E41*P41,2)</f>
        <v>0</v>
      </c>
      <c r="R41" s="180" t="s">
        <v>555</v>
      </c>
      <c r="S41" s="180" t="s">
        <v>272</v>
      </c>
      <c r="T41" s="181" t="s">
        <v>272</v>
      </c>
      <c r="U41" s="158">
        <v>0.32</v>
      </c>
      <c r="V41" s="158">
        <f>ROUND(E41*U41,2)</f>
        <v>0.57999999999999996</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ht="22.5" outlineLevel="2" x14ac:dyDescent="0.2">
      <c r="A42" s="154"/>
      <c r="B42" s="155"/>
      <c r="C42" s="266" t="s">
        <v>577</v>
      </c>
      <c r="D42" s="267"/>
      <c r="E42" s="267"/>
      <c r="F42" s="267"/>
      <c r="G42" s="267"/>
      <c r="H42" s="158"/>
      <c r="I42" s="158"/>
      <c r="J42" s="158"/>
      <c r="K42" s="158"/>
      <c r="L42" s="158"/>
      <c r="M42" s="158"/>
      <c r="N42" s="157"/>
      <c r="O42" s="157"/>
      <c r="P42" s="157"/>
      <c r="Q42" s="157"/>
      <c r="R42" s="158"/>
      <c r="S42" s="158"/>
      <c r="T42" s="158"/>
      <c r="U42" s="158"/>
      <c r="V42" s="158"/>
      <c r="W42" s="158"/>
      <c r="X42" s="158"/>
      <c r="Y42" s="158"/>
      <c r="Z42" s="147"/>
      <c r="AA42" s="147"/>
      <c r="AB42" s="147"/>
      <c r="AC42" s="147"/>
      <c r="AD42" s="147"/>
      <c r="AE42" s="147"/>
      <c r="AF42" s="147"/>
      <c r="AG42" s="147" t="s">
        <v>277</v>
      </c>
      <c r="AH42" s="147"/>
      <c r="AI42" s="147"/>
      <c r="AJ42" s="147"/>
      <c r="AK42" s="147"/>
      <c r="AL42" s="147"/>
      <c r="AM42" s="147"/>
      <c r="AN42" s="147"/>
      <c r="AO42" s="147"/>
      <c r="AP42" s="147"/>
      <c r="AQ42" s="147"/>
      <c r="AR42" s="147"/>
      <c r="AS42" s="147"/>
      <c r="AT42" s="147"/>
      <c r="AU42" s="147"/>
      <c r="AV42" s="147"/>
      <c r="AW42" s="147"/>
      <c r="AX42" s="147"/>
      <c r="AY42" s="147"/>
      <c r="AZ42" s="147"/>
      <c r="BA42" s="189" t="str">
        <f>C42</f>
        <v>svislé nebo šikmé (odkloněné), půdorysně přímé nebo zalomené, stěn základových pasů ve volných nebo zapažených jámách, rýhách, šachtách, včetně případných vzpěr,</v>
      </c>
      <c r="BB42" s="147"/>
      <c r="BC42" s="147"/>
      <c r="BD42" s="147"/>
      <c r="BE42" s="147"/>
      <c r="BF42" s="147"/>
      <c r="BG42" s="147"/>
      <c r="BH42" s="147"/>
    </row>
    <row r="43" spans="1:60" outlineLevel="2" x14ac:dyDescent="0.2">
      <c r="A43" s="154"/>
      <c r="B43" s="155"/>
      <c r="C43" s="193" t="s">
        <v>1896</v>
      </c>
      <c r="D43" s="160"/>
      <c r="E43" s="161">
        <v>1.8</v>
      </c>
      <c r="F43" s="158"/>
      <c r="G43" s="158"/>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279</v>
      </c>
      <c r="AH43" s="147">
        <v>5</v>
      </c>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ht="22.5" outlineLevel="1" x14ac:dyDescent="0.2">
      <c r="A44" s="175">
        <v>13</v>
      </c>
      <c r="B44" s="176" t="s">
        <v>1812</v>
      </c>
      <c r="C44" s="192" t="s">
        <v>1813</v>
      </c>
      <c r="D44" s="177" t="s">
        <v>270</v>
      </c>
      <c r="E44" s="178">
        <v>0.59616000000000002</v>
      </c>
      <c r="F44" s="179"/>
      <c r="G44" s="180">
        <f>ROUND(E44*F44,2)</f>
        <v>0</v>
      </c>
      <c r="H44" s="179"/>
      <c r="I44" s="180">
        <f>ROUND(E44*H44,2)</f>
        <v>0</v>
      </c>
      <c r="J44" s="179"/>
      <c r="K44" s="180">
        <f>ROUND(E44*J44,2)</f>
        <v>0</v>
      </c>
      <c r="L44" s="180">
        <v>21</v>
      </c>
      <c r="M44" s="180">
        <f>G44*(1+L44/100)</f>
        <v>0</v>
      </c>
      <c r="N44" s="178">
        <v>2.5249999999999999</v>
      </c>
      <c r="O44" s="178">
        <f>ROUND(E44*N44,2)</f>
        <v>1.51</v>
      </c>
      <c r="P44" s="178">
        <v>0</v>
      </c>
      <c r="Q44" s="178">
        <f>ROUND(E44*P44,2)</f>
        <v>0</v>
      </c>
      <c r="R44" s="180" t="s">
        <v>555</v>
      </c>
      <c r="S44" s="180" t="s">
        <v>272</v>
      </c>
      <c r="T44" s="181" t="s">
        <v>272</v>
      </c>
      <c r="U44" s="158">
        <v>0.48</v>
      </c>
      <c r="V44" s="158">
        <f>ROUND(E44*U44,2)</f>
        <v>0.28999999999999998</v>
      </c>
      <c r="W44" s="158"/>
      <c r="X44" s="158" t="s">
        <v>273</v>
      </c>
      <c r="Y44" s="158" t="s">
        <v>274</v>
      </c>
      <c r="Z44" s="147"/>
      <c r="AA44" s="147"/>
      <c r="AB44" s="147"/>
      <c r="AC44" s="147"/>
      <c r="AD44" s="147"/>
      <c r="AE44" s="147"/>
      <c r="AF44" s="147"/>
      <c r="AG44" s="147" t="s">
        <v>275</v>
      </c>
      <c r="AH44" s="147"/>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outlineLevel="2" x14ac:dyDescent="0.2">
      <c r="A45" s="154"/>
      <c r="B45" s="155"/>
      <c r="C45" s="266" t="s">
        <v>556</v>
      </c>
      <c r="D45" s="267"/>
      <c r="E45" s="267"/>
      <c r="F45" s="267"/>
      <c r="G45" s="267"/>
      <c r="H45" s="158"/>
      <c r="I45" s="158"/>
      <c r="J45" s="158"/>
      <c r="K45" s="158"/>
      <c r="L45" s="158"/>
      <c r="M45" s="158"/>
      <c r="N45" s="157"/>
      <c r="O45" s="157"/>
      <c r="P45" s="157"/>
      <c r="Q45" s="157"/>
      <c r="R45" s="158"/>
      <c r="S45" s="158"/>
      <c r="T45" s="158"/>
      <c r="U45" s="158"/>
      <c r="V45" s="158"/>
      <c r="W45" s="158"/>
      <c r="X45" s="158"/>
      <c r="Y45" s="158"/>
      <c r="Z45" s="147"/>
      <c r="AA45" s="147"/>
      <c r="AB45" s="147"/>
      <c r="AC45" s="147"/>
      <c r="AD45" s="147"/>
      <c r="AE45" s="147"/>
      <c r="AF45" s="147"/>
      <c r="AG45" s="147" t="s">
        <v>277</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193" t="s">
        <v>1897</v>
      </c>
      <c r="D46" s="160"/>
      <c r="E46" s="161">
        <v>0.57599999999999996</v>
      </c>
      <c r="F46" s="158"/>
      <c r="G46" s="158"/>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279</v>
      </c>
      <c r="AH46" s="147">
        <v>0</v>
      </c>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3" x14ac:dyDescent="0.2">
      <c r="A47" s="154"/>
      <c r="B47" s="155"/>
      <c r="C47" s="195" t="s">
        <v>574</v>
      </c>
      <c r="D47" s="162"/>
      <c r="E47" s="163">
        <v>2.0160000000000001E-2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4</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outlineLevel="1" x14ac:dyDescent="0.2">
      <c r="A48" s="175">
        <v>14</v>
      </c>
      <c r="B48" s="176" t="s">
        <v>588</v>
      </c>
      <c r="C48" s="192" t="s">
        <v>589</v>
      </c>
      <c r="D48" s="177" t="s">
        <v>294</v>
      </c>
      <c r="E48" s="178">
        <v>1.92</v>
      </c>
      <c r="F48" s="179"/>
      <c r="G48" s="180">
        <f>ROUND(E48*F48,2)</f>
        <v>0</v>
      </c>
      <c r="H48" s="179"/>
      <c r="I48" s="180">
        <f>ROUND(E48*H48,2)</f>
        <v>0</v>
      </c>
      <c r="J48" s="179"/>
      <c r="K48" s="180">
        <f>ROUND(E48*J48,2)</f>
        <v>0</v>
      </c>
      <c r="L48" s="180">
        <v>21</v>
      </c>
      <c r="M48" s="180">
        <f>G48*(1+L48/100)</f>
        <v>0</v>
      </c>
      <c r="N48" s="178">
        <v>3.9199999999999999E-2</v>
      </c>
      <c r="O48" s="178">
        <f>ROUND(E48*N48,2)</f>
        <v>0.08</v>
      </c>
      <c r="P48" s="178">
        <v>0</v>
      </c>
      <c r="Q48" s="178">
        <f>ROUND(E48*P48,2)</f>
        <v>0</v>
      </c>
      <c r="R48" s="180" t="s">
        <v>555</v>
      </c>
      <c r="S48" s="180" t="s">
        <v>272</v>
      </c>
      <c r="T48" s="181" t="s">
        <v>272</v>
      </c>
      <c r="U48" s="158">
        <v>1.05</v>
      </c>
      <c r="V48" s="158">
        <f>ROUND(E48*U48,2)</f>
        <v>2.02</v>
      </c>
      <c r="W48" s="158"/>
      <c r="X48" s="158" t="s">
        <v>273</v>
      </c>
      <c r="Y48" s="158" t="s">
        <v>274</v>
      </c>
      <c r="Z48" s="147"/>
      <c r="AA48" s="147"/>
      <c r="AB48" s="147"/>
      <c r="AC48" s="147"/>
      <c r="AD48" s="147"/>
      <c r="AE48" s="147"/>
      <c r="AF48" s="147"/>
      <c r="AG48" s="147" t="s">
        <v>275</v>
      </c>
      <c r="AH48" s="147"/>
      <c r="AI48" s="147"/>
      <c r="AJ48" s="147"/>
      <c r="AK48" s="147"/>
      <c r="AL48" s="147"/>
      <c r="AM48" s="147"/>
      <c r="AN48" s="147"/>
      <c r="AO48" s="147"/>
      <c r="AP48" s="147"/>
      <c r="AQ48" s="147"/>
      <c r="AR48" s="147"/>
      <c r="AS48" s="147"/>
      <c r="AT48" s="147"/>
      <c r="AU48" s="147"/>
      <c r="AV48" s="147"/>
      <c r="AW48" s="147"/>
      <c r="AX48" s="147"/>
      <c r="AY48" s="147"/>
      <c r="AZ48" s="147"/>
      <c r="BA48" s="147"/>
      <c r="BB48" s="147"/>
      <c r="BC48" s="147"/>
      <c r="BD48" s="147"/>
      <c r="BE48" s="147"/>
      <c r="BF48" s="147"/>
      <c r="BG48" s="147"/>
      <c r="BH48" s="147"/>
    </row>
    <row r="49" spans="1:60" ht="22.5" outlineLevel="2" x14ac:dyDescent="0.2">
      <c r="A49" s="154"/>
      <c r="B49" s="155"/>
      <c r="C49" s="266" t="s">
        <v>590</v>
      </c>
      <c r="D49" s="267"/>
      <c r="E49" s="267"/>
      <c r="F49" s="267"/>
      <c r="G49" s="267"/>
      <c r="H49" s="158"/>
      <c r="I49" s="158"/>
      <c r="J49" s="158"/>
      <c r="K49" s="158"/>
      <c r="L49" s="158"/>
      <c r="M49" s="158"/>
      <c r="N49" s="157"/>
      <c r="O49" s="157"/>
      <c r="P49" s="157"/>
      <c r="Q49" s="157"/>
      <c r="R49" s="158"/>
      <c r="S49" s="158"/>
      <c r="T49" s="158"/>
      <c r="U49" s="158"/>
      <c r="V49" s="158"/>
      <c r="W49" s="158"/>
      <c r="X49" s="158"/>
      <c r="Y49" s="158"/>
      <c r="Z49" s="147"/>
      <c r="AA49" s="147"/>
      <c r="AB49" s="147"/>
      <c r="AC49" s="147"/>
      <c r="AD49" s="147"/>
      <c r="AE49" s="147"/>
      <c r="AF49" s="147"/>
      <c r="AG49" s="147" t="s">
        <v>277</v>
      </c>
      <c r="AH49" s="147"/>
      <c r="AI49" s="147"/>
      <c r="AJ49" s="147"/>
      <c r="AK49" s="147"/>
      <c r="AL49" s="147"/>
      <c r="AM49" s="147"/>
      <c r="AN49" s="147"/>
      <c r="AO49" s="147"/>
      <c r="AP49" s="147"/>
      <c r="AQ49" s="147"/>
      <c r="AR49" s="147"/>
      <c r="AS49" s="147"/>
      <c r="AT49" s="147"/>
      <c r="AU49" s="147"/>
      <c r="AV49" s="147"/>
      <c r="AW49" s="147"/>
      <c r="AX49" s="147"/>
      <c r="AY49" s="147"/>
      <c r="AZ49" s="147"/>
      <c r="BA49" s="189" t="str">
        <f>C49</f>
        <v>bednění svislé nebo šikmé (odkloněné), půdorysně přímé nebo zalomené, stěn základových patek ve volných nebo zapažených jámách, rýhách, šachtách, včetně případných vzpěr,</v>
      </c>
      <c r="BB49" s="147"/>
      <c r="BC49" s="147"/>
      <c r="BD49" s="147"/>
      <c r="BE49" s="147"/>
      <c r="BF49" s="147"/>
      <c r="BG49" s="147"/>
      <c r="BH49" s="147"/>
    </row>
    <row r="50" spans="1:60" outlineLevel="2" x14ac:dyDescent="0.2">
      <c r="A50" s="154"/>
      <c r="B50" s="155"/>
      <c r="C50" s="193" t="s">
        <v>1898</v>
      </c>
      <c r="D50" s="160"/>
      <c r="E50" s="161">
        <v>1.92</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595</v>
      </c>
      <c r="C51" s="192" t="s">
        <v>596</v>
      </c>
      <c r="D51" s="177" t="s">
        <v>294</v>
      </c>
      <c r="E51" s="178">
        <v>1.92</v>
      </c>
      <c r="F51" s="179"/>
      <c r="G51" s="180">
        <f>ROUND(E51*F51,2)</f>
        <v>0</v>
      </c>
      <c r="H51" s="179"/>
      <c r="I51" s="180">
        <f>ROUND(E51*H51,2)</f>
        <v>0</v>
      </c>
      <c r="J51" s="179"/>
      <c r="K51" s="180">
        <f>ROUND(E51*J51,2)</f>
        <v>0</v>
      </c>
      <c r="L51" s="180">
        <v>21</v>
      </c>
      <c r="M51" s="180">
        <f>G51*(1+L51/100)</f>
        <v>0</v>
      </c>
      <c r="N51" s="178">
        <v>0</v>
      </c>
      <c r="O51" s="178">
        <f>ROUND(E51*N51,2)</f>
        <v>0</v>
      </c>
      <c r="P51" s="178">
        <v>0</v>
      </c>
      <c r="Q51" s="178">
        <f>ROUND(E51*P51,2)</f>
        <v>0</v>
      </c>
      <c r="R51" s="180" t="s">
        <v>555</v>
      </c>
      <c r="S51" s="180" t="s">
        <v>272</v>
      </c>
      <c r="T51" s="181" t="s">
        <v>272</v>
      </c>
      <c r="U51" s="158">
        <v>0.32</v>
      </c>
      <c r="V51" s="158">
        <f>ROUND(E51*U51,2)</f>
        <v>0.61</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ht="22.5" outlineLevel="2" x14ac:dyDescent="0.2">
      <c r="A52" s="154"/>
      <c r="B52" s="155"/>
      <c r="C52" s="266" t="s">
        <v>590</v>
      </c>
      <c r="D52" s="267"/>
      <c r="E52" s="267"/>
      <c r="F52" s="267"/>
      <c r="G52" s="267"/>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277</v>
      </c>
      <c r="AH52" s="147"/>
      <c r="AI52" s="147"/>
      <c r="AJ52" s="147"/>
      <c r="AK52" s="147"/>
      <c r="AL52" s="147"/>
      <c r="AM52" s="147"/>
      <c r="AN52" s="147"/>
      <c r="AO52" s="147"/>
      <c r="AP52" s="147"/>
      <c r="AQ52" s="147"/>
      <c r="AR52" s="147"/>
      <c r="AS52" s="147"/>
      <c r="AT52" s="147"/>
      <c r="AU52" s="147"/>
      <c r="AV52" s="147"/>
      <c r="AW52" s="147"/>
      <c r="AX52" s="147"/>
      <c r="AY52" s="147"/>
      <c r="AZ52" s="147"/>
      <c r="BA52" s="189" t="str">
        <f>C52</f>
        <v>bednění svislé nebo šikmé (odkloněné), půdorysně přímé nebo zalomené, stěn základových patek ve volných nebo zapažených jámách, rýhách, šachtách, včetně případných vzpěr,</v>
      </c>
      <c r="BB52" s="147"/>
      <c r="BC52" s="147"/>
      <c r="BD52" s="147"/>
      <c r="BE52" s="147"/>
      <c r="BF52" s="147"/>
      <c r="BG52" s="147"/>
      <c r="BH52" s="147"/>
    </row>
    <row r="53" spans="1:60" outlineLevel="2" x14ac:dyDescent="0.2">
      <c r="A53" s="154"/>
      <c r="B53" s="155"/>
      <c r="C53" s="193" t="s">
        <v>1899</v>
      </c>
      <c r="D53" s="160"/>
      <c r="E53" s="161">
        <v>1.92</v>
      </c>
      <c r="F53" s="158"/>
      <c r="G53" s="158"/>
      <c r="H53" s="158"/>
      <c r="I53" s="158"/>
      <c r="J53" s="158"/>
      <c r="K53" s="158"/>
      <c r="L53" s="158"/>
      <c r="M53" s="158"/>
      <c r="N53" s="157"/>
      <c r="O53" s="157"/>
      <c r="P53" s="157"/>
      <c r="Q53" s="157"/>
      <c r="R53" s="158"/>
      <c r="S53" s="158"/>
      <c r="T53" s="158"/>
      <c r="U53" s="158"/>
      <c r="V53" s="158"/>
      <c r="W53" s="158"/>
      <c r="X53" s="158"/>
      <c r="Y53" s="158"/>
      <c r="Z53" s="147"/>
      <c r="AA53" s="147"/>
      <c r="AB53" s="147"/>
      <c r="AC53" s="147"/>
      <c r="AD53" s="147"/>
      <c r="AE53" s="147"/>
      <c r="AF53" s="147"/>
      <c r="AG53" s="147" t="s">
        <v>279</v>
      </c>
      <c r="AH53" s="147">
        <v>5</v>
      </c>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33.75" outlineLevel="1" x14ac:dyDescent="0.2">
      <c r="A54" s="175">
        <v>16</v>
      </c>
      <c r="B54" s="176" t="s">
        <v>1817</v>
      </c>
      <c r="C54" s="192" t="s">
        <v>1818</v>
      </c>
      <c r="D54" s="177" t="s">
        <v>282</v>
      </c>
      <c r="E54" s="178">
        <v>7.0790000000000006E-2</v>
      </c>
      <c r="F54" s="179"/>
      <c r="G54" s="180">
        <f>ROUND(E54*F54,2)</f>
        <v>0</v>
      </c>
      <c r="H54" s="179"/>
      <c r="I54" s="180">
        <f>ROUND(E54*H54,2)</f>
        <v>0</v>
      </c>
      <c r="J54" s="179"/>
      <c r="K54" s="180">
        <f>ROUND(E54*J54,2)</f>
        <v>0</v>
      </c>
      <c r="L54" s="180">
        <v>21</v>
      </c>
      <c r="M54" s="180">
        <f>G54*(1+L54/100)</f>
        <v>0</v>
      </c>
      <c r="N54" s="178">
        <v>1.0211600000000001</v>
      </c>
      <c r="O54" s="178">
        <f>ROUND(E54*N54,2)</f>
        <v>7.0000000000000007E-2</v>
      </c>
      <c r="P54" s="178">
        <v>0</v>
      </c>
      <c r="Q54" s="178">
        <f>ROUND(E54*P54,2)</f>
        <v>0</v>
      </c>
      <c r="R54" s="180" t="s">
        <v>555</v>
      </c>
      <c r="S54" s="180" t="s">
        <v>272</v>
      </c>
      <c r="T54" s="181" t="s">
        <v>272</v>
      </c>
      <c r="U54" s="158">
        <v>23.530999999999999</v>
      </c>
      <c r="V54" s="158">
        <f>ROUND(E54*U54,2)</f>
        <v>1.67</v>
      </c>
      <c r="W54" s="158"/>
      <c r="X54" s="158" t="s">
        <v>273</v>
      </c>
      <c r="Y54" s="158" t="s">
        <v>274</v>
      </c>
      <c r="Z54" s="147"/>
      <c r="AA54" s="147"/>
      <c r="AB54" s="147"/>
      <c r="AC54" s="147"/>
      <c r="AD54" s="147"/>
      <c r="AE54" s="147"/>
      <c r="AF54" s="147"/>
      <c r="AG54" s="147" t="s">
        <v>275</v>
      </c>
      <c r="AH54" s="147"/>
      <c r="AI54" s="147"/>
      <c r="AJ54" s="147"/>
      <c r="AK54" s="147"/>
      <c r="AL54" s="147"/>
      <c r="AM54" s="147"/>
      <c r="AN54" s="147"/>
      <c r="AO54" s="147"/>
      <c r="AP54" s="147"/>
      <c r="AQ54" s="147"/>
      <c r="AR54" s="147"/>
      <c r="AS54" s="147"/>
      <c r="AT54" s="147"/>
      <c r="AU54" s="147"/>
      <c r="AV54" s="147"/>
      <c r="AW54" s="147"/>
      <c r="AX54" s="147"/>
      <c r="AY54" s="147"/>
      <c r="AZ54" s="147"/>
      <c r="BA54" s="147"/>
      <c r="BB54" s="147"/>
      <c r="BC54" s="147"/>
      <c r="BD54" s="147"/>
      <c r="BE54" s="147"/>
      <c r="BF54" s="147"/>
      <c r="BG54" s="147"/>
      <c r="BH54" s="147"/>
    </row>
    <row r="55" spans="1:60" outlineLevel="2" x14ac:dyDescent="0.2">
      <c r="A55" s="154"/>
      <c r="B55" s="155"/>
      <c r="C55" s="266" t="s">
        <v>567</v>
      </c>
      <c r="D55" s="267"/>
      <c r="E55" s="267"/>
      <c r="F55" s="267"/>
      <c r="G55" s="267"/>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277</v>
      </c>
      <c r="AH55" s="147"/>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2" x14ac:dyDescent="0.2">
      <c r="A56" s="154"/>
      <c r="B56" s="155"/>
      <c r="C56" s="193" t="s">
        <v>1900</v>
      </c>
      <c r="D56" s="160"/>
      <c r="E56" s="161"/>
      <c r="F56" s="158"/>
      <c r="G56" s="158"/>
      <c r="H56" s="158"/>
      <c r="I56" s="158"/>
      <c r="J56" s="158"/>
      <c r="K56" s="158"/>
      <c r="L56" s="158"/>
      <c r="M56" s="158"/>
      <c r="N56" s="157"/>
      <c r="O56" s="157"/>
      <c r="P56" s="157"/>
      <c r="Q56" s="157"/>
      <c r="R56" s="158"/>
      <c r="S56" s="158"/>
      <c r="T56" s="158"/>
      <c r="U56" s="158"/>
      <c r="V56" s="158"/>
      <c r="W56" s="158"/>
      <c r="X56" s="158"/>
      <c r="Y56" s="158"/>
      <c r="Z56" s="147"/>
      <c r="AA56" s="147"/>
      <c r="AB56" s="147"/>
      <c r="AC56" s="147"/>
      <c r="AD56" s="147"/>
      <c r="AE56" s="147"/>
      <c r="AF56" s="147"/>
      <c r="AG56" s="147" t="s">
        <v>279</v>
      </c>
      <c r="AH56" s="147">
        <v>0</v>
      </c>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3" x14ac:dyDescent="0.2">
      <c r="A57" s="154"/>
      <c r="B57" s="155"/>
      <c r="C57" s="193" t="s">
        <v>1901</v>
      </c>
      <c r="D57" s="160"/>
      <c r="E57" s="161">
        <v>4.0989999999999999E-2</v>
      </c>
      <c r="F57" s="158"/>
      <c r="G57" s="158"/>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279</v>
      </c>
      <c r="AH57" s="147">
        <v>5</v>
      </c>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3" x14ac:dyDescent="0.2">
      <c r="A58" s="154"/>
      <c r="B58" s="155"/>
      <c r="C58" s="193" t="s">
        <v>1902</v>
      </c>
      <c r="D58" s="160"/>
      <c r="E58" s="161">
        <v>2.981E-2</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5</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x14ac:dyDescent="0.2">
      <c r="A59" s="165" t="s">
        <v>266</v>
      </c>
      <c r="B59" s="166" t="s">
        <v>158</v>
      </c>
      <c r="C59" s="191" t="s">
        <v>159</v>
      </c>
      <c r="D59" s="167"/>
      <c r="E59" s="168"/>
      <c r="F59" s="169"/>
      <c r="G59" s="169">
        <f>SUMIF(AG60:AG71,"&lt;&gt;NOR",G60:G71)</f>
        <v>0</v>
      </c>
      <c r="H59" s="169"/>
      <c r="I59" s="169">
        <f>SUM(I60:I71)</f>
        <v>0</v>
      </c>
      <c r="J59" s="169"/>
      <c r="K59" s="169">
        <f>SUM(K60:K71)</f>
        <v>0</v>
      </c>
      <c r="L59" s="169"/>
      <c r="M59" s="169">
        <f>SUM(M60:M71)</f>
        <v>0</v>
      </c>
      <c r="N59" s="168"/>
      <c r="O59" s="168">
        <f>SUM(O60:O71)</f>
        <v>5.94</v>
      </c>
      <c r="P59" s="168"/>
      <c r="Q59" s="168">
        <f>SUM(Q60:Q71)</f>
        <v>0</v>
      </c>
      <c r="R59" s="169"/>
      <c r="S59" s="169"/>
      <c r="T59" s="170"/>
      <c r="U59" s="164"/>
      <c r="V59" s="164">
        <f>SUM(V60:V71)</f>
        <v>4.68</v>
      </c>
      <c r="W59" s="164"/>
      <c r="X59" s="164"/>
      <c r="Y59" s="164"/>
      <c r="AG59" t="s">
        <v>267</v>
      </c>
    </row>
    <row r="60" spans="1:60" ht="22.5" outlineLevel="1" x14ac:dyDescent="0.2">
      <c r="A60" s="175">
        <v>17</v>
      </c>
      <c r="B60" s="176" t="s">
        <v>1731</v>
      </c>
      <c r="C60" s="192" t="s">
        <v>1732</v>
      </c>
      <c r="D60" s="177" t="s">
        <v>294</v>
      </c>
      <c r="E60" s="178">
        <v>7.1459999999999999</v>
      </c>
      <c r="F60" s="179"/>
      <c r="G60" s="180">
        <f>ROUND(E60*F60,2)</f>
        <v>0</v>
      </c>
      <c r="H60" s="179"/>
      <c r="I60" s="180">
        <f>ROUND(E60*H60,2)</f>
        <v>0</v>
      </c>
      <c r="J60" s="179"/>
      <c r="K60" s="180">
        <f>ROUND(E60*J60,2)</f>
        <v>0</v>
      </c>
      <c r="L60" s="180">
        <v>21</v>
      </c>
      <c r="M60" s="180">
        <f>G60*(1+L60/100)</f>
        <v>0</v>
      </c>
      <c r="N60" s="178">
        <v>0.378</v>
      </c>
      <c r="O60" s="178">
        <f>ROUND(E60*N60,2)</f>
        <v>2.7</v>
      </c>
      <c r="P60" s="178">
        <v>0</v>
      </c>
      <c r="Q60" s="178">
        <f>ROUND(E60*P60,2)</f>
        <v>0</v>
      </c>
      <c r="R60" s="180" t="s">
        <v>676</v>
      </c>
      <c r="S60" s="180" t="s">
        <v>272</v>
      </c>
      <c r="T60" s="181" t="s">
        <v>272</v>
      </c>
      <c r="U60" s="158">
        <v>2.5999999999999999E-2</v>
      </c>
      <c r="V60" s="158">
        <f>ROUND(E60*U60,2)</f>
        <v>0.19</v>
      </c>
      <c r="W60" s="158"/>
      <c r="X60" s="158" t="s">
        <v>273</v>
      </c>
      <c r="Y60" s="158" t="s">
        <v>274</v>
      </c>
      <c r="Z60" s="147"/>
      <c r="AA60" s="147"/>
      <c r="AB60" s="147"/>
      <c r="AC60" s="147"/>
      <c r="AD60" s="147"/>
      <c r="AE60" s="147"/>
      <c r="AF60" s="147"/>
      <c r="AG60" s="147" t="s">
        <v>275</v>
      </c>
      <c r="AH60" s="147"/>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2" x14ac:dyDescent="0.2">
      <c r="A61" s="154"/>
      <c r="B61" s="155"/>
      <c r="C61" s="193" t="s">
        <v>1903</v>
      </c>
      <c r="D61" s="160"/>
      <c r="E61" s="161">
        <v>6.2060000000000004</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0</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outlineLevel="3" x14ac:dyDescent="0.2">
      <c r="A62" s="154"/>
      <c r="B62" s="155"/>
      <c r="C62" s="193" t="s">
        <v>1904</v>
      </c>
      <c r="D62" s="160"/>
      <c r="E62" s="161">
        <v>0.94</v>
      </c>
      <c r="F62" s="158"/>
      <c r="G62" s="158"/>
      <c r="H62" s="158"/>
      <c r="I62" s="158"/>
      <c r="J62" s="158"/>
      <c r="K62" s="158"/>
      <c r="L62" s="158"/>
      <c r="M62" s="158"/>
      <c r="N62" s="157"/>
      <c r="O62" s="157"/>
      <c r="P62" s="157"/>
      <c r="Q62" s="157"/>
      <c r="R62" s="158"/>
      <c r="S62" s="158"/>
      <c r="T62" s="158"/>
      <c r="U62" s="158"/>
      <c r="V62" s="158"/>
      <c r="W62" s="158"/>
      <c r="X62" s="158"/>
      <c r="Y62" s="158"/>
      <c r="Z62" s="147"/>
      <c r="AA62" s="147"/>
      <c r="AB62" s="147"/>
      <c r="AC62" s="147"/>
      <c r="AD62" s="147"/>
      <c r="AE62" s="147"/>
      <c r="AF62" s="147"/>
      <c r="AG62" s="147" t="s">
        <v>279</v>
      </c>
      <c r="AH62" s="147">
        <v>0</v>
      </c>
      <c r="AI62" s="147"/>
      <c r="AJ62" s="147"/>
      <c r="AK62" s="147"/>
      <c r="AL62" s="147"/>
      <c r="AM62" s="147"/>
      <c r="AN62" s="147"/>
      <c r="AO62" s="147"/>
      <c r="AP62" s="147"/>
      <c r="AQ62" s="147"/>
      <c r="AR62" s="147"/>
      <c r="AS62" s="147"/>
      <c r="AT62" s="147"/>
      <c r="AU62" s="147"/>
      <c r="AV62" s="147"/>
      <c r="AW62" s="147"/>
      <c r="AX62" s="147"/>
      <c r="AY62" s="147"/>
      <c r="AZ62" s="147"/>
      <c r="BA62" s="147"/>
      <c r="BB62" s="147"/>
      <c r="BC62" s="147"/>
      <c r="BD62" s="147"/>
      <c r="BE62" s="147"/>
      <c r="BF62" s="147"/>
      <c r="BG62" s="147"/>
      <c r="BH62" s="147"/>
    </row>
    <row r="63" spans="1:60" outlineLevel="1" x14ac:dyDescent="0.2">
      <c r="A63" s="175">
        <v>18</v>
      </c>
      <c r="B63" s="176" t="s">
        <v>1831</v>
      </c>
      <c r="C63" s="192" t="s">
        <v>1832</v>
      </c>
      <c r="D63" s="177" t="s">
        <v>294</v>
      </c>
      <c r="E63" s="178">
        <v>3.9</v>
      </c>
      <c r="F63" s="179"/>
      <c r="G63" s="180">
        <f>ROUND(E63*F63,2)</f>
        <v>0</v>
      </c>
      <c r="H63" s="179"/>
      <c r="I63" s="180">
        <f>ROUND(E63*H63,2)</f>
        <v>0</v>
      </c>
      <c r="J63" s="179"/>
      <c r="K63" s="180">
        <f>ROUND(E63*J63,2)</f>
        <v>0</v>
      </c>
      <c r="L63" s="180">
        <v>21</v>
      </c>
      <c r="M63" s="180">
        <f>G63*(1+L63/100)</f>
        <v>0</v>
      </c>
      <c r="N63" s="178">
        <v>0.25335999999999997</v>
      </c>
      <c r="O63" s="178">
        <f>ROUND(E63*N63,2)</f>
        <v>0.99</v>
      </c>
      <c r="P63" s="178">
        <v>0</v>
      </c>
      <c r="Q63" s="178">
        <f>ROUND(E63*P63,2)</f>
        <v>0</v>
      </c>
      <c r="R63" s="180" t="s">
        <v>676</v>
      </c>
      <c r="S63" s="180" t="s">
        <v>272</v>
      </c>
      <c r="T63" s="181" t="s">
        <v>272</v>
      </c>
      <c r="U63" s="158">
        <v>0.14199999999999999</v>
      </c>
      <c r="V63" s="158">
        <f>ROUND(E63*U63,2)</f>
        <v>0.55000000000000004</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193" t="s">
        <v>1905</v>
      </c>
      <c r="D64" s="160"/>
      <c r="E64" s="161">
        <v>3.9</v>
      </c>
      <c r="F64" s="158"/>
      <c r="G64" s="158"/>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279</v>
      </c>
      <c r="AH64" s="147">
        <v>0</v>
      </c>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ht="22.5" outlineLevel="1" x14ac:dyDescent="0.2">
      <c r="A65" s="175">
        <v>19</v>
      </c>
      <c r="B65" s="176" t="s">
        <v>1834</v>
      </c>
      <c r="C65" s="192" t="s">
        <v>1835</v>
      </c>
      <c r="D65" s="177" t="s">
        <v>294</v>
      </c>
      <c r="E65" s="178">
        <v>10.5</v>
      </c>
      <c r="F65" s="179"/>
      <c r="G65" s="180">
        <f>ROUND(E65*F65,2)</f>
        <v>0</v>
      </c>
      <c r="H65" s="179"/>
      <c r="I65" s="180">
        <f>ROUND(E65*H65,2)</f>
        <v>0</v>
      </c>
      <c r="J65" s="179"/>
      <c r="K65" s="180">
        <f>ROUND(E65*J65,2)</f>
        <v>0</v>
      </c>
      <c r="L65" s="180">
        <v>21</v>
      </c>
      <c r="M65" s="180">
        <f>G65*(1+L65/100)</f>
        <v>0</v>
      </c>
      <c r="N65" s="178">
        <v>7.1999999999999995E-2</v>
      </c>
      <c r="O65" s="178">
        <f>ROUND(E65*N65,2)</f>
        <v>0.76</v>
      </c>
      <c r="P65" s="178">
        <v>0</v>
      </c>
      <c r="Q65" s="178">
        <f>ROUND(E65*P65,2)</f>
        <v>0</v>
      </c>
      <c r="R65" s="180" t="s">
        <v>676</v>
      </c>
      <c r="S65" s="180" t="s">
        <v>272</v>
      </c>
      <c r="T65" s="181" t="s">
        <v>272</v>
      </c>
      <c r="U65" s="158">
        <v>0.375</v>
      </c>
      <c r="V65" s="158">
        <f>ROUND(E65*U65,2)</f>
        <v>3.94</v>
      </c>
      <c r="W65" s="158"/>
      <c r="X65" s="158" t="s">
        <v>273</v>
      </c>
      <c r="Y65" s="158" t="s">
        <v>274</v>
      </c>
      <c r="Z65" s="147"/>
      <c r="AA65" s="147"/>
      <c r="AB65" s="147"/>
      <c r="AC65" s="147"/>
      <c r="AD65" s="147"/>
      <c r="AE65" s="147"/>
      <c r="AF65" s="147"/>
      <c r="AG65" s="147" t="s">
        <v>275</v>
      </c>
      <c r="AH65" s="147"/>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ht="22.5" outlineLevel="2" x14ac:dyDescent="0.2">
      <c r="A66" s="154"/>
      <c r="B66" s="155"/>
      <c r="C66" s="266" t="s">
        <v>1836</v>
      </c>
      <c r="D66" s="267"/>
      <c r="E66" s="267"/>
      <c r="F66" s="267"/>
      <c r="G66" s="267"/>
      <c r="H66" s="158"/>
      <c r="I66" s="158"/>
      <c r="J66" s="158"/>
      <c r="K66" s="158"/>
      <c r="L66" s="158"/>
      <c r="M66" s="158"/>
      <c r="N66" s="157"/>
      <c r="O66" s="157"/>
      <c r="P66" s="157"/>
      <c r="Q66" s="157"/>
      <c r="R66" s="158"/>
      <c r="S66" s="158"/>
      <c r="T66" s="158"/>
      <c r="U66" s="158"/>
      <c r="V66" s="158"/>
      <c r="W66" s="158"/>
      <c r="X66" s="158"/>
      <c r="Y66" s="158"/>
      <c r="Z66" s="147"/>
      <c r="AA66" s="147"/>
      <c r="AB66" s="147"/>
      <c r="AC66" s="147"/>
      <c r="AD66" s="147"/>
      <c r="AE66" s="147"/>
      <c r="AF66" s="147"/>
      <c r="AG66" s="147" t="s">
        <v>277</v>
      </c>
      <c r="AH66" s="147"/>
      <c r="AI66" s="147"/>
      <c r="AJ66" s="147"/>
      <c r="AK66" s="147"/>
      <c r="AL66" s="147"/>
      <c r="AM66" s="147"/>
      <c r="AN66" s="147"/>
      <c r="AO66" s="147"/>
      <c r="AP66" s="147"/>
      <c r="AQ66" s="147"/>
      <c r="AR66" s="147"/>
      <c r="AS66" s="147"/>
      <c r="AT66" s="147"/>
      <c r="AU66" s="147"/>
      <c r="AV66" s="147"/>
      <c r="AW66" s="147"/>
      <c r="AX66" s="147"/>
      <c r="AY66" s="147"/>
      <c r="AZ66" s="147"/>
      <c r="BA66" s="189" t="str">
        <f>C66</f>
        <v>komunikací pro pěší do velikosti dlaždic 0,25 m2 s provedením lože do tl. 30 mm, s vyplněním spár a se smetením přebytečného materiálu na vzdálenost do 3 m</v>
      </c>
      <c r="BB66" s="147"/>
      <c r="BC66" s="147"/>
      <c r="BD66" s="147"/>
      <c r="BE66" s="147"/>
      <c r="BF66" s="147"/>
      <c r="BG66" s="147"/>
      <c r="BH66" s="147"/>
    </row>
    <row r="67" spans="1:60" outlineLevel="2" x14ac:dyDescent="0.2">
      <c r="A67" s="154"/>
      <c r="B67" s="155"/>
      <c r="C67" s="277" t="s">
        <v>1837</v>
      </c>
      <c r="D67" s="278"/>
      <c r="E67" s="278"/>
      <c r="F67" s="278"/>
      <c r="G67" s="278"/>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453</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1906</v>
      </c>
      <c r="D68" s="160"/>
      <c r="E68" s="161">
        <v>10.5</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0</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outlineLevel="1" x14ac:dyDescent="0.2">
      <c r="A69" s="175">
        <v>20</v>
      </c>
      <c r="B69" s="176" t="s">
        <v>1839</v>
      </c>
      <c r="C69" s="192" t="s">
        <v>1840</v>
      </c>
      <c r="D69" s="177" t="s">
        <v>294</v>
      </c>
      <c r="E69" s="178">
        <v>11.025</v>
      </c>
      <c r="F69" s="179"/>
      <c r="G69" s="180">
        <f>ROUND(E69*F69,2)</f>
        <v>0</v>
      </c>
      <c r="H69" s="179"/>
      <c r="I69" s="180">
        <f>ROUND(E69*H69,2)</f>
        <v>0</v>
      </c>
      <c r="J69" s="179"/>
      <c r="K69" s="180">
        <f>ROUND(E69*J69,2)</f>
        <v>0</v>
      </c>
      <c r="L69" s="180">
        <v>21</v>
      </c>
      <c r="M69" s="180">
        <f>G69*(1+L69/100)</f>
        <v>0</v>
      </c>
      <c r="N69" s="178">
        <v>0.13500000000000001</v>
      </c>
      <c r="O69" s="178">
        <f>ROUND(E69*N69,2)</f>
        <v>1.49</v>
      </c>
      <c r="P69" s="178">
        <v>0</v>
      </c>
      <c r="Q69" s="178">
        <f>ROUND(E69*P69,2)</f>
        <v>0</v>
      </c>
      <c r="R69" s="180" t="s">
        <v>283</v>
      </c>
      <c r="S69" s="180" t="s">
        <v>272</v>
      </c>
      <c r="T69" s="181" t="s">
        <v>272</v>
      </c>
      <c r="U69" s="158">
        <v>0</v>
      </c>
      <c r="V69" s="158">
        <f>ROUND(E69*U69,2)</f>
        <v>0</v>
      </c>
      <c r="W69" s="158"/>
      <c r="X69" s="158" t="s">
        <v>284</v>
      </c>
      <c r="Y69" s="158" t="s">
        <v>274</v>
      </c>
      <c r="Z69" s="147"/>
      <c r="AA69" s="147"/>
      <c r="AB69" s="147"/>
      <c r="AC69" s="147"/>
      <c r="AD69" s="147"/>
      <c r="AE69" s="147"/>
      <c r="AF69" s="147"/>
      <c r="AG69" s="147" t="s">
        <v>285</v>
      </c>
      <c r="AH69" s="147"/>
      <c r="AI69" s="147"/>
      <c r="AJ69" s="147"/>
      <c r="AK69" s="147"/>
      <c r="AL69" s="147"/>
      <c r="AM69" s="147"/>
      <c r="AN69" s="147"/>
      <c r="AO69" s="147"/>
      <c r="AP69" s="147"/>
      <c r="AQ69" s="147"/>
      <c r="AR69" s="147"/>
      <c r="AS69" s="147"/>
      <c r="AT69" s="147"/>
      <c r="AU69" s="147"/>
      <c r="AV69" s="147"/>
      <c r="AW69" s="147"/>
      <c r="AX69" s="147"/>
      <c r="AY69" s="147"/>
      <c r="AZ69" s="147"/>
      <c r="BA69" s="147"/>
      <c r="BB69" s="147"/>
      <c r="BC69" s="147"/>
      <c r="BD69" s="147"/>
      <c r="BE69" s="147"/>
      <c r="BF69" s="147"/>
      <c r="BG69" s="147"/>
      <c r="BH69" s="147"/>
    </row>
    <row r="70" spans="1:60" outlineLevel="2" x14ac:dyDescent="0.2">
      <c r="A70" s="154"/>
      <c r="B70" s="155"/>
      <c r="C70" s="193" t="s">
        <v>1907</v>
      </c>
      <c r="D70" s="160"/>
      <c r="E70" s="161">
        <v>10.5</v>
      </c>
      <c r="F70" s="158"/>
      <c r="G70" s="158"/>
      <c r="H70" s="158"/>
      <c r="I70" s="158"/>
      <c r="J70" s="158"/>
      <c r="K70" s="158"/>
      <c r="L70" s="158"/>
      <c r="M70" s="158"/>
      <c r="N70" s="157"/>
      <c r="O70" s="157"/>
      <c r="P70" s="157"/>
      <c r="Q70" s="157"/>
      <c r="R70" s="158"/>
      <c r="S70" s="158"/>
      <c r="T70" s="158"/>
      <c r="U70" s="158"/>
      <c r="V70" s="158"/>
      <c r="W70" s="158"/>
      <c r="X70" s="158"/>
      <c r="Y70" s="158"/>
      <c r="Z70" s="147"/>
      <c r="AA70" s="147"/>
      <c r="AB70" s="147"/>
      <c r="AC70" s="147"/>
      <c r="AD70" s="147"/>
      <c r="AE70" s="147"/>
      <c r="AF70" s="147"/>
      <c r="AG70" s="147" t="s">
        <v>279</v>
      </c>
      <c r="AH70" s="147">
        <v>5</v>
      </c>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3" x14ac:dyDescent="0.2">
      <c r="A71" s="154"/>
      <c r="B71" s="155"/>
      <c r="C71" s="195" t="s">
        <v>690</v>
      </c>
      <c r="D71" s="162"/>
      <c r="E71" s="163">
        <v>0.52500000000000002</v>
      </c>
      <c r="F71" s="158"/>
      <c r="G71" s="158"/>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279</v>
      </c>
      <c r="AH71" s="147">
        <v>4</v>
      </c>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x14ac:dyDescent="0.2">
      <c r="A72" s="165" t="s">
        <v>266</v>
      </c>
      <c r="B72" s="166" t="s">
        <v>164</v>
      </c>
      <c r="C72" s="191" t="s">
        <v>165</v>
      </c>
      <c r="D72" s="167"/>
      <c r="E72" s="168"/>
      <c r="F72" s="169"/>
      <c r="G72" s="169">
        <f>SUMIF(AG73:AG79,"&lt;&gt;NOR",G73:G79)</f>
        <v>0</v>
      </c>
      <c r="H72" s="169"/>
      <c r="I72" s="169">
        <f>SUM(I73:I79)</f>
        <v>0</v>
      </c>
      <c r="J72" s="169"/>
      <c r="K72" s="169">
        <f>SUM(K73:K79)</f>
        <v>0</v>
      </c>
      <c r="L72" s="169"/>
      <c r="M72" s="169">
        <f>SUM(M73:M79)</f>
        <v>0</v>
      </c>
      <c r="N72" s="168"/>
      <c r="O72" s="168">
        <f>SUM(O73:O79)</f>
        <v>0.28999999999999998</v>
      </c>
      <c r="P72" s="168"/>
      <c r="Q72" s="168">
        <f>SUM(Q73:Q79)</f>
        <v>0</v>
      </c>
      <c r="R72" s="169"/>
      <c r="S72" s="169"/>
      <c r="T72" s="170"/>
      <c r="U72" s="164"/>
      <c r="V72" s="164">
        <f>SUM(V73:V79)</f>
        <v>0.45999999999999996</v>
      </c>
      <c r="W72" s="164"/>
      <c r="X72" s="164"/>
      <c r="Y72" s="164"/>
      <c r="AG72" t="s">
        <v>267</v>
      </c>
    </row>
    <row r="73" spans="1:60" ht="22.5" outlineLevel="1" x14ac:dyDescent="0.2">
      <c r="A73" s="175">
        <v>21</v>
      </c>
      <c r="B73" s="176" t="s">
        <v>740</v>
      </c>
      <c r="C73" s="192" t="s">
        <v>741</v>
      </c>
      <c r="D73" s="177" t="s">
        <v>270</v>
      </c>
      <c r="E73" s="178">
        <v>0.114</v>
      </c>
      <c r="F73" s="179"/>
      <c r="G73" s="180">
        <f>ROUND(E73*F73,2)</f>
        <v>0</v>
      </c>
      <c r="H73" s="179"/>
      <c r="I73" s="180">
        <f>ROUND(E73*H73,2)</f>
        <v>0</v>
      </c>
      <c r="J73" s="179"/>
      <c r="K73" s="180">
        <f>ROUND(E73*J73,2)</f>
        <v>0</v>
      </c>
      <c r="L73" s="180">
        <v>21</v>
      </c>
      <c r="M73" s="180">
        <f>G73*(1+L73/100)</f>
        <v>0</v>
      </c>
      <c r="N73" s="178">
        <v>2.5249999999999999</v>
      </c>
      <c r="O73" s="178">
        <f>ROUND(E73*N73,2)</f>
        <v>0.28999999999999998</v>
      </c>
      <c r="P73" s="178">
        <v>0</v>
      </c>
      <c r="Q73" s="178">
        <f>ROUND(E73*P73,2)</f>
        <v>0</v>
      </c>
      <c r="R73" s="180" t="s">
        <v>555</v>
      </c>
      <c r="S73" s="180" t="s">
        <v>272</v>
      </c>
      <c r="T73" s="181" t="s">
        <v>272</v>
      </c>
      <c r="U73" s="158">
        <v>3.2130000000000001</v>
      </c>
      <c r="V73" s="158">
        <f>ROUND(E73*U73,2)</f>
        <v>0.37</v>
      </c>
      <c r="W73" s="158"/>
      <c r="X73" s="158" t="s">
        <v>273</v>
      </c>
      <c r="Y73" s="158" t="s">
        <v>274</v>
      </c>
      <c r="Z73" s="147"/>
      <c r="AA73" s="147"/>
      <c r="AB73" s="147"/>
      <c r="AC73" s="147"/>
      <c r="AD73" s="147"/>
      <c r="AE73" s="147"/>
      <c r="AF73" s="147"/>
      <c r="AG73" s="147" t="s">
        <v>275</v>
      </c>
      <c r="AH73" s="147"/>
      <c r="AI73" s="147"/>
      <c r="AJ73" s="147"/>
      <c r="AK73" s="147"/>
      <c r="AL73" s="147"/>
      <c r="AM73" s="147"/>
      <c r="AN73" s="147"/>
      <c r="AO73" s="147"/>
      <c r="AP73" s="147"/>
      <c r="AQ73" s="147"/>
      <c r="AR73" s="147"/>
      <c r="AS73" s="147"/>
      <c r="AT73" s="147"/>
      <c r="AU73" s="147"/>
      <c r="AV73" s="147"/>
      <c r="AW73" s="147"/>
      <c r="AX73" s="147"/>
      <c r="AY73" s="147"/>
      <c r="AZ73" s="147"/>
      <c r="BA73" s="147"/>
      <c r="BB73" s="147"/>
      <c r="BC73" s="147"/>
      <c r="BD73" s="147"/>
      <c r="BE73" s="147"/>
      <c r="BF73" s="147"/>
      <c r="BG73" s="147"/>
      <c r="BH73" s="147"/>
    </row>
    <row r="74" spans="1:60" outlineLevel="2" x14ac:dyDescent="0.2">
      <c r="A74" s="154"/>
      <c r="B74" s="155"/>
      <c r="C74" s="266" t="s">
        <v>742</v>
      </c>
      <c r="D74" s="267"/>
      <c r="E74" s="267"/>
      <c r="F74" s="267"/>
      <c r="G74" s="267"/>
      <c r="H74" s="158"/>
      <c r="I74" s="158"/>
      <c r="J74" s="158"/>
      <c r="K74" s="158"/>
      <c r="L74" s="158"/>
      <c r="M74" s="158"/>
      <c r="N74" s="157"/>
      <c r="O74" s="157"/>
      <c r="P74" s="157"/>
      <c r="Q74" s="157"/>
      <c r="R74" s="158"/>
      <c r="S74" s="158"/>
      <c r="T74" s="158"/>
      <c r="U74" s="158"/>
      <c r="V74" s="158"/>
      <c r="W74" s="158"/>
      <c r="X74" s="158"/>
      <c r="Y74" s="158"/>
      <c r="Z74" s="147"/>
      <c r="AA74" s="147"/>
      <c r="AB74" s="147"/>
      <c r="AC74" s="147"/>
      <c r="AD74" s="147"/>
      <c r="AE74" s="147"/>
      <c r="AF74" s="147"/>
      <c r="AG74" s="147" t="s">
        <v>277</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2" x14ac:dyDescent="0.2">
      <c r="A75" s="154"/>
      <c r="B75" s="155"/>
      <c r="C75" s="193" t="s">
        <v>1908</v>
      </c>
      <c r="D75" s="160"/>
      <c r="E75" s="161">
        <v>6.6000000000000003E-2</v>
      </c>
      <c r="F75" s="158"/>
      <c r="G75" s="158"/>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279</v>
      </c>
      <c r="AH75" s="147">
        <v>0</v>
      </c>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outlineLevel="3" x14ac:dyDescent="0.2">
      <c r="A76" s="154"/>
      <c r="B76" s="155"/>
      <c r="C76" s="193" t="s">
        <v>1909</v>
      </c>
      <c r="D76" s="160"/>
      <c r="E76" s="161">
        <v>4.8000000000000001E-2</v>
      </c>
      <c r="F76" s="158"/>
      <c r="G76" s="158"/>
      <c r="H76" s="158"/>
      <c r="I76" s="158"/>
      <c r="J76" s="158"/>
      <c r="K76" s="158"/>
      <c r="L76" s="158"/>
      <c r="M76" s="158"/>
      <c r="N76" s="157"/>
      <c r="O76" s="157"/>
      <c r="P76" s="157"/>
      <c r="Q76" s="157"/>
      <c r="R76" s="158"/>
      <c r="S76" s="158"/>
      <c r="T76" s="158"/>
      <c r="U76" s="158"/>
      <c r="V76" s="158"/>
      <c r="W76" s="158"/>
      <c r="X76" s="158"/>
      <c r="Y76" s="158"/>
      <c r="Z76" s="147"/>
      <c r="AA76" s="147"/>
      <c r="AB76" s="147"/>
      <c r="AC76" s="147"/>
      <c r="AD76" s="147"/>
      <c r="AE76" s="147"/>
      <c r="AF76" s="147"/>
      <c r="AG76" s="147" t="s">
        <v>279</v>
      </c>
      <c r="AH76" s="147">
        <v>0</v>
      </c>
      <c r="AI76" s="147"/>
      <c r="AJ76" s="147"/>
      <c r="AK76" s="147"/>
      <c r="AL76" s="147"/>
      <c r="AM76" s="147"/>
      <c r="AN76" s="147"/>
      <c r="AO76" s="147"/>
      <c r="AP76" s="147"/>
      <c r="AQ76" s="147"/>
      <c r="AR76" s="147"/>
      <c r="AS76" s="147"/>
      <c r="AT76" s="147"/>
      <c r="AU76" s="147"/>
      <c r="AV76" s="147"/>
      <c r="AW76" s="147"/>
      <c r="AX76" s="147"/>
      <c r="AY76" s="147"/>
      <c r="AZ76" s="147"/>
      <c r="BA76" s="147"/>
      <c r="BB76" s="147"/>
      <c r="BC76" s="147"/>
      <c r="BD76" s="147"/>
      <c r="BE76" s="147"/>
      <c r="BF76" s="147"/>
      <c r="BG76" s="147"/>
      <c r="BH76" s="147"/>
    </row>
    <row r="77" spans="1:60" outlineLevel="1" x14ac:dyDescent="0.2">
      <c r="A77" s="175">
        <v>22</v>
      </c>
      <c r="B77" s="176" t="s">
        <v>753</v>
      </c>
      <c r="C77" s="192" t="s">
        <v>754</v>
      </c>
      <c r="D77" s="177" t="s">
        <v>270</v>
      </c>
      <c r="E77" s="178">
        <v>0.114</v>
      </c>
      <c r="F77" s="179"/>
      <c r="G77" s="180">
        <f>ROUND(E77*F77,2)</f>
        <v>0</v>
      </c>
      <c r="H77" s="179"/>
      <c r="I77" s="180">
        <f>ROUND(E77*H77,2)</f>
        <v>0</v>
      </c>
      <c r="J77" s="179"/>
      <c r="K77" s="180">
        <f>ROUND(E77*J77,2)</f>
        <v>0</v>
      </c>
      <c r="L77" s="180">
        <v>21</v>
      </c>
      <c r="M77" s="180">
        <f>G77*(1+L77/100)</f>
        <v>0</v>
      </c>
      <c r="N77" s="178">
        <v>0</v>
      </c>
      <c r="O77" s="178">
        <f>ROUND(E77*N77,2)</f>
        <v>0</v>
      </c>
      <c r="P77" s="178">
        <v>0</v>
      </c>
      <c r="Q77" s="178">
        <f>ROUND(E77*P77,2)</f>
        <v>0</v>
      </c>
      <c r="R77" s="180" t="s">
        <v>555</v>
      </c>
      <c r="S77" s="180" t="s">
        <v>272</v>
      </c>
      <c r="T77" s="181" t="s">
        <v>272</v>
      </c>
      <c r="U77" s="158">
        <v>0.82</v>
      </c>
      <c r="V77" s="158">
        <f>ROUND(E77*U77,2)</f>
        <v>0.09</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6" t="s">
        <v>755</v>
      </c>
      <c r="D78" s="267"/>
      <c r="E78" s="267"/>
      <c r="F78" s="267"/>
      <c r="G78" s="267"/>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277</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1910</v>
      </c>
      <c r="D79" s="160"/>
      <c r="E79" s="161">
        <v>0.114</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5</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x14ac:dyDescent="0.2">
      <c r="A80" s="165" t="s">
        <v>266</v>
      </c>
      <c r="B80" s="166" t="s">
        <v>170</v>
      </c>
      <c r="C80" s="191" t="s">
        <v>171</v>
      </c>
      <c r="D80" s="167"/>
      <c r="E80" s="168"/>
      <c r="F80" s="169"/>
      <c r="G80" s="169">
        <f>SUMIF(AG81:AG86,"&lt;&gt;NOR",G81:G86)</f>
        <v>0</v>
      </c>
      <c r="H80" s="169"/>
      <c r="I80" s="169">
        <f>SUM(I81:I86)</f>
        <v>0</v>
      </c>
      <c r="J80" s="169"/>
      <c r="K80" s="169">
        <f>SUM(K81:K86)</f>
        <v>0</v>
      </c>
      <c r="L80" s="169"/>
      <c r="M80" s="169">
        <f>SUM(M81:M86)</f>
        <v>0</v>
      </c>
      <c r="N80" s="168"/>
      <c r="O80" s="168">
        <f>SUM(O81:O86)</f>
        <v>2.82</v>
      </c>
      <c r="P80" s="168"/>
      <c r="Q80" s="168">
        <f>SUM(Q81:Q86)</f>
        <v>0</v>
      </c>
      <c r="R80" s="169"/>
      <c r="S80" s="169"/>
      <c r="T80" s="170"/>
      <c r="U80" s="164"/>
      <c r="V80" s="164">
        <f>SUM(V81:V86)</f>
        <v>3.54</v>
      </c>
      <c r="W80" s="164"/>
      <c r="X80" s="164"/>
      <c r="Y80" s="164"/>
      <c r="AG80" t="s">
        <v>267</v>
      </c>
    </row>
    <row r="81" spans="1:60" ht="22.5" outlineLevel="1" x14ac:dyDescent="0.2">
      <c r="A81" s="175">
        <v>23</v>
      </c>
      <c r="B81" s="176" t="s">
        <v>1849</v>
      </c>
      <c r="C81" s="192" t="s">
        <v>1850</v>
      </c>
      <c r="D81" s="177" t="s">
        <v>395</v>
      </c>
      <c r="E81" s="178">
        <v>13</v>
      </c>
      <c r="F81" s="179"/>
      <c r="G81" s="180">
        <f>ROUND(E81*F81,2)</f>
        <v>0</v>
      </c>
      <c r="H81" s="179"/>
      <c r="I81" s="180">
        <f>ROUND(E81*H81,2)</f>
        <v>0</v>
      </c>
      <c r="J81" s="179"/>
      <c r="K81" s="180">
        <f>ROUND(E81*J81,2)</f>
        <v>0</v>
      </c>
      <c r="L81" s="180">
        <v>21</v>
      </c>
      <c r="M81" s="180">
        <f>G81*(1+L81/100)</f>
        <v>0</v>
      </c>
      <c r="N81" s="178">
        <v>0.188</v>
      </c>
      <c r="O81" s="178">
        <f>ROUND(E81*N81,2)</f>
        <v>2.44</v>
      </c>
      <c r="P81" s="178">
        <v>0</v>
      </c>
      <c r="Q81" s="178">
        <f>ROUND(E81*P81,2)</f>
        <v>0</v>
      </c>
      <c r="R81" s="180" t="s">
        <v>676</v>
      </c>
      <c r="S81" s="180" t="s">
        <v>272</v>
      </c>
      <c r="T81" s="181" t="s">
        <v>272</v>
      </c>
      <c r="U81" s="158">
        <v>0.27200000000000002</v>
      </c>
      <c r="V81" s="158">
        <f>ROUND(E81*U81,2)</f>
        <v>3.54</v>
      </c>
      <c r="W81" s="158"/>
      <c r="X81" s="158" t="s">
        <v>273</v>
      </c>
      <c r="Y81" s="158" t="s">
        <v>274</v>
      </c>
      <c r="Z81" s="147"/>
      <c r="AA81" s="147"/>
      <c r="AB81" s="147"/>
      <c r="AC81" s="147"/>
      <c r="AD81" s="147"/>
      <c r="AE81" s="147"/>
      <c r="AF81" s="147"/>
      <c r="AG81" s="147" t="s">
        <v>275</v>
      </c>
      <c r="AH81" s="147"/>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2" x14ac:dyDescent="0.2">
      <c r="A82" s="154"/>
      <c r="B82" s="155"/>
      <c r="C82" s="266" t="s">
        <v>1766</v>
      </c>
      <c r="D82" s="267"/>
      <c r="E82" s="267"/>
      <c r="F82" s="267"/>
      <c r="G82" s="267"/>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277</v>
      </c>
      <c r="AH82" s="147"/>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2" x14ac:dyDescent="0.2">
      <c r="A83" s="154"/>
      <c r="B83" s="155"/>
      <c r="C83" s="193" t="s">
        <v>1911</v>
      </c>
      <c r="D83" s="160"/>
      <c r="E83" s="161">
        <v>13</v>
      </c>
      <c r="F83" s="158"/>
      <c r="G83" s="158"/>
      <c r="H83" s="158"/>
      <c r="I83" s="158"/>
      <c r="J83" s="158"/>
      <c r="K83" s="158"/>
      <c r="L83" s="158"/>
      <c r="M83" s="158"/>
      <c r="N83" s="157"/>
      <c r="O83" s="157"/>
      <c r="P83" s="157"/>
      <c r="Q83" s="157"/>
      <c r="R83" s="158"/>
      <c r="S83" s="158"/>
      <c r="T83" s="158"/>
      <c r="U83" s="158"/>
      <c r="V83" s="158"/>
      <c r="W83" s="158"/>
      <c r="X83" s="158"/>
      <c r="Y83" s="158"/>
      <c r="Z83" s="147"/>
      <c r="AA83" s="147"/>
      <c r="AB83" s="147"/>
      <c r="AC83" s="147"/>
      <c r="AD83" s="147"/>
      <c r="AE83" s="147"/>
      <c r="AF83" s="147"/>
      <c r="AG83" s="147" t="s">
        <v>279</v>
      </c>
      <c r="AH83" s="147">
        <v>0</v>
      </c>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1" x14ac:dyDescent="0.2">
      <c r="A84" s="175">
        <v>24</v>
      </c>
      <c r="B84" s="176" t="s">
        <v>1852</v>
      </c>
      <c r="C84" s="192" t="s">
        <v>1853</v>
      </c>
      <c r="D84" s="177" t="s">
        <v>333</v>
      </c>
      <c r="E84" s="178">
        <v>13.91</v>
      </c>
      <c r="F84" s="179"/>
      <c r="G84" s="180">
        <f>ROUND(E84*F84,2)</f>
        <v>0</v>
      </c>
      <c r="H84" s="179"/>
      <c r="I84" s="180">
        <f>ROUND(E84*H84,2)</f>
        <v>0</v>
      </c>
      <c r="J84" s="179"/>
      <c r="K84" s="180">
        <f>ROUND(E84*J84,2)</f>
        <v>0</v>
      </c>
      <c r="L84" s="180">
        <v>21</v>
      </c>
      <c r="M84" s="180">
        <f>G84*(1+L84/100)</f>
        <v>0</v>
      </c>
      <c r="N84" s="178">
        <v>2.7E-2</v>
      </c>
      <c r="O84" s="178">
        <f>ROUND(E84*N84,2)</f>
        <v>0.38</v>
      </c>
      <c r="P84" s="178">
        <v>0</v>
      </c>
      <c r="Q84" s="178">
        <f>ROUND(E84*P84,2)</f>
        <v>0</v>
      </c>
      <c r="R84" s="180" t="s">
        <v>283</v>
      </c>
      <c r="S84" s="180" t="s">
        <v>272</v>
      </c>
      <c r="T84" s="181" t="s">
        <v>272</v>
      </c>
      <c r="U84" s="158">
        <v>0</v>
      </c>
      <c r="V84" s="158">
        <f>ROUND(E84*U84,2)</f>
        <v>0</v>
      </c>
      <c r="W84" s="158"/>
      <c r="X84" s="158" t="s">
        <v>284</v>
      </c>
      <c r="Y84" s="158" t="s">
        <v>274</v>
      </c>
      <c r="Z84" s="147"/>
      <c r="AA84" s="147"/>
      <c r="AB84" s="147"/>
      <c r="AC84" s="147"/>
      <c r="AD84" s="147"/>
      <c r="AE84" s="147"/>
      <c r="AF84" s="147"/>
      <c r="AG84" s="147" t="s">
        <v>285</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outlineLevel="2" x14ac:dyDescent="0.2">
      <c r="A85" s="154"/>
      <c r="B85" s="155"/>
      <c r="C85" s="193" t="s">
        <v>1912</v>
      </c>
      <c r="D85" s="160"/>
      <c r="E85" s="161">
        <v>13</v>
      </c>
      <c r="F85" s="158"/>
      <c r="G85" s="158"/>
      <c r="H85" s="158"/>
      <c r="I85" s="158"/>
      <c r="J85" s="158"/>
      <c r="K85" s="158"/>
      <c r="L85" s="158"/>
      <c r="M85" s="158"/>
      <c r="N85" s="157"/>
      <c r="O85" s="157"/>
      <c r="P85" s="157"/>
      <c r="Q85" s="157"/>
      <c r="R85" s="158"/>
      <c r="S85" s="158"/>
      <c r="T85" s="158"/>
      <c r="U85" s="158"/>
      <c r="V85" s="158"/>
      <c r="W85" s="158"/>
      <c r="X85" s="158"/>
      <c r="Y85" s="158"/>
      <c r="Z85" s="147"/>
      <c r="AA85" s="147"/>
      <c r="AB85" s="147"/>
      <c r="AC85" s="147"/>
      <c r="AD85" s="147"/>
      <c r="AE85" s="147"/>
      <c r="AF85" s="147"/>
      <c r="AG85" s="147" t="s">
        <v>279</v>
      </c>
      <c r="AH85" s="147">
        <v>5</v>
      </c>
      <c r="AI85" s="147"/>
      <c r="AJ85" s="147"/>
      <c r="AK85" s="147"/>
      <c r="AL85" s="147"/>
      <c r="AM85" s="147"/>
      <c r="AN85" s="147"/>
      <c r="AO85" s="147"/>
      <c r="AP85" s="147"/>
      <c r="AQ85" s="147"/>
      <c r="AR85" s="147"/>
      <c r="AS85" s="147"/>
      <c r="AT85" s="147"/>
      <c r="AU85" s="147"/>
      <c r="AV85" s="147"/>
      <c r="AW85" s="147"/>
      <c r="AX85" s="147"/>
      <c r="AY85" s="147"/>
      <c r="AZ85" s="147"/>
      <c r="BA85" s="147"/>
      <c r="BB85" s="147"/>
      <c r="BC85" s="147"/>
      <c r="BD85" s="147"/>
      <c r="BE85" s="147"/>
      <c r="BF85" s="147"/>
      <c r="BG85" s="147"/>
      <c r="BH85" s="147"/>
    </row>
    <row r="86" spans="1:60" outlineLevel="3" x14ac:dyDescent="0.2">
      <c r="A86" s="154"/>
      <c r="B86" s="155"/>
      <c r="C86" s="195" t="s">
        <v>1855</v>
      </c>
      <c r="D86" s="162"/>
      <c r="E86" s="163">
        <v>0.91</v>
      </c>
      <c r="F86" s="158"/>
      <c r="G86" s="158"/>
      <c r="H86" s="158"/>
      <c r="I86" s="158"/>
      <c r="J86" s="158"/>
      <c r="K86" s="158"/>
      <c r="L86" s="158"/>
      <c r="M86" s="158"/>
      <c r="N86" s="157"/>
      <c r="O86" s="157"/>
      <c r="P86" s="157"/>
      <c r="Q86" s="157"/>
      <c r="R86" s="158"/>
      <c r="S86" s="158"/>
      <c r="T86" s="158"/>
      <c r="U86" s="158"/>
      <c r="V86" s="158"/>
      <c r="W86" s="158"/>
      <c r="X86" s="158"/>
      <c r="Y86" s="158"/>
      <c r="Z86" s="147"/>
      <c r="AA86" s="147"/>
      <c r="AB86" s="147"/>
      <c r="AC86" s="147"/>
      <c r="AD86" s="147"/>
      <c r="AE86" s="147"/>
      <c r="AF86" s="147"/>
      <c r="AG86" s="147" t="s">
        <v>279</v>
      </c>
      <c r="AH86" s="147">
        <v>4</v>
      </c>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x14ac:dyDescent="0.2">
      <c r="A87" s="165" t="s">
        <v>266</v>
      </c>
      <c r="B87" s="166" t="s">
        <v>174</v>
      </c>
      <c r="C87" s="191" t="s">
        <v>175</v>
      </c>
      <c r="D87" s="167"/>
      <c r="E87" s="168"/>
      <c r="F87" s="169"/>
      <c r="G87" s="169">
        <f>SUMIF(AG88:AG89,"&lt;&gt;NOR",G88:G89)</f>
        <v>0</v>
      </c>
      <c r="H87" s="169"/>
      <c r="I87" s="169">
        <f>SUM(I88:I89)</f>
        <v>0</v>
      </c>
      <c r="J87" s="169"/>
      <c r="K87" s="169">
        <f>SUM(K88:K89)</f>
        <v>0</v>
      </c>
      <c r="L87" s="169"/>
      <c r="M87" s="169">
        <f>SUM(M88:M89)</f>
        <v>0</v>
      </c>
      <c r="N87" s="168"/>
      <c r="O87" s="168">
        <f>SUM(O88:O89)</f>
        <v>0</v>
      </c>
      <c r="P87" s="168"/>
      <c r="Q87" s="168">
        <f>SUM(Q88:Q89)</f>
        <v>0</v>
      </c>
      <c r="R87" s="169"/>
      <c r="S87" s="169"/>
      <c r="T87" s="170"/>
      <c r="U87" s="164"/>
      <c r="V87" s="164">
        <f>SUM(V88:V89)</f>
        <v>6.16</v>
      </c>
      <c r="W87" s="164"/>
      <c r="X87" s="164"/>
      <c r="Y87" s="164"/>
      <c r="AG87" t="s">
        <v>267</v>
      </c>
    </row>
    <row r="88" spans="1:60" ht="22.5" outlineLevel="1" x14ac:dyDescent="0.2">
      <c r="A88" s="175">
        <v>25</v>
      </c>
      <c r="B88" s="176" t="s">
        <v>784</v>
      </c>
      <c r="C88" s="192" t="s">
        <v>785</v>
      </c>
      <c r="D88" s="177" t="s">
        <v>333</v>
      </c>
      <c r="E88" s="178">
        <v>39</v>
      </c>
      <c r="F88" s="179"/>
      <c r="G88" s="180">
        <f>ROUND(E88*F88,2)</f>
        <v>0</v>
      </c>
      <c r="H88" s="179"/>
      <c r="I88" s="180">
        <f>ROUND(E88*H88,2)</f>
        <v>0</v>
      </c>
      <c r="J88" s="179"/>
      <c r="K88" s="180">
        <f>ROUND(E88*J88,2)</f>
        <v>0</v>
      </c>
      <c r="L88" s="180">
        <v>21</v>
      </c>
      <c r="M88" s="180">
        <f>G88*(1+L88/100)</f>
        <v>0</v>
      </c>
      <c r="N88" s="178">
        <v>0</v>
      </c>
      <c r="O88" s="178">
        <f>ROUND(E88*N88,2)</f>
        <v>0</v>
      </c>
      <c r="P88" s="178">
        <v>0</v>
      </c>
      <c r="Q88" s="178">
        <f>ROUND(E88*P88,2)</f>
        <v>0</v>
      </c>
      <c r="R88" s="180" t="s">
        <v>360</v>
      </c>
      <c r="S88" s="180" t="s">
        <v>272</v>
      </c>
      <c r="T88" s="181" t="s">
        <v>272</v>
      </c>
      <c r="U88" s="158">
        <v>0.158</v>
      </c>
      <c r="V88" s="158">
        <f>ROUND(E88*U88,2)</f>
        <v>6.16</v>
      </c>
      <c r="W88" s="158"/>
      <c r="X88" s="158" t="s">
        <v>273</v>
      </c>
      <c r="Y88" s="158" t="s">
        <v>274</v>
      </c>
      <c r="Z88" s="147"/>
      <c r="AA88" s="147"/>
      <c r="AB88" s="147"/>
      <c r="AC88" s="147"/>
      <c r="AD88" s="147"/>
      <c r="AE88" s="147"/>
      <c r="AF88" s="147"/>
      <c r="AG88" s="147" t="s">
        <v>275</v>
      </c>
      <c r="AH88" s="147"/>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2" x14ac:dyDescent="0.2">
      <c r="A89" s="154"/>
      <c r="B89" s="155"/>
      <c r="C89" s="193" t="s">
        <v>1913</v>
      </c>
      <c r="D89" s="160"/>
      <c r="E89" s="161">
        <v>39</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0</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x14ac:dyDescent="0.2">
      <c r="A90" s="165" t="s">
        <v>266</v>
      </c>
      <c r="B90" s="166" t="s">
        <v>178</v>
      </c>
      <c r="C90" s="191" t="s">
        <v>179</v>
      </c>
      <c r="D90" s="167"/>
      <c r="E90" s="168"/>
      <c r="F90" s="169"/>
      <c r="G90" s="169">
        <f>SUMIF(AG91:AG92,"&lt;&gt;NOR",G91:G92)</f>
        <v>0</v>
      </c>
      <c r="H90" s="169"/>
      <c r="I90" s="169">
        <f>SUM(I91:I92)</f>
        <v>0</v>
      </c>
      <c r="J90" s="169"/>
      <c r="K90" s="169">
        <f>SUM(K91:K92)</f>
        <v>0</v>
      </c>
      <c r="L90" s="169"/>
      <c r="M90" s="169">
        <f>SUM(M91:M92)</f>
        <v>0</v>
      </c>
      <c r="N90" s="168"/>
      <c r="O90" s="168">
        <f>SUM(O91:O92)</f>
        <v>0</v>
      </c>
      <c r="P90" s="168"/>
      <c r="Q90" s="168">
        <f>SUM(Q91:Q92)</f>
        <v>0</v>
      </c>
      <c r="R90" s="169"/>
      <c r="S90" s="169"/>
      <c r="T90" s="170"/>
      <c r="U90" s="164"/>
      <c r="V90" s="164">
        <f>SUM(V91:V92)</f>
        <v>5.01</v>
      </c>
      <c r="W90" s="164"/>
      <c r="X90" s="164"/>
      <c r="Y90" s="164"/>
      <c r="AG90" t="s">
        <v>267</v>
      </c>
    </row>
    <row r="91" spans="1:60" outlineLevel="1" x14ac:dyDescent="0.2">
      <c r="A91" s="175">
        <v>26</v>
      </c>
      <c r="B91" s="176" t="s">
        <v>1771</v>
      </c>
      <c r="C91" s="192" t="s">
        <v>1772</v>
      </c>
      <c r="D91" s="177" t="s">
        <v>282</v>
      </c>
      <c r="E91" s="178">
        <v>12.83422</v>
      </c>
      <c r="F91" s="179"/>
      <c r="G91" s="180">
        <f>ROUND(E91*F91,2)</f>
        <v>0</v>
      </c>
      <c r="H91" s="179"/>
      <c r="I91" s="180">
        <f>ROUND(E91*H91,2)</f>
        <v>0</v>
      </c>
      <c r="J91" s="179"/>
      <c r="K91" s="180">
        <f>ROUND(E91*J91,2)</f>
        <v>0</v>
      </c>
      <c r="L91" s="180">
        <v>21</v>
      </c>
      <c r="M91" s="180">
        <f>G91*(1+L91/100)</f>
        <v>0</v>
      </c>
      <c r="N91" s="178">
        <v>0</v>
      </c>
      <c r="O91" s="178">
        <f>ROUND(E91*N91,2)</f>
        <v>0</v>
      </c>
      <c r="P91" s="178">
        <v>0</v>
      </c>
      <c r="Q91" s="178">
        <f>ROUND(E91*P91,2)</f>
        <v>0</v>
      </c>
      <c r="R91" s="180" t="s">
        <v>676</v>
      </c>
      <c r="S91" s="180" t="s">
        <v>272</v>
      </c>
      <c r="T91" s="181" t="s">
        <v>272</v>
      </c>
      <c r="U91" s="158">
        <v>0.39</v>
      </c>
      <c r="V91" s="158">
        <f>ROUND(E91*U91,2)</f>
        <v>5.01</v>
      </c>
      <c r="W91" s="158"/>
      <c r="X91" s="158" t="s">
        <v>361</v>
      </c>
      <c r="Y91" s="158" t="s">
        <v>274</v>
      </c>
      <c r="Z91" s="147"/>
      <c r="AA91" s="147"/>
      <c r="AB91" s="147"/>
      <c r="AC91" s="147"/>
      <c r="AD91" s="147"/>
      <c r="AE91" s="147"/>
      <c r="AF91" s="147"/>
      <c r="AG91" s="147" t="s">
        <v>362</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6" t="s">
        <v>1773</v>
      </c>
      <c r="D92" s="267"/>
      <c r="E92" s="267"/>
      <c r="F92" s="267"/>
      <c r="G92" s="267"/>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198</v>
      </c>
      <c r="C93" s="191" t="s">
        <v>199</v>
      </c>
      <c r="D93" s="167"/>
      <c r="E93" s="168"/>
      <c r="F93" s="169"/>
      <c r="G93" s="169">
        <f>SUMIF(AG94:AG101,"&lt;&gt;NOR",G94:G101)</f>
        <v>0</v>
      </c>
      <c r="H93" s="169"/>
      <c r="I93" s="169">
        <f>SUM(I94:I101)</f>
        <v>0</v>
      </c>
      <c r="J93" s="169"/>
      <c r="K93" s="169">
        <f>SUM(K94:K101)</f>
        <v>0</v>
      </c>
      <c r="L93" s="169"/>
      <c r="M93" s="169">
        <f>SUM(M94:M101)</f>
        <v>0</v>
      </c>
      <c r="N93" s="168"/>
      <c r="O93" s="168">
        <f>SUM(O94:O101)</f>
        <v>0.72</v>
      </c>
      <c r="P93" s="168"/>
      <c r="Q93" s="168">
        <f>SUM(Q94:Q101)</f>
        <v>0</v>
      </c>
      <c r="R93" s="169"/>
      <c r="S93" s="169"/>
      <c r="T93" s="170"/>
      <c r="U93" s="164"/>
      <c r="V93" s="164">
        <f>SUM(V94:V101)</f>
        <v>38.28</v>
      </c>
      <c r="W93" s="164"/>
      <c r="X93" s="164"/>
      <c r="Y93" s="164"/>
      <c r="AG93" t="s">
        <v>267</v>
      </c>
    </row>
    <row r="94" spans="1:60" ht="22.5" outlineLevel="1" x14ac:dyDescent="0.2">
      <c r="A94" s="175">
        <v>27</v>
      </c>
      <c r="B94" s="176" t="s">
        <v>1862</v>
      </c>
      <c r="C94" s="192" t="s">
        <v>1863</v>
      </c>
      <c r="D94" s="177" t="s">
        <v>294</v>
      </c>
      <c r="E94" s="178">
        <v>63.48</v>
      </c>
      <c r="F94" s="179"/>
      <c r="G94" s="180">
        <f>ROUND(E94*F94,2)</f>
        <v>0</v>
      </c>
      <c r="H94" s="179"/>
      <c r="I94" s="180">
        <f>ROUND(E94*H94,2)</f>
        <v>0</v>
      </c>
      <c r="J94" s="179"/>
      <c r="K94" s="180">
        <f>ROUND(E94*J94,2)</f>
        <v>0</v>
      </c>
      <c r="L94" s="180">
        <v>21</v>
      </c>
      <c r="M94" s="180">
        <f>G94*(1+L94/100)</f>
        <v>0</v>
      </c>
      <c r="N94" s="178">
        <v>1.9000000000000001E-4</v>
      </c>
      <c r="O94" s="178">
        <f>ROUND(E94*N94,2)</f>
        <v>0.01</v>
      </c>
      <c r="P94" s="178">
        <v>0</v>
      </c>
      <c r="Q94" s="178">
        <f>ROUND(E94*P94,2)</f>
        <v>0</v>
      </c>
      <c r="R94" s="180" t="s">
        <v>411</v>
      </c>
      <c r="S94" s="180" t="s">
        <v>272</v>
      </c>
      <c r="T94" s="181" t="s">
        <v>272</v>
      </c>
      <c r="U94" s="158">
        <v>0.60299999999999998</v>
      </c>
      <c r="V94" s="158">
        <f>ROUND(E94*U94,2)</f>
        <v>38.28</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1914</v>
      </c>
      <c r="D95" s="160"/>
      <c r="E95" s="161">
        <v>63.48</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0</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outlineLevel="1" x14ac:dyDescent="0.2">
      <c r="A96" s="182">
        <v>28</v>
      </c>
      <c r="B96" s="183" t="s">
        <v>1868</v>
      </c>
      <c r="C96" s="194" t="s">
        <v>1869</v>
      </c>
      <c r="D96" s="184" t="s">
        <v>333</v>
      </c>
      <c r="E96" s="185">
        <v>4</v>
      </c>
      <c r="F96" s="186"/>
      <c r="G96" s="187">
        <f>ROUND(E96*F96,2)</f>
        <v>0</v>
      </c>
      <c r="H96" s="186"/>
      <c r="I96" s="187">
        <f>ROUND(E96*H96,2)</f>
        <v>0</v>
      </c>
      <c r="J96" s="186"/>
      <c r="K96" s="187">
        <f>ROUND(E96*J96,2)</f>
        <v>0</v>
      </c>
      <c r="L96" s="187">
        <v>21</v>
      </c>
      <c r="M96" s="187">
        <f>G96*(1+L96/100)</f>
        <v>0</v>
      </c>
      <c r="N96" s="185">
        <v>0</v>
      </c>
      <c r="O96" s="185">
        <f>ROUND(E96*N96,2)</f>
        <v>0</v>
      </c>
      <c r="P96" s="185">
        <v>0</v>
      </c>
      <c r="Q96" s="185">
        <f>ROUND(E96*P96,2)</f>
        <v>0</v>
      </c>
      <c r="R96" s="187"/>
      <c r="S96" s="187" t="s">
        <v>290</v>
      </c>
      <c r="T96" s="188" t="s">
        <v>291</v>
      </c>
      <c r="U96" s="158">
        <v>0</v>
      </c>
      <c r="V96" s="158">
        <f>ROUND(E96*U96,2)</f>
        <v>0</v>
      </c>
      <c r="W96" s="158"/>
      <c r="X96" s="158" t="s">
        <v>273</v>
      </c>
      <c r="Y96" s="158" t="s">
        <v>274</v>
      </c>
      <c r="Z96" s="147"/>
      <c r="AA96" s="147"/>
      <c r="AB96" s="147"/>
      <c r="AC96" s="147"/>
      <c r="AD96" s="147"/>
      <c r="AE96" s="147"/>
      <c r="AF96" s="147"/>
      <c r="AG96" s="147" t="s">
        <v>275</v>
      </c>
      <c r="AH96" s="147"/>
      <c r="AI96" s="147"/>
      <c r="AJ96" s="147"/>
      <c r="AK96" s="147"/>
      <c r="AL96" s="147"/>
      <c r="AM96" s="147"/>
      <c r="AN96" s="147"/>
      <c r="AO96" s="147"/>
      <c r="AP96" s="147"/>
      <c r="AQ96" s="147"/>
      <c r="AR96" s="147"/>
      <c r="AS96" s="147"/>
      <c r="AT96" s="147"/>
      <c r="AU96" s="147"/>
      <c r="AV96" s="147"/>
      <c r="AW96" s="147"/>
      <c r="AX96" s="147"/>
      <c r="AY96" s="147"/>
      <c r="AZ96" s="147"/>
      <c r="BA96" s="147"/>
      <c r="BB96" s="147"/>
      <c r="BC96" s="147"/>
      <c r="BD96" s="147"/>
      <c r="BE96" s="147"/>
      <c r="BF96" s="147"/>
      <c r="BG96" s="147"/>
      <c r="BH96" s="147"/>
    </row>
    <row r="97" spans="1:60" outlineLevel="1" x14ac:dyDescent="0.2">
      <c r="A97" s="175">
        <v>29</v>
      </c>
      <c r="B97" s="176" t="s">
        <v>1870</v>
      </c>
      <c r="C97" s="192" t="s">
        <v>1871</v>
      </c>
      <c r="D97" s="177" t="s">
        <v>294</v>
      </c>
      <c r="E97" s="178">
        <v>73.001999999999995</v>
      </c>
      <c r="F97" s="179"/>
      <c r="G97" s="180">
        <f>ROUND(E97*F97,2)</f>
        <v>0</v>
      </c>
      <c r="H97" s="179"/>
      <c r="I97" s="180">
        <f>ROUND(E97*H97,2)</f>
        <v>0</v>
      </c>
      <c r="J97" s="179"/>
      <c r="K97" s="180">
        <f>ROUND(E97*J97,2)</f>
        <v>0</v>
      </c>
      <c r="L97" s="180">
        <v>21</v>
      </c>
      <c r="M97" s="180">
        <f>G97*(1+L97/100)</f>
        <v>0</v>
      </c>
      <c r="N97" s="178">
        <v>9.7199999999999995E-3</v>
      </c>
      <c r="O97" s="178">
        <f>ROUND(E97*N97,2)</f>
        <v>0.71</v>
      </c>
      <c r="P97" s="178">
        <v>0</v>
      </c>
      <c r="Q97" s="178">
        <f>ROUND(E97*P97,2)</f>
        <v>0</v>
      </c>
      <c r="R97" s="180"/>
      <c r="S97" s="180" t="s">
        <v>290</v>
      </c>
      <c r="T97" s="181" t="s">
        <v>291</v>
      </c>
      <c r="U97" s="158">
        <v>0</v>
      </c>
      <c r="V97" s="158">
        <f>ROUND(E97*U97,2)</f>
        <v>0</v>
      </c>
      <c r="W97" s="158"/>
      <c r="X97" s="158" t="s">
        <v>284</v>
      </c>
      <c r="Y97" s="158" t="s">
        <v>274</v>
      </c>
      <c r="Z97" s="147"/>
      <c r="AA97" s="147"/>
      <c r="AB97" s="147"/>
      <c r="AC97" s="147"/>
      <c r="AD97" s="147"/>
      <c r="AE97" s="147"/>
      <c r="AF97" s="147"/>
      <c r="AG97" s="147" t="s">
        <v>285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outlineLevel="2" x14ac:dyDescent="0.2">
      <c r="A98" s="154"/>
      <c r="B98" s="155"/>
      <c r="C98" s="193" t="s">
        <v>1915</v>
      </c>
      <c r="D98" s="160"/>
      <c r="E98" s="161">
        <v>63.48</v>
      </c>
      <c r="F98" s="158"/>
      <c r="G98" s="158"/>
      <c r="H98" s="158"/>
      <c r="I98" s="158"/>
      <c r="J98" s="158"/>
      <c r="K98" s="158"/>
      <c r="L98" s="158"/>
      <c r="M98" s="158"/>
      <c r="N98" s="157"/>
      <c r="O98" s="157"/>
      <c r="P98" s="157"/>
      <c r="Q98" s="157"/>
      <c r="R98" s="158"/>
      <c r="S98" s="158"/>
      <c r="T98" s="158"/>
      <c r="U98" s="158"/>
      <c r="V98" s="158"/>
      <c r="W98" s="158"/>
      <c r="X98" s="158"/>
      <c r="Y98" s="158"/>
      <c r="Z98" s="147"/>
      <c r="AA98" s="147"/>
      <c r="AB98" s="147"/>
      <c r="AC98" s="147"/>
      <c r="AD98" s="147"/>
      <c r="AE98" s="147"/>
      <c r="AF98" s="147"/>
      <c r="AG98" s="147" t="s">
        <v>279</v>
      </c>
      <c r="AH98" s="147">
        <v>5</v>
      </c>
      <c r="AI98" s="147"/>
      <c r="AJ98" s="147"/>
      <c r="AK98" s="147"/>
      <c r="AL98" s="147"/>
      <c r="AM98" s="147"/>
      <c r="AN98" s="147"/>
      <c r="AO98" s="147"/>
      <c r="AP98" s="147"/>
      <c r="AQ98" s="147"/>
      <c r="AR98" s="147"/>
      <c r="AS98" s="147"/>
      <c r="AT98" s="147"/>
      <c r="AU98" s="147"/>
      <c r="AV98" s="147"/>
      <c r="AW98" s="147"/>
      <c r="AX98" s="147"/>
      <c r="AY98" s="147"/>
      <c r="AZ98" s="147"/>
      <c r="BA98" s="147"/>
      <c r="BB98" s="147"/>
      <c r="BC98" s="147"/>
      <c r="BD98" s="147"/>
      <c r="BE98" s="147"/>
      <c r="BF98" s="147"/>
      <c r="BG98" s="147"/>
      <c r="BH98" s="147"/>
    </row>
    <row r="99" spans="1:60" outlineLevel="3" x14ac:dyDescent="0.2">
      <c r="A99" s="154"/>
      <c r="B99" s="155"/>
      <c r="C99" s="195" t="s">
        <v>798</v>
      </c>
      <c r="D99" s="162"/>
      <c r="E99" s="163">
        <v>9.5220000000000002</v>
      </c>
      <c r="F99" s="158"/>
      <c r="G99" s="158"/>
      <c r="H99" s="158"/>
      <c r="I99" s="158"/>
      <c r="J99" s="158"/>
      <c r="K99" s="158"/>
      <c r="L99" s="158"/>
      <c r="M99" s="158"/>
      <c r="N99" s="157"/>
      <c r="O99" s="157"/>
      <c r="P99" s="157"/>
      <c r="Q99" s="157"/>
      <c r="R99" s="158"/>
      <c r="S99" s="158"/>
      <c r="T99" s="158"/>
      <c r="U99" s="158"/>
      <c r="V99" s="158"/>
      <c r="W99" s="158"/>
      <c r="X99" s="158"/>
      <c r="Y99" s="158"/>
      <c r="Z99" s="147"/>
      <c r="AA99" s="147"/>
      <c r="AB99" s="147"/>
      <c r="AC99" s="147"/>
      <c r="AD99" s="147"/>
      <c r="AE99" s="147"/>
      <c r="AF99" s="147"/>
      <c r="AG99" s="147" t="s">
        <v>279</v>
      </c>
      <c r="AH99" s="147">
        <v>4</v>
      </c>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54">
        <v>30</v>
      </c>
      <c r="B100" s="155" t="s">
        <v>412</v>
      </c>
      <c r="C100" s="196" t="s">
        <v>413</v>
      </c>
      <c r="D100" s="156" t="s">
        <v>0</v>
      </c>
      <c r="E100" s="190"/>
      <c r="F100" s="159"/>
      <c r="G100" s="158">
        <f>ROUND(E100*F100,2)</f>
        <v>0</v>
      </c>
      <c r="H100" s="159"/>
      <c r="I100" s="158">
        <f>ROUND(E100*H100,2)</f>
        <v>0</v>
      </c>
      <c r="J100" s="159"/>
      <c r="K100" s="158">
        <f>ROUND(E100*J100,2)</f>
        <v>0</v>
      </c>
      <c r="L100" s="158">
        <v>21</v>
      </c>
      <c r="M100" s="158">
        <f>G100*(1+L100/100)</f>
        <v>0</v>
      </c>
      <c r="N100" s="157">
        <v>0</v>
      </c>
      <c r="O100" s="157">
        <f>ROUND(E100*N100,2)</f>
        <v>0</v>
      </c>
      <c r="P100" s="157">
        <v>0</v>
      </c>
      <c r="Q100" s="157">
        <f>ROUND(E100*P100,2)</f>
        <v>0</v>
      </c>
      <c r="R100" s="158" t="s">
        <v>411</v>
      </c>
      <c r="S100" s="158" t="s">
        <v>272</v>
      </c>
      <c r="T100" s="158" t="s">
        <v>272</v>
      </c>
      <c r="U100" s="158">
        <v>0</v>
      </c>
      <c r="V100" s="158">
        <f>ROUND(E100*U100,2)</f>
        <v>0</v>
      </c>
      <c r="W100" s="158"/>
      <c r="X100" s="158" t="s">
        <v>361</v>
      </c>
      <c r="Y100" s="158" t="s">
        <v>274</v>
      </c>
      <c r="Z100" s="147"/>
      <c r="AA100" s="147"/>
      <c r="AB100" s="147"/>
      <c r="AC100" s="147"/>
      <c r="AD100" s="147"/>
      <c r="AE100" s="147"/>
      <c r="AF100" s="147"/>
      <c r="AG100" s="147" t="s">
        <v>362</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outlineLevel="2" x14ac:dyDescent="0.2">
      <c r="A101" s="154"/>
      <c r="B101" s="155"/>
      <c r="C101" s="264" t="s">
        <v>370</v>
      </c>
      <c r="D101" s="265"/>
      <c r="E101" s="265"/>
      <c r="F101" s="265"/>
      <c r="G101" s="265"/>
      <c r="H101" s="158"/>
      <c r="I101" s="158"/>
      <c r="J101" s="158"/>
      <c r="K101" s="158"/>
      <c r="L101" s="158"/>
      <c r="M101" s="158"/>
      <c r="N101" s="157"/>
      <c r="O101" s="157"/>
      <c r="P101" s="157"/>
      <c r="Q101" s="157"/>
      <c r="R101" s="158"/>
      <c r="S101" s="158"/>
      <c r="T101" s="158"/>
      <c r="U101" s="158"/>
      <c r="V101" s="158"/>
      <c r="W101" s="158"/>
      <c r="X101" s="158"/>
      <c r="Y101" s="158"/>
      <c r="Z101" s="147"/>
      <c r="AA101" s="147"/>
      <c r="AB101" s="147"/>
      <c r="AC101" s="147"/>
      <c r="AD101" s="147"/>
      <c r="AE101" s="147"/>
      <c r="AF101" s="147"/>
      <c r="AG101" s="147" t="s">
        <v>277</v>
      </c>
      <c r="AH101" s="147"/>
      <c r="AI101" s="147"/>
      <c r="AJ101" s="147"/>
      <c r="AK101" s="147"/>
      <c r="AL101" s="147"/>
      <c r="AM101" s="147"/>
      <c r="AN101" s="147"/>
      <c r="AO101" s="147"/>
      <c r="AP101" s="147"/>
      <c r="AQ101" s="147"/>
      <c r="AR101" s="147"/>
      <c r="AS101" s="147"/>
      <c r="AT101" s="147"/>
      <c r="AU101" s="147"/>
      <c r="AV101" s="147"/>
      <c r="AW101" s="147"/>
      <c r="AX101" s="147"/>
      <c r="AY101" s="147"/>
      <c r="AZ101" s="147"/>
      <c r="BA101" s="147"/>
      <c r="BB101" s="147"/>
      <c r="BC101" s="147"/>
      <c r="BD101" s="147"/>
      <c r="BE101" s="147"/>
      <c r="BF101" s="147"/>
      <c r="BG101" s="147"/>
      <c r="BH101" s="147"/>
    </row>
    <row r="102" spans="1:60" x14ac:dyDescent="0.2">
      <c r="A102" s="165" t="s">
        <v>266</v>
      </c>
      <c r="B102" s="166" t="s">
        <v>200</v>
      </c>
      <c r="C102" s="191" t="s">
        <v>201</v>
      </c>
      <c r="D102" s="167"/>
      <c r="E102" s="168"/>
      <c r="F102" s="169"/>
      <c r="G102" s="169">
        <f>SUMIF(AG103:AG110,"&lt;&gt;NOR",G103:G110)</f>
        <v>0</v>
      </c>
      <c r="H102" s="169"/>
      <c r="I102" s="169">
        <f>SUM(I103:I110)</f>
        <v>0</v>
      </c>
      <c r="J102" s="169"/>
      <c r="K102" s="169">
        <f>SUM(K103:K110)</f>
        <v>0</v>
      </c>
      <c r="L102" s="169"/>
      <c r="M102" s="169">
        <f>SUM(M103:M110)</f>
        <v>0</v>
      </c>
      <c r="N102" s="168"/>
      <c r="O102" s="168">
        <f>SUM(O103:O110)</f>
        <v>0</v>
      </c>
      <c r="P102" s="168"/>
      <c r="Q102" s="168">
        <f>SUM(Q103:Q110)</f>
        <v>0</v>
      </c>
      <c r="R102" s="169"/>
      <c r="S102" s="169"/>
      <c r="T102" s="170"/>
      <c r="U102" s="164"/>
      <c r="V102" s="164">
        <f>SUM(V103:V110)</f>
        <v>0</v>
      </c>
      <c r="W102" s="164"/>
      <c r="X102" s="164"/>
      <c r="Y102" s="164"/>
      <c r="AG102" t="s">
        <v>267</v>
      </c>
    </row>
    <row r="103" spans="1:60" outlineLevel="1" x14ac:dyDescent="0.2">
      <c r="A103" s="175">
        <v>31</v>
      </c>
      <c r="B103" s="176" t="s">
        <v>1876</v>
      </c>
      <c r="C103" s="192" t="s">
        <v>1877</v>
      </c>
      <c r="D103" s="177" t="s">
        <v>1590</v>
      </c>
      <c r="E103" s="178">
        <v>819.28470000000004</v>
      </c>
      <c r="F103" s="179"/>
      <c r="G103" s="180">
        <f>ROUND(E103*F103,2)</f>
        <v>0</v>
      </c>
      <c r="H103" s="179"/>
      <c r="I103" s="180">
        <f>ROUND(E103*H103,2)</f>
        <v>0</v>
      </c>
      <c r="J103" s="179"/>
      <c r="K103" s="180">
        <f>ROUND(E103*J103,2)</f>
        <v>0</v>
      </c>
      <c r="L103" s="180">
        <v>21</v>
      </c>
      <c r="M103" s="180">
        <f>G103*(1+L103/100)</f>
        <v>0</v>
      </c>
      <c r="N103" s="178">
        <v>0</v>
      </c>
      <c r="O103" s="178">
        <f>ROUND(E103*N103,2)</f>
        <v>0</v>
      </c>
      <c r="P103" s="178">
        <v>0</v>
      </c>
      <c r="Q103" s="178">
        <f>ROUND(E103*P103,2)</f>
        <v>0</v>
      </c>
      <c r="R103" s="180"/>
      <c r="S103" s="180" t="s">
        <v>290</v>
      </c>
      <c r="T103" s="181" t="s">
        <v>1121</v>
      </c>
      <c r="U103" s="158">
        <v>0</v>
      </c>
      <c r="V103" s="158">
        <f>ROUND(E103*U103,2)</f>
        <v>0</v>
      </c>
      <c r="W103" s="158"/>
      <c r="X103" s="158" t="s">
        <v>273</v>
      </c>
      <c r="Y103" s="158" t="s">
        <v>274</v>
      </c>
      <c r="Z103" s="147"/>
      <c r="AA103" s="147"/>
      <c r="AB103" s="147"/>
      <c r="AC103" s="147"/>
      <c r="AD103" s="147"/>
      <c r="AE103" s="147"/>
      <c r="AF103" s="147"/>
      <c r="AG103" s="147" t="s">
        <v>275</v>
      </c>
      <c r="AH103" s="147"/>
      <c r="AI103" s="147"/>
      <c r="AJ103" s="147"/>
      <c r="AK103" s="147"/>
      <c r="AL103" s="147"/>
      <c r="AM103" s="147"/>
      <c r="AN103" s="147"/>
      <c r="AO103" s="147"/>
      <c r="AP103" s="147"/>
      <c r="AQ103" s="147"/>
      <c r="AR103" s="147"/>
      <c r="AS103" s="147"/>
      <c r="AT103" s="147"/>
      <c r="AU103" s="147"/>
      <c r="AV103" s="147"/>
      <c r="AW103" s="147"/>
      <c r="AX103" s="147"/>
      <c r="AY103" s="147"/>
      <c r="AZ103" s="147"/>
      <c r="BA103" s="147"/>
      <c r="BB103" s="147"/>
      <c r="BC103" s="147"/>
      <c r="BD103" s="147"/>
      <c r="BE103" s="147"/>
      <c r="BF103" s="147"/>
      <c r="BG103" s="147"/>
      <c r="BH103" s="147"/>
    </row>
    <row r="104" spans="1:60" outlineLevel="2" x14ac:dyDescent="0.2">
      <c r="A104" s="154"/>
      <c r="B104" s="155"/>
      <c r="C104" s="193" t="s">
        <v>1916</v>
      </c>
      <c r="D104" s="160"/>
      <c r="E104" s="161">
        <v>298.49624999999997</v>
      </c>
      <c r="F104" s="158"/>
      <c r="G104" s="158"/>
      <c r="H104" s="158"/>
      <c r="I104" s="158"/>
      <c r="J104" s="158"/>
      <c r="K104" s="158"/>
      <c r="L104" s="158"/>
      <c r="M104" s="158"/>
      <c r="N104" s="157"/>
      <c r="O104" s="157"/>
      <c r="P104" s="157"/>
      <c r="Q104" s="157"/>
      <c r="R104" s="158"/>
      <c r="S104" s="158"/>
      <c r="T104" s="158"/>
      <c r="U104" s="158"/>
      <c r="V104" s="158"/>
      <c r="W104" s="158"/>
      <c r="X104" s="158"/>
      <c r="Y104" s="158"/>
      <c r="Z104" s="147"/>
      <c r="AA104" s="147"/>
      <c r="AB104" s="147"/>
      <c r="AC104" s="147"/>
      <c r="AD104" s="147"/>
      <c r="AE104" s="147"/>
      <c r="AF104" s="147"/>
      <c r="AG104" s="147" t="s">
        <v>279</v>
      </c>
      <c r="AH104" s="147">
        <v>0</v>
      </c>
      <c r="AI104" s="147"/>
      <c r="AJ104" s="147"/>
      <c r="AK104" s="147"/>
      <c r="AL104" s="147"/>
      <c r="AM104" s="147"/>
      <c r="AN104" s="147"/>
      <c r="AO104" s="147"/>
      <c r="AP104" s="147"/>
      <c r="AQ104" s="147"/>
      <c r="AR104" s="147"/>
      <c r="AS104" s="147"/>
      <c r="AT104" s="147"/>
      <c r="AU104" s="147"/>
      <c r="AV104" s="147"/>
      <c r="AW104" s="147"/>
      <c r="AX104" s="147"/>
      <c r="AY104" s="147"/>
      <c r="AZ104" s="147"/>
      <c r="BA104" s="147"/>
      <c r="BB104" s="147"/>
      <c r="BC104" s="147"/>
      <c r="BD104" s="147"/>
      <c r="BE104" s="147"/>
      <c r="BF104" s="147"/>
      <c r="BG104" s="147"/>
      <c r="BH104" s="147"/>
    </row>
    <row r="105" spans="1:60" outlineLevel="3" x14ac:dyDescent="0.2">
      <c r="A105" s="154"/>
      <c r="B105" s="155"/>
      <c r="C105" s="193" t="s">
        <v>1917</v>
      </c>
      <c r="D105" s="160"/>
      <c r="E105" s="161">
        <v>333.50805000000003</v>
      </c>
      <c r="F105" s="158"/>
      <c r="G105" s="158"/>
      <c r="H105" s="158"/>
      <c r="I105" s="158"/>
      <c r="J105" s="158"/>
      <c r="K105" s="158"/>
      <c r="L105" s="158"/>
      <c r="M105" s="158"/>
      <c r="N105" s="157"/>
      <c r="O105" s="157"/>
      <c r="P105" s="157"/>
      <c r="Q105" s="157"/>
      <c r="R105" s="158"/>
      <c r="S105" s="158"/>
      <c r="T105" s="158"/>
      <c r="U105" s="158"/>
      <c r="V105" s="158"/>
      <c r="W105" s="158"/>
      <c r="X105" s="158"/>
      <c r="Y105" s="158"/>
      <c r="Z105" s="147"/>
      <c r="AA105" s="147"/>
      <c r="AB105" s="147"/>
      <c r="AC105" s="147"/>
      <c r="AD105" s="147"/>
      <c r="AE105" s="147"/>
      <c r="AF105" s="147"/>
      <c r="AG105" s="147" t="s">
        <v>279</v>
      </c>
      <c r="AH105" s="147">
        <v>0</v>
      </c>
      <c r="AI105" s="147"/>
      <c r="AJ105" s="147"/>
      <c r="AK105" s="147"/>
      <c r="AL105" s="147"/>
      <c r="AM105" s="147"/>
      <c r="AN105" s="147"/>
      <c r="AO105" s="147"/>
      <c r="AP105" s="147"/>
      <c r="AQ105" s="147"/>
      <c r="AR105" s="147"/>
      <c r="AS105" s="147"/>
      <c r="AT105" s="147"/>
      <c r="AU105" s="147"/>
      <c r="AV105" s="147"/>
      <c r="AW105" s="147"/>
      <c r="AX105" s="147"/>
      <c r="AY105" s="147"/>
      <c r="AZ105" s="147"/>
      <c r="BA105" s="147"/>
      <c r="BB105" s="147"/>
      <c r="BC105" s="147"/>
      <c r="BD105" s="147"/>
      <c r="BE105" s="147"/>
      <c r="BF105" s="147"/>
      <c r="BG105" s="147"/>
      <c r="BH105" s="147"/>
    </row>
    <row r="106" spans="1:60" outlineLevel="3" x14ac:dyDescent="0.2">
      <c r="A106" s="154"/>
      <c r="B106" s="155"/>
      <c r="C106" s="193" t="s">
        <v>1918</v>
      </c>
      <c r="D106" s="160"/>
      <c r="E106" s="161">
        <v>112.8</v>
      </c>
      <c r="F106" s="158"/>
      <c r="G106" s="158"/>
      <c r="H106" s="158"/>
      <c r="I106" s="158"/>
      <c r="J106" s="158"/>
      <c r="K106" s="158"/>
      <c r="L106" s="158"/>
      <c r="M106" s="158"/>
      <c r="N106" s="157"/>
      <c r="O106" s="157"/>
      <c r="P106" s="157"/>
      <c r="Q106" s="157"/>
      <c r="R106" s="158"/>
      <c r="S106" s="158"/>
      <c r="T106" s="158"/>
      <c r="U106" s="158"/>
      <c r="V106" s="158"/>
      <c r="W106" s="158"/>
      <c r="X106" s="158"/>
      <c r="Y106" s="158"/>
      <c r="Z106" s="147"/>
      <c r="AA106" s="147"/>
      <c r="AB106" s="147"/>
      <c r="AC106" s="147"/>
      <c r="AD106" s="147"/>
      <c r="AE106" s="147"/>
      <c r="AF106" s="147"/>
      <c r="AG106" s="147" t="s">
        <v>279</v>
      </c>
      <c r="AH106" s="147">
        <v>0</v>
      </c>
      <c r="AI106" s="147"/>
      <c r="AJ106" s="147"/>
      <c r="AK106" s="147"/>
      <c r="AL106" s="147"/>
      <c r="AM106" s="147"/>
      <c r="AN106" s="147"/>
      <c r="AO106" s="147"/>
      <c r="AP106" s="147"/>
      <c r="AQ106" s="147"/>
      <c r="AR106" s="147"/>
      <c r="AS106" s="147"/>
      <c r="AT106" s="147"/>
      <c r="AU106" s="147"/>
      <c r="AV106" s="147"/>
      <c r="AW106" s="147"/>
      <c r="AX106" s="147"/>
      <c r="AY106" s="147"/>
      <c r="AZ106" s="147"/>
      <c r="BA106" s="147"/>
      <c r="BB106" s="147"/>
      <c r="BC106" s="147"/>
      <c r="BD106" s="147"/>
      <c r="BE106" s="147"/>
      <c r="BF106" s="147"/>
      <c r="BG106" s="147"/>
      <c r="BH106" s="147"/>
    </row>
    <row r="107" spans="1:60" outlineLevel="3" x14ac:dyDescent="0.2">
      <c r="A107" s="154"/>
      <c r="B107" s="155"/>
      <c r="C107" s="206" t="s">
        <v>1881</v>
      </c>
      <c r="D107" s="204"/>
      <c r="E107" s="205">
        <v>744.80430000000001</v>
      </c>
      <c r="F107" s="158"/>
      <c r="G107" s="158"/>
      <c r="H107" s="158"/>
      <c r="I107" s="158"/>
      <c r="J107" s="158"/>
      <c r="K107" s="158"/>
      <c r="L107" s="158"/>
      <c r="M107" s="158"/>
      <c r="N107" s="157"/>
      <c r="O107" s="157"/>
      <c r="P107" s="157"/>
      <c r="Q107" s="157"/>
      <c r="R107" s="158"/>
      <c r="S107" s="158"/>
      <c r="T107" s="158"/>
      <c r="U107" s="158"/>
      <c r="V107" s="158"/>
      <c r="W107" s="158"/>
      <c r="X107" s="158"/>
      <c r="Y107" s="158"/>
      <c r="Z107" s="147"/>
      <c r="AA107" s="147"/>
      <c r="AB107" s="147"/>
      <c r="AC107" s="147"/>
      <c r="AD107" s="147"/>
      <c r="AE107" s="147"/>
      <c r="AF107" s="147"/>
      <c r="AG107" s="147" t="s">
        <v>279</v>
      </c>
      <c r="AH107" s="147">
        <v>1</v>
      </c>
      <c r="AI107" s="147"/>
      <c r="AJ107" s="147"/>
      <c r="AK107" s="147"/>
      <c r="AL107" s="147"/>
      <c r="AM107" s="147"/>
      <c r="AN107" s="147"/>
      <c r="AO107" s="147"/>
      <c r="AP107" s="147"/>
      <c r="AQ107" s="147"/>
      <c r="AR107" s="147"/>
      <c r="AS107" s="147"/>
      <c r="AT107" s="147"/>
      <c r="AU107" s="147"/>
      <c r="AV107" s="147"/>
      <c r="AW107" s="147"/>
      <c r="AX107" s="147"/>
      <c r="AY107" s="147"/>
      <c r="AZ107" s="147"/>
      <c r="BA107" s="147"/>
      <c r="BB107" s="147"/>
      <c r="BC107" s="147"/>
      <c r="BD107" s="147"/>
      <c r="BE107" s="147"/>
      <c r="BF107" s="147"/>
      <c r="BG107" s="147"/>
      <c r="BH107" s="147"/>
    </row>
    <row r="108" spans="1:60" outlineLevel="3" x14ac:dyDescent="0.2">
      <c r="A108" s="154"/>
      <c r="B108" s="155"/>
      <c r="C108" s="193" t="s">
        <v>1919</v>
      </c>
      <c r="D108" s="160"/>
      <c r="E108" s="161">
        <v>74.480400000000003</v>
      </c>
      <c r="F108" s="158"/>
      <c r="G108" s="158"/>
      <c r="H108" s="158"/>
      <c r="I108" s="158"/>
      <c r="J108" s="158"/>
      <c r="K108" s="158"/>
      <c r="L108" s="158"/>
      <c r="M108" s="158"/>
      <c r="N108" s="157"/>
      <c r="O108" s="157"/>
      <c r="P108" s="157"/>
      <c r="Q108" s="157"/>
      <c r="R108" s="158"/>
      <c r="S108" s="158"/>
      <c r="T108" s="158"/>
      <c r="U108" s="158"/>
      <c r="V108" s="158"/>
      <c r="W108" s="158"/>
      <c r="X108" s="158"/>
      <c r="Y108" s="158"/>
      <c r="Z108" s="147"/>
      <c r="AA108" s="147"/>
      <c r="AB108" s="147"/>
      <c r="AC108" s="147"/>
      <c r="AD108" s="147"/>
      <c r="AE108" s="147"/>
      <c r="AF108" s="147"/>
      <c r="AG108" s="147" t="s">
        <v>279</v>
      </c>
      <c r="AH108" s="147">
        <v>0</v>
      </c>
      <c r="AI108" s="147"/>
      <c r="AJ108" s="147"/>
      <c r="AK108" s="147"/>
      <c r="AL108" s="147"/>
      <c r="AM108" s="147"/>
      <c r="AN108" s="147"/>
      <c r="AO108" s="147"/>
      <c r="AP108" s="147"/>
      <c r="AQ108" s="147"/>
      <c r="AR108" s="147"/>
      <c r="AS108" s="147"/>
      <c r="AT108" s="147"/>
      <c r="AU108" s="147"/>
      <c r="AV108" s="147"/>
      <c r="AW108" s="147"/>
      <c r="AX108" s="147"/>
      <c r="AY108" s="147"/>
      <c r="AZ108" s="147"/>
      <c r="BA108" s="147"/>
      <c r="BB108" s="147"/>
      <c r="BC108" s="147"/>
      <c r="BD108" s="147"/>
      <c r="BE108" s="147"/>
      <c r="BF108" s="147"/>
      <c r="BG108" s="147"/>
      <c r="BH108" s="147"/>
    </row>
    <row r="109" spans="1:60" outlineLevel="1" x14ac:dyDescent="0.2">
      <c r="A109" s="154">
        <v>32</v>
      </c>
      <c r="B109" s="155" t="s">
        <v>1786</v>
      </c>
      <c r="C109" s="196" t="s">
        <v>1787</v>
      </c>
      <c r="D109" s="156" t="s">
        <v>0</v>
      </c>
      <c r="E109" s="190"/>
      <c r="F109" s="159"/>
      <c r="G109" s="158">
        <f>ROUND(E109*F109,2)</f>
        <v>0</v>
      </c>
      <c r="H109" s="159"/>
      <c r="I109" s="158">
        <f>ROUND(E109*H109,2)</f>
        <v>0</v>
      </c>
      <c r="J109" s="159"/>
      <c r="K109" s="158">
        <f>ROUND(E109*J109,2)</f>
        <v>0</v>
      </c>
      <c r="L109" s="158">
        <v>21</v>
      </c>
      <c r="M109" s="158">
        <f>G109*(1+L109/100)</f>
        <v>0</v>
      </c>
      <c r="N109" s="157">
        <v>0</v>
      </c>
      <c r="O109" s="157">
        <f>ROUND(E109*N109,2)</f>
        <v>0</v>
      </c>
      <c r="P109" s="157">
        <v>0</v>
      </c>
      <c r="Q109" s="157">
        <f>ROUND(E109*P109,2)</f>
        <v>0</v>
      </c>
      <c r="R109" s="158" t="s">
        <v>1776</v>
      </c>
      <c r="S109" s="158" t="s">
        <v>272</v>
      </c>
      <c r="T109" s="158" t="s">
        <v>272</v>
      </c>
      <c r="U109" s="158">
        <v>0</v>
      </c>
      <c r="V109" s="158">
        <f>ROUND(E109*U109,2)</f>
        <v>0</v>
      </c>
      <c r="W109" s="158"/>
      <c r="X109" s="158" t="s">
        <v>361</v>
      </c>
      <c r="Y109" s="158" t="s">
        <v>274</v>
      </c>
      <c r="Z109" s="147"/>
      <c r="AA109" s="147"/>
      <c r="AB109" s="147"/>
      <c r="AC109" s="147"/>
      <c r="AD109" s="147"/>
      <c r="AE109" s="147"/>
      <c r="AF109" s="147"/>
      <c r="AG109" s="147" t="s">
        <v>362</v>
      </c>
      <c r="AH109" s="147"/>
      <c r="AI109" s="147"/>
      <c r="AJ109" s="147"/>
      <c r="AK109" s="147"/>
      <c r="AL109" s="147"/>
      <c r="AM109" s="147"/>
      <c r="AN109" s="147"/>
      <c r="AO109" s="147"/>
      <c r="AP109" s="147"/>
      <c r="AQ109" s="147"/>
      <c r="AR109" s="147"/>
      <c r="AS109" s="147"/>
      <c r="AT109" s="147"/>
      <c r="AU109" s="147"/>
      <c r="AV109" s="147"/>
      <c r="AW109" s="147"/>
      <c r="AX109" s="147"/>
      <c r="AY109" s="147"/>
      <c r="AZ109" s="147"/>
      <c r="BA109" s="147"/>
      <c r="BB109" s="147"/>
      <c r="BC109" s="147"/>
      <c r="BD109" s="147"/>
      <c r="BE109" s="147"/>
      <c r="BF109" s="147"/>
      <c r="BG109" s="147"/>
      <c r="BH109" s="147"/>
    </row>
    <row r="110" spans="1:60" outlineLevel="2" x14ac:dyDescent="0.2">
      <c r="A110" s="154"/>
      <c r="B110" s="155"/>
      <c r="C110" s="264" t="s">
        <v>370</v>
      </c>
      <c r="D110" s="265"/>
      <c r="E110" s="265"/>
      <c r="F110" s="265"/>
      <c r="G110" s="265"/>
      <c r="H110" s="158"/>
      <c r="I110" s="158"/>
      <c r="J110" s="158"/>
      <c r="K110" s="158"/>
      <c r="L110" s="158"/>
      <c r="M110" s="158"/>
      <c r="N110" s="157"/>
      <c r="O110" s="157"/>
      <c r="P110" s="157"/>
      <c r="Q110" s="157"/>
      <c r="R110" s="158"/>
      <c r="S110" s="158"/>
      <c r="T110" s="158"/>
      <c r="U110" s="158"/>
      <c r="V110" s="158"/>
      <c r="W110" s="158"/>
      <c r="X110" s="158"/>
      <c r="Y110" s="158"/>
      <c r="Z110" s="147"/>
      <c r="AA110" s="147"/>
      <c r="AB110" s="147"/>
      <c r="AC110" s="147"/>
      <c r="AD110" s="147"/>
      <c r="AE110" s="147"/>
      <c r="AF110" s="147"/>
      <c r="AG110" s="147" t="s">
        <v>277</v>
      </c>
      <c r="AH110" s="147"/>
      <c r="AI110" s="147"/>
      <c r="AJ110" s="147"/>
      <c r="AK110" s="147"/>
      <c r="AL110" s="147"/>
      <c r="AM110" s="147"/>
      <c r="AN110" s="147"/>
      <c r="AO110" s="147"/>
      <c r="AP110" s="147"/>
      <c r="AQ110" s="147"/>
      <c r="AR110" s="147"/>
      <c r="AS110" s="147"/>
      <c r="AT110" s="147"/>
      <c r="AU110" s="147"/>
      <c r="AV110" s="147"/>
      <c r="AW110" s="147"/>
      <c r="AX110" s="147"/>
      <c r="AY110" s="147"/>
      <c r="AZ110" s="147"/>
      <c r="BA110" s="147"/>
      <c r="BB110" s="147"/>
      <c r="BC110" s="147"/>
      <c r="BD110" s="147"/>
      <c r="BE110" s="147"/>
      <c r="BF110" s="147"/>
      <c r="BG110" s="147"/>
      <c r="BH110" s="147"/>
    </row>
    <row r="111" spans="1:60" x14ac:dyDescent="0.2">
      <c r="A111" s="165" t="s">
        <v>266</v>
      </c>
      <c r="B111" s="166" t="s">
        <v>208</v>
      </c>
      <c r="C111" s="191" t="s">
        <v>209</v>
      </c>
      <c r="D111" s="167"/>
      <c r="E111" s="168"/>
      <c r="F111" s="169"/>
      <c r="G111" s="169">
        <f>SUMIF(AG112:AG113,"&lt;&gt;NOR",G112:G113)</f>
        <v>0</v>
      </c>
      <c r="H111" s="169"/>
      <c r="I111" s="169">
        <f>SUM(I112:I113)</f>
        <v>0</v>
      </c>
      <c r="J111" s="169"/>
      <c r="K111" s="169">
        <f>SUM(K112:K113)</f>
        <v>0</v>
      </c>
      <c r="L111" s="169"/>
      <c r="M111" s="169">
        <f>SUM(M112:M113)</f>
        <v>0</v>
      </c>
      <c r="N111" s="168"/>
      <c r="O111" s="168">
        <f>SUM(O112:O113)</f>
        <v>0.06</v>
      </c>
      <c r="P111" s="168"/>
      <c r="Q111" s="168">
        <f>SUM(Q112:Q113)</f>
        <v>0</v>
      </c>
      <c r="R111" s="169"/>
      <c r="S111" s="169"/>
      <c r="T111" s="170"/>
      <c r="U111" s="164"/>
      <c r="V111" s="164">
        <f>SUM(V112:V113)</f>
        <v>55.34</v>
      </c>
      <c r="W111" s="164"/>
      <c r="X111" s="164"/>
      <c r="Y111" s="164"/>
      <c r="AG111" t="s">
        <v>267</v>
      </c>
    </row>
    <row r="112" spans="1:60" outlineLevel="1" x14ac:dyDescent="0.2">
      <c r="A112" s="175">
        <v>33</v>
      </c>
      <c r="B112" s="176" t="s">
        <v>1886</v>
      </c>
      <c r="C112" s="192" t="s">
        <v>1887</v>
      </c>
      <c r="D112" s="177" t="s">
        <v>294</v>
      </c>
      <c r="E112" s="178">
        <v>146.00399999999999</v>
      </c>
      <c r="F112" s="179"/>
      <c r="G112" s="180">
        <f>ROUND(E112*F112,2)</f>
        <v>0</v>
      </c>
      <c r="H112" s="179"/>
      <c r="I112" s="180">
        <f>ROUND(E112*H112,2)</f>
        <v>0</v>
      </c>
      <c r="J112" s="179"/>
      <c r="K112" s="180">
        <f>ROUND(E112*J112,2)</f>
        <v>0</v>
      </c>
      <c r="L112" s="180">
        <v>21</v>
      </c>
      <c r="M112" s="180">
        <f>G112*(1+L112/100)</f>
        <v>0</v>
      </c>
      <c r="N112" s="178">
        <v>4.2000000000000002E-4</v>
      </c>
      <c r="O112" s="178">
        <f>ROUND(E112*N112,2)</f>
        <v>0.06</v>
      </c>
      <c r="P112" s="178">
        <v>0</v>
      </c>
      <c r="Q112" s="178">
        <f>ROUND(E112*P112,2)</f>
        <v>0</v>
      </c>
      <c r="R112" s="180" t="s">
        <v>954</v>
      </c>
      <c r="S112" s="180" t="s">
        <v>272</v>
      </c>
      <c r="T112" s="181" t="s">
        <v>272</v>
      </c>
      <c r="U112" s="158">
        <v>0.379</v>
      </c>
      <c r="V112" s="158">
        <f>ROUND(E112*U112,2)</f>
        <v>55.34</v>
      </c>
      <c r="W112" s="158"/>
      <c r="X112" s="158" t="s">
        <v>273</v>
      </c>
      <c r="Y112" s="158" t="s">
        <v>274</v>
      </c>
      <c r="Z112" s="147"/>
      <c r="AA112" s="147"/>
      <c r="AB112" s="147"/>
      <c r="AC112" s="147"/>
      <c r="AD112" s="147"/>
      <c r="AE112" s="147"/>
      <c r="AF112" s="147"/>
      <c r="AG112" s="147" t="s">
        <v>275</v>
      </c>
      <c r="AH112" s="147"/>
      <c r="AI112" s="147"/>
      <c r="AJ112" s="147"/>
      <c r="AK112" s="147"/>
      <c r="AL112" s="147"/>
      <c r="AM112" s="147"/>
      <c r="AN112" s="147"/>
      <c r="AO112" s="147"/>
      <c r="AP112" s="147"/>
      <c r="AQ112" s="147"/>
      <c r="AR112" s="147"/>
      <c r="AS112" s="147"/>
      <c r="AT112" s="147"/>
      <c r="AU112" s="147"/>
      <c r="AV112" s="147"/>
      <c r="AW112" s="147"/>
      <c r="AX112" s="147"/>
      <c r="AY112" s="147"/>
      <c r="AZ112" s="147"/>
      <c r="BA112" s="147"/>
      <c r="BB112" s="147"/>
      <c r="BC112" s="147"/>
      <c r="BD112" s="147"/>
      <c r="BE112" s="147"/>
      <c r="BF112" s="147"/>
      <c r="BG112" s="147"/>
      <c r="BH112" s="147"/>
    </row>
    <row r="113" spans="1:60" outlineLevel="2" x14ac:dyDescent="0.2">
      <c r="A113" s="154"/>
      <c r="B113" s="155"/>
      <c r="C113" s="193" t="s">
        <v>1920</v>
      </c>
      <c r="D113" s="160"/>
      <c r="E113" s="161">
        <v>146.00399999999999</v>
      </c>
      <c r="F113" s="158"/>
      <c r="G113" s="158"/>
      <c r="H113" s="158"/>
      <c r="I113" s="158"/>
      <c r="J113" s="158"/>
      <c r="K113" s="158"/>
      <c r="L113" s="158"/>
      <c r="M113" s="158"/>
      <c r="N113" s="157"/>
      <c r="O113" s="157"/>
      <c r="P113" s="157"/>
      <c r="Q113" s="157"/>
      <c r="R113" s="158"/>
      <c r="S113" s="158"/>
      <c r="T113" s="158"/>
      <c r="U113" s="158"/>
      <c r="V113" s="158"/>
      <c r="W113" s="158"/>
      <c r="X113" s="158"/>
      <c r="Y113" s="158"/>
      <c r="Z113" s="147"/>
      <c r="AA113" s="147"/>
      <c r="AB113" s="147"/>
      <c r="AC113" s="147"/>
      <c r="AD113" s="147"/>
      <c r="AE113" s="147"/>
      <c r="AF113" s="147"/>
      <c r="AG113" s="147" t="s">
        <v>279</v>
      </c>
      <c r="AH113" s="147">
        <v>5</v>
      </c>
      <c r="AI113" s="147"/>
      <c r="AJ113" s="147"/>
      <c r="AK113" s="147"/>
      <c r="AL113" s="147"/>
      <c r="AM113" s="147"/>
      <c r="AN113" s="147"/>
      <c r="AO113" s="147"/>
      <c r="AP113" s="147"/>
      <c r="AQ113" s="147"/>
      <c r="AR113" s="147"/>
      <c r="AS113" s="147"/>
      <c r="AT113" s="147"/>
      <c r="AU113" s="147"/>
      <c r="AV113" s="147"/>
      <c r="AW113" s="147"/>
      <c r="AX113" s="147"/>
      <c r="AY113" s="147"/>
      <c r="AZ113" s="147"/>
      <c r="BA113" s="147"/>
      <c r="BB113" s="147"/>
      <c r="BC113" s="147"/>
      <c r="BD113" s="147"/>
      <c r="BE113" s="147"/>
      <c r="BF113" s="147"/>
      <c r="BG113" s="147"/>
      <c r="BH113" s="147"/>
    </row>
    <row r="114" spans="1:60" x14ac:dyDescent="0.2">
      <c r="A114" s="165" t="s">
        <v>266</v>
      </c>
      <c r="B114" s="166" t="s">
        <v>237</v>
      </c>
      <c r="C114" s="191" t="s">
        <v>28</v>
      </c>
      <c r="D114" s="167"/>
      <c r="E114" s="168"/>
      <c r="F114" s="169"/>
      <c r="G114" s="169">
        <f>SUMIF(AG115:AG117,"&lt;&gt;NOR",G115:G117)</f>
        <v>0</v>
      </c>
      <c r="H114" s="169"/>
      <c r="I114" s="169">
        <f>SUM(I115:I117)</f>
        <v>0</v>
      </c>
      <c r="J114" s="169"/>
      <c r="K114" s="169">
        <f>SUM(K115:K117)</f>
        <v>0</v>
      </c>
      <c r="L114" s="169"/>
      <c r="M114" s="169">
        <f>SUM(M115:M117)</f>
        <v>0</v>
      </c>
      <c r="N114" s="168"/>
      <c r="O114" s="168">
        <f>SUM(O115:O117)</f>
        <v>0</v>
      </c>
      <c r="P114" s="168"/>
      <c r="Q114" s="168">
        <f>SUM(Q115:Q117)</f>
        <v>0</v>
      </c>
      <c r="R114" s="169"/>
      <c r="S114" s="169"/>
      <c r="T114" s="170"/>
      <c r="U114" s="164"/>
      <c r="V114" s="164">
        <f>SUM(V115:V117)</f>
        <v>0</v>
      </c>
      <c r="W114" s="164"/>
      <c r="X114" s="164"/>
      <c r="Y114" s="164"/>
      <c r="AG114" t="s">
        <v>267</v>
      </c>
    </row>
    <row r="115" spans="1:60" outlineLevel="1" x14ac:dyDescent="0.2">
      <c r="A115" s="182">
        <v>34</v>
      </c>
      <c r="B115" s="183" t="s">
        <v>974</v>
      </c>
      <c r="C115" s="194" t="s">
        <v>975</v>
      </c>
      <c r="D115" s="184" t="s">
        <v>446</v>
      </c>
      <c r="E115" s="185">
        <v>1</v>
      </c>
      <c r="F115" s="186"/>
      <c r="G115" s="187">
        <f>ROUND(E115*F115,2)</f>
        <v>0</v>
      </c>
      <c r="H115" s="186"/>
      <c r="I115" s="187">
        <f>ROUND(E115*H115,2)</f>
        <v>0</v>
      </c>
      <c r="J115" s="186"/>
      <c r="K115" s="187">
        <f>ROUND(E115*J115,2)</f>
        <v>0</v>
      </c>
      <c r="L115" s="187">
        <v>21</v>
      </c>
      <c r="M115" s="187">
        <f>G115*(1+L115/100)</f>
        <v>0</v>
      </c>
      <c r="N115" s="185">
        <v>0</v>
      </c>
      <c r="O115" s="185">
        <f>ROUND(E115*N115,2)</f>
        <v>0</v>
      </c>
      <c r="P115" s="185">
        <v>0</v>
      </c>
      <c r="Q115" s="185">
        <f>ROUND(E115*P115,2)</f>
        <v>0</v>
      </c>
      <c r="R115" s="187"/>
      <c r="S115" s="187" t="s">
        <v>272</v>
      </c>
      <c r="T115" s="188" t="s">
        <v>291</v>
      </c>
      <c r="U115" s="158">
        <v>0</v>
      </c>
      <c r="V115" s="158">
        <f>ROUND(E115*U115,2)</f>
        <v>0</v>
      </c>
      <c r="W115" s="158"/>
      <c r="X115" s="158" t="s">
        <v>447</v>
      </c>
      <c r="Y115" s="158" t="s">
        <v>274</v>
      </c>
      <c r="Z115" s="147"/>
      <c r="AA115" s="147"/>
      <c r="AB115" s="147"/>
      <c r="AC115" s="147"/>
      <c r="AD115" s="147"/>
      <c r="AE115" s="147"/>
      <c r="AF115" s="147"/>
      <c r="AG115" s="147" t="s">
        <v>1921</v>
      </c>
      <c r="AH115" s="147"/>
      <c r="AI115" s="147"/>
      <c r="AJ115" s="147"/>
      <c r="AK115" s="147"/>
      <c r="AL115" s="147"/>
      <c r="AM115" s="147"/>
      <c r="AN115" s="147"/>
      <c r="AO115" s="147"/>
      <c r="AP115" s="147"/>
      <c r="AQ115" s="147"/>
      <c r="AR115" s="147"/>
      <c r="AS115" s="147"/>
      <c r="AT115" s="147"/>
      <c r="AU115" s="147"/>
      <c r="AV115" s="147"/>
      <c r="AW115" s="147"/>
      <c r="AX115" s="147"/>
      <c r="AY115" s="147"/>
      <c r="AZ115" s="147"/>
      <c r="BA115" s="147"/>
      <c r="BB115" s="147"/>
      <c r="BC115" s="147"/>
      <c r="BD115" s="147"/>
      <c r="BE115" s="147"/>
      <c r="BF115" s="147"/>
      <c r="BG115" s="147"/>
      <c r="BH115" s="147"/>
    </row>
    <row r="116" spans="1:60" outlineLevel="1" x14ac:dyDescent="0.2">
      <c r="A116" s="182">
        <v>35</v>
      </c>
      <c r="B116" s="183" t="s">
        <v>976</v>
      </c>
      <c r="C116" s="194" t="s">
        <v>977</v>
      </c>
      <c r="D116" s="184" t="s">
        <v>446</v>
      </c>
      <c r="E116" s="185">
        <v>1</v>
      </c>
      <c r="F116" s="186"/>
      <c r="G116" s="187">
        <f>ROUND(E116*F116,2)</f>
        <v>0</v>
      </c>
      <c r="H116" s="186"/>
      <c r="I116" s="187">
        <f>ROUND(E116*H116,2)</f>
        <v>0</v>
      </c>
      <c r="J116" s="186"/>
      <c r="K116" s="187">
        <f>ROUND(E116*J116,2)</f>
        <v>0</v>
      </c>
      <c r="L116" s="187">
        <v>21</v>
      </c>
      <c r="M116" s="187">
        <f>G116*(1+L116/100)</f>
        <v>0</v>
      </c>
      <c r="N116" s="185">
        <v>0</v>
      </c>
      <c r="O116" s="185">
        <f>ROUND(E116*N116,2)</f>
        <v>0</v>
      </c>
      <c r="P116" s="185">
        <v>0</v>
      </c>
      <c r="Q116" s="185">
        <f>ROUND(E116*P116,2)</f>
        <v>0</v>
      </c>
      <c r="R116" s="187"/>
      <c r="S116" s="187" t="s">
        <v>272</v>
      </c>
      <c r="T116" s="188" t="s">
        <v>291</v>
      </c>
      <c r="U116" s="158">
        <v>0</v>
      </c>
      <c r="V116" s="158">
        <f>ROUND(E116*U116,2)</f>
        <v>0</v>
      </c>
      <c r="W116" s="158"/>
      <c r="X116" s="158" t="s">
        <v>447</v>
      </c>
      <c r="Y116" s="158" t="s">
        <v>274</v>
      </c>
      <c r="Z116" s="147"/>
      <c r="AA116" s="147"/>
      <c r="AB116" s="147"/>
      <c r="AC116" s="147"/>
      <c r="AD116" s="147"/>
      <c r="AE116" s="147"/>
      <c r="AF116" s="147"/>
      <c r="AG116" s="147" t="s">
        <v>1921</v>
      </c>
      <c r="AH116" s="147"/>
      <c r="AI116" s="147"/>
      <c r="AJ116" s="147"/>
      <c r="AK116" s="147"/>
      <c r="AL116" s="147"/>
      <c r="AM116" s="147"/>
      <c r="AN116" s="147"/>
      <c r="AO116" s="147"/>
      <c r="AP116" s="147"/>
      <c r="AQ116" s="147"/>
      <c r="AR116" s="147"/>
      <c r="AS116" s="147"/>
      <c r="AT116" s="147"/>
      <c r="AU116" s="147"/>
      <c r="AV116" s="147"/>
      <c r="AW116" s="147"/>
      <c r="AX116" s="147"/>
      <c r="AY116" s="147"/>
      <c r="AZ116" s="147"/>
      <c r="BA116" s="147"/>
      <c r="BB116" s="147"/>
      <c r="BC116" s="147"/>
      <c r="BD116" s="147"/>
      <c r="BE116" s="147"/>
      <c r="BF116" s="147"/>
      <c r="BG116" s="147"/>
      <c r="BH116" s="147"/>
    </row>
    <row r="117" spans="1:60" outlineLevel="1" x14ac:dyDescent="0.2">
      <c r="A117" s="175">
        <v>36</v>
      </c>
      <c r="B117" s="176" t="s">
        <v>978</v>
      </c>
      <c r="C117" s="192" t="s">
        <v>979</v>
      </c>
      <c r="D117" s="177" t="s">
        <v>446</v>
      </c>
      <c r="E117" s="178">
        <v>1</v>
      </c>
      <c r="F117" s="179"/>
      <c r="G117" s="180">
        <f>ROUND(E117*F117,2)</f>
        <v>0</v>
      </c>
      <c r="H117" s="179"/>
      <c r="I117" s="180">
        <f>ROUND(E117*H117,2)</f>
        <v>0</v>
      </c>
      <c r="J117" s="179"/>
      <c r="K117" s="180">
        <f>ROUND(E117*J117,2)</f>
        <v>0</v>
      </c>
      <c r="L117" s="180">
        <v>21</v>
      </c>
      <c r="M117" s="180">
        <f>G117*(1+L117/100)</f>
        <v>0</v>
      </c>
      <c r="N117" s="178">
        <v>0</v>
      </c>
      <c r="O117" s="178">
        <f>ROUND(E117*N117,2)</f>
        <v>0</v>
      </c>
      <c r="P117" s="178">
        <v>0</v>
      </c>
      <c r="Q117" s="178">
        <f>ROUND(E117*P117,2)</f>
        <v>0</v>
      </c>
      <c r="R117" s="180"/>
      <c r="S117" s="180" t="s">
        <v>272</v>
      </c>
      <c r="T117" s="181" t="s">
        <v>291</v>
      </c>
      <c r="U117" s="158">
        <v>0</v>
      </c>
      <c r="V117" s="158">
        <f>ROUND(E117*U117,2)</f>
        <v>0</v>
      </c>
      <c r="W117" s="158"/>
      <c r="X117" s="158" t="s">
        <v>447</v>
      </c>
      <c r="Y117" s="158" t="s">
        <v>274</v>
      </c>
      <c r="Z117" s="147"/>
      <c r="AA117" s="147"/>
      <c r="AB117" s="147"/>
      <c r="AC117" s="147"/>
      <c r="AD117" s="147"/>
      <c r="AE117" s="147"/>
      <c r="AF117" s="147"/>
      <c r="AG117" s="147" t="s">
        <v>1921</v>
      </c>
      <c r="AH117" s="147"/>
      <c r="AI117" s="147"/>
      <c r="AJ117" s="147"/>
      <c r="AK117" s="147"/>
      <c r="AL117" s="147"/>
      <c r="AM117" s="147"/>
      <c r="AN117" s="147"/>
      <c r="AO117" s="147"/>
      <c r="AP117" s="147"/>
      <c r="AQ117" s="147"/>
      <c r="AR117" s="147"/>
      <c r="AS117" s="147"/>
      <c r="AT117" s="147"/>
      <c r="AU117" s="147"/>
      <c r="AV117" s="147"/>
      <c r="AW117" s="147"/>
      <c r="AX117" s="147"/>
      <c r="AY117" s="147"/>
      <c r="AZ117" s="147"/>
      <c r="BA117" s="147"/>
      <c r="BB117" s="147"/>
      <c r="BC117" s="147"/>
      <c r="BD117" s="147"/>
      <c r="BE117" s="147"/>
      <c r="BF117" s="147"/>
      <c r="BG117" s="147"/>
      <c r="BH117" s="147"/>
    </row>
    <row r="118" spans="1:60" x14ac:dyDescent="0.2">
      <c r="A118" s="3"/>
      <c r="B118" s="4"/>
      <c r="C118" s="197"/>
      <c r="D118" s="6"/>
      <c r="E118" s="3"/>
      <c r="F118" s="3"/>
      <c r="G118" s="3"/>
      <c r="H118" s="3"/>
      <c r="I118" s="3"/>
      <c r="J118" s="3"/>
      <c r="K118" s="3"/>
      <c r="L118" s="3"/>
      <c r="M118" s="3"/>
      <c r="N118" s="3"/>
      <c r="O118" s="3"/>
      <c r="P118" s="3"/>
      <c r="Q118" s="3"/>
      <c r="R118" s="3"/>
      <c r="S118" s="3"/>
      <c r="T118" s="3"/>
      <c r="U118" s="3"/>
      <c r="V118" s="3"/>
      <c r="W118" s="3"/>
      <c r="X118" s="3"/>
      <c r="Y118" s="3"/>
      <c r="AE118">
        <v>15</v>
      </c>
      <c r="AF118">
        <v>21</v>
      </c>
      <c r="AG118" t="s">
        <v>252</v>
      </c>
    </row>
    <row r="119" spans="1:60" x14ac:dyDescent="0.2">
      <c r="A119" s="150"/>
      <c r="B119" s="151" t="s">
        <v>29</v>
      </c>
      <c r="C119" s="198"/>
      <c r="D119" s="152"/>
      <c r="E119" s="153"/>
      <c r="F119" s="153"/>
      <c r="G119" s="174">
        <f>G8+G33+G59+G72+G80+G87+G90+G93+G102+G111+G114</f>
        <v>0</v>
      </c>
      <c r="H119" s="3"/>
      <c r="I119" s="3"/>
      <c r="J119" s="3"/>
      <c r="K119" s="3"/>
      <c r="L119" s="3"/>
      <c r="M119" s="3"/>
      <c r="N119" s="3"/>
      <c r="O119" s="3"/>
      <c r="P119" s="3"/>
      <c r="Q119" s="3"/>
      <c r="R119" s="3"/>
      <c r="S119" s="3"/>
      <c r="T119" s="3"/>
      <c r="U119" s="3"/>
      <c r="V119" s="3"/>
      <c r="W119" s="3"/>
      <c r="X119" s="3"/>
      <c r="Y119" s="3"/>
      <c r="AE119">
        <f>SUMIF(L7:L117,AE118,G7:G117)</f>
        <v>0</v>
      </c>
      <c r="AF119">
        <f>SUMIF(L7:L117,AF118,G7:G117)</f>
        <v>0</v>
      </c>
      <c r="AG119" t="s">
        <v>454</v>
      </c>
    </row>
    <row r="120" spans="1:60" x14ac:dyDescent="0.2">
      <c r="C120" s="199"/>
      <c r="D120" s="10"/>
      <c r="AG120" t="s">
        <v>455</v>
      </c>
    </row>
    <row r="121" spans="1:60" x14ac:dyDescent="0.2">
      <c r="D121" s="10"/>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5">
    <mergeCell ref="C13:G13"/>
    <mergeCell ref="A1:G1"/>
    <mergeCell ref="C2:G2"/>
    <mergeCell ref="C3:G3"/>
    <mergeCell ref="C4:G4"/>
    <mergeCell ref="C10:G10"/>
    <mergeCell ref="C66:G66"/>
    <mergeCell ref="C16:G16"/>
    <mergeCell ref="C19:G19"/>
    <mergeCell ref="C22:G22"/>
    <mergeCell ref="C30:G30"/>
    <mergeCell ref="C35:G35"/>
    <mergeCell ref="C39:G39"/>
    <mergeCell ref="C42:G42"/>
    <mergeCell ref="C45:G45"/>
    <mergeCell ref="C49:G49"/>
    <mergeCell ref="C52:G52"/>
    <mergeCell ref="C55:G55"/>
    <mergeCell ref="C110:G110"/>
    <mergeCell ref="C67:G67"/>
    <mergeCell ref="C74:G74"/>
    <mergeCell ref="C78:G78"/>
    <mergeCell ref="C82:G82"/>
    <mergeCell ref="C92:G92"/>
    <mergeCell ref="C101:G10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activeCell="C4" sqref="C4:G4"/>
    </sheetView>
  </sheetViews>
  <sheetFormatPr defaultRowHeight="12.75" outlineLevelRow="1"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82</v>
      </c>
      <c r="C3" s="271" t="s">
        <v>83</v>
      </c>
      <c r="D3" s="272"/>
      <c r="E3" s="272"/>
      <c r="F3" s="272"/>
      <c r="G3" s="273"/>
      <c r="AC3" s="120" t="s">
        <v>241</v>
      </c>
      <c r="AG3" t="s">
        <v>242</v>
      </c>
    </row>
    <row r="4" spans="1:60" ht="24.95" customHeight="1" x14ac:dyDescent="0.2">
      <c r="A4" s="140" t="s">
        <v>9</v>
      </c>
      <c r="B4" s="141" t="s">
        <v>84</v>
      </c>
      <c r="C4" s="274" t="s">
        <v>85</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148</v>
      </c>
      <c r="D8" s="167"/>
      <c r="E8" s="168"/>
      <c r="F8" s="169"/>
      <c r="G8" s="169">
        <f>SUMIF(AG9:AG12,"&lt;&gt;NOR",G9:G12)</f>
        <v>0</v>
      </c>
      <c r="H8" s="169"/>
      <c r="I8" s="169">
        <f>SUM(I9:I12)</f>
        <v>0</v>
      </c>
      <c r="J8" s="169"/>
      <c r="K8" s="169">
        <f>SUM(K9:K12)</f>
        <v>0</v>
      </c>
      <c r="L8" s="169"/>
      <c r="M8" s="169">
        <f>SUM(M9:M12)</f>
        <v>0</v>
      </c>
      <c r="N8" s="168"/>
      <c r="O8" s="168">
        <f>SUM(O9:O12)</f>
        <v>0</v>
      </c>
      <c r="P8" s="168"/>
      <c r="Q8" s="168">
        <f>SUM(Q9:Q12)</f>
        <v>0</v>
      </c>
      <c r="R8" s="169"/>
      <c r="S8" s="169"/>
      <c r="T8" s="170"/>
      <c r="U8" s="164"/>
      <c r="V8" s="164">
        <f>SUM(V9:V12)</f>
        <v>0</v>
      </c>
      <c r="W8" s="164"/>
      <c r="X8" s="164"/>
      <c r="Y8" s="164"/>
      <c r="AG8" t="s">
        <v>267</v>
      </c>
    </row>
    <row r="9" spans="1:60" outlineLevel="1" x14ac:dyDescent="0.2">
      <c r="A9" s="182">
        <v>1</v>
      </c>
      <c r="B9" s="183" t="s">
        <v>218</v>
      </c>
      <c r="C9" s="194" t="s">
        <v>1922</v>
      </c>
      <c r="D9" s="184" t="s">
        <v>395</v>
      </c>
      <c r="E9" s="185">
        <v>20</v>
      </c>
      <c r="F9" s="186"/>
      <c r="G9" s="187">
        <f>ROUND(E9*F9,2)</f>
        <v>0</v>
      </c>
      <c r="H9" s="186"/>
      <c r="I9" s="187">
        <f>ROUND(E9*H9,2)</f>
        <v>0</v>
      </c>
      <c r="J9" s="186"/>
      <c r="K9" s="187">
        <f>ROUND(E9*J9,2)</f>
        <v>0</v>
      </c>
      <c r="L9" s="187">
        <v>21</v>
      </c>
      <c r="M9" s="187">
        <f>G9*(1+L9/100)</f>
        <v>0</v>
      </c>
      <c r="N9" s="185">
        <v>0</v>
      </c>
      <c r="O9" s="185">
        <f>ROUND(E9*N9,2)</f>
        <v>0</v>
      </c>
      <c r="P9" s="185">
        <v>0</v>
      </c>
      <c r="Q9" s="185">
        <f>ROUND(E9*P9,2)</f>
        <v>0</v>
      </c>
      <c r="R9" s="187"/>
      <c r="S9" s="187" t="s">
        <v>290</v>
      </c>
      <c r="T9" s="188" t="s">
        <v>291</v>
      </c>
      <c r="U9" s="158">
        <v>0</v>
      </c>
      <c r="V9" s="158">
        <f>ROUND(E9*U9,2)</f>
        <v>0</v>
      </c>
      <c r="W9" s="158"/>
      <c r="X9" s="158" t="s">
        <v>273</v>
      </c>
      <c r="Y9" s="158" t="s">
        <v>274</v>
      </c>
      <c r="Z9" s="147"/>
      <c r="AA9" s="147"/>
      <c r="AB9" s="147"/>
      <c r="AC9" s="147"/>
      <c r="AD9" s="147"/>
      <c r="AE9" s="147"/>
      <c r="AF9" s="147"/>
      <c r="AG9" s="147" t="s">
        <v>983</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1" x14ac:dyDescent="0.2">
      <c r="A10" s="182">
        <v>2</v>
      </c>
      <c r="B10" s="183" t="s">
        <v>220</v>
      </c>
      <c r="C10" s="194" t="s">
        <v>1923</v>
      </c>
      <c r="D10" s="184" t="s">
        <v>395</v>
      </c>
      <c r="E10" s="185">
        <v>51</v>
      </c>
      <c r="F10" s="186"/>
      <c r="G10" s="187">
        <f>ROUND(E10*F10,2)</f>
        <v>0</v>
      </c>
      <c r="H10" s="186"/>
      <c r="I10" s="187">
        <f>ROUND(E10*H10,2)</f>
        <v>0</v>
      </c>
      <c r="J10" s="186"/>
      <c r="K10" s="187">
        <f>ROUND(E10*J10,2)</f>
        <v>0</v>
      </c>
      <c r="L10" s="187">
        <v>21</v>
      </c>
      <c r="M10" s="187">
        <f>G10*(1+L10/100)</f>
        <v>0</v>
      </c>
      <c r="N10" s="185">
        <v>0</v>
      </c>
      <c r="O10" s="185">
        <f>ROUND(E10*N10,2)</f>
        <v>0</v>
      </c>
      <c r="P10" s="185">
        <v>0</v>
      </c>
      <c r="Q10" s="185">
        <f>ROUND(E10*P10,2)</f>
        <v>0</v>
      </c>
      <c r="R10" s="187"/>
      <c r="S10" s="187" t="s">
        <v>290</v>
      </c>
      <c r="T10" s="188" t="s">
        <v>291</v>
      </c>
      <c r="U10" s="158">
        <v>0</v>
      </c>
      <c r="V10" s="158">
        <f>ROUND(E10*U10,2)</f>
        <v>0</v>
      </c>
      <c r="W10" s="158"/>
      <c r="X10" s="158" t="s">
        <v>273</v>
      </c>
      <c r="Y10" s="158" t="s">
        <v>274</v>
      </c>
      <c r="Z10" s="147"/>
      <c r="AA10" s="147"/>
      <c r="AB10" s="147"/>
      <c r="AC10" s="147"/>
      <c r="AD10" s="147"/>
      <c r="AE10" s="147"/>
      <c r="AF10" s="147"/>
      <c r="AG10" s="147" t="s">
        <v>983</v>
      </c>
      <c r="AH10" s="147"/>
      <c r="AI10" s="147"/>
      <c r="AJ10" s="147"/>
      <c r="AK10" s="147"/>
      <c r="AL10" s="147"/>
      <c r="AM10" s="147"/>
      <c r="AN10" s="147"/>
      <c r="AO10" s="147"/>
      <c r="AP10" s="147"/>
      <c r="AQ10" s="147"/>
      <c r="AR10" s="147"/>
      <c r="AS10" s="147"/>
      <c r="AT10" s="147"/>
      <c r="AU10" s="147"/>
      <c r="AV10" s="147"/>
      <c r="AW10" s="147"/>
      <c r="AX10" s="147"/>
      <c r="AY10" s="147"/>
      <c r="AZ10" s="147"/>
      <c r="BA10" s="147"/>
      <c r="BB10" s="147"/>
      <c r="BC10" s="147"/>
      <c r="BD10" s="147"/>
      <c r="BE10" s="147"/>
      <c r="BF10" s="147"/>
      <c r="BG10" s="147"/>
      <c r="BH10" s="147"/>
    </row>
    <row r="11" spans="1:60" outlineLevel="1" x14ac:dyDescent="0.2">
      <c r="A11" s="182">
        <v>3</v>
      </c>
      <c r="B11" s="183" t="s">
        <v>222</v>
      </c>
      <c r="C11" s="194" t="s">
        <v>1383</v>
      </c>
      <c r="D11" s="184" t="s">
        <v>1009</v>
      </c>
      <c r="E11" s="185">
        <v>4</v>
      </c>
      <c r="F11" s="186"/>
      <c r="G11" s="187">
        <f>ROUND(E11*F11,2)</f>
        <v>0</v>
      </c>
      <c r="H11" s="186"/>
      <c r="I11" s="187">
        <f>ROUND(E11*H11,2)</f>
        <v>0</v>
      </c>
      <c r="J11" s="186"/>
      <c r="K11" s="187">
        <f>ROUND(E11*J11,2)</f>
        <v>0</v>
      </c>
      <c r="L11" s="187">
        <v>21</v>
      </c>
      <c r="M11" s="187">
        <f>G11*(1+L11/100)</f>
        <v>0</v>
      </c>
      <c r="N11" s="185">
        <v>0</v>
      </c>
      <c r="O11" s="185">
        <f>ROUND(E11*N11,2)</f>
        <v>0</v>
      </c>
      <c r="P11" s="185">
        <v>0</v>
      </c>
      <c r="Q11" s="185">
        <f>ROUND(E11*P11,2)</f>
        <v>0</v>
      </c>
      <c r="R11" s="187"/>
      <c r="S11" s="187" t="s">
        <v>290</v>
      </c>
      <c r="T11" s="188" t="s">
        <v>291</v>
      </c>
      <c r="U11" s="158">
        <v>0</v>
      </c>
      <c r="V11" s="158">
        <f>ROUND(E11*U11,2)</f>
        <v>0</v>
      </c>
      <c r="W11" s="158"/>
      <c r="X11" s="158" t="s">
        <v>273</v>
      </c>
      <c r="Y11" s="158" t="s">
        <v>274</v>
      </c>
      <c r="Z11" s="147"/>
      <c r="AA11" s="147"/>
      <c r="AB11" s="147"/>
      <c r="AC11" s="147"/>
      <c r="AD11" s="147"/>
      <c r="AE11" s="147"/>
      <c r="AF11" s="147"/>
      <c r="AG11" s="147" t="s">
        <v>983</v>
      </c>
      <c r="AH11" s="147"/>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82">
        <v>4</v>
      </c>
      <c r="B12" s="183" t="s">
        <v>223</v>
      </c>
      <c r="C12" s="194" t="s">
        <v>1924</v>
      </c>
      <c r="D12" s="184" t="s">
        <v>1009</v>
      </c>
      <c r="E12" s="185">
        <v>8</v>
      </c>
      <c r="F12" s="186"/>
      <c r="G12" s="187">
        <f>ROUND(E12*F12,2)</f>
        <v>0</v>
      </c>
      <c r="H12" s="186"/>
      <c r="I12" s="187">
        <f>ROUND(E12*H12,2)</f>
        <v>0</v>
      </c>
      <c r="J12" s="186"/>
      <c r="K12" s="187">
        <f>ROUND(E12*J12,2)</f>
        <v>0</v>
      </c>
      <c r="L12" s="187">
        <v>21</v>
      </c>
      <c r="M12" s="187">
        <f>G12*(1+L12/100)</f>
        <v>0</v>
      </c>
      <c r="N12" s="185">
        <v>0</v>
      </c>
      <c r="O12" s="185">
        <f>ROUND(E12*N12,2)</f>
        <v>0</v>
      </c>
      <c r="P12" s="185">
        <v>0</v>
      </c>
      <c r="Q12" s="185">
        <f>ROUND(E12*P12,2)</f>
        <v>0</v>
      </c>
      <c r="R12" s="187"/>
      <c r="S12" s="187" t="s">
        <v>290</v>
      </c>
      <c r="T12" s="188" t="s">
        <v>291</v>
      </c>
      <c r="U12" s="158">
        <v>0</v>
      </c>
      <c r="V12" s="158">
        <f>ROUND(E12*U12,2)</f>
        <v>0</v>
      </c>
      <c r="W12" s="158"/>
      <c r="X12" s="158" t="s">
        <v>273</v>
      </c>
      <c r="Y12" s="158" t="s">
        <v>274</v>
      </c>
      <c r="Z12" s="147"/>
      <c r="AA12" s="147"/>
      <c r="AB12" s="147"/>
      <c r="AC12" s="147"/>
      <c r="AD12" s="147"/>
      <c r="AE12" s="147"/>
      <c r="AF12" s="147"/>
      <c r="AG12" s="147" t="s">
        <v>983</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x14ac:dyDescent="0.2">
      <c r="A13" s="165" t="s">
        <v>266</v>
      </c>
      <c r="B13" s="166" t="s">
        <v>150</v>
      </c>
      <c r="C13" s="191" t="s">
        <v>151</v>
      </c>
      <c r="D13" s="167"/>
      <c r="E13" s="168"/>
      <c r="F13" s="169"/>
      <c r="G13" s="169">
        <f>SUMIF(AG14:AG19,"&lt;&gt;NOR",G14:G19)</f>
        <v>0</v>
      </c>
      <c r="H13" s="169"/>
      <c r="I13" s="169">
        <f>SUM(I14:I19)</f>
        <v>0</v>
      </c>
      <c r="J13" s="169"/>
      <c r="K13" s="169">
        <f>SUM(K14:K19)</f>
        <v>0</v>
      </c>
      <c r="L13" s="169"/>
      <c r="M13" s="169">
        <f>SUM(M14:M19)</f>
        <v>0</v>
      </c>
      <c r="N13" s="168"/>
      <c r="O13" s="168">
        <f>SUM(O14:O19)</f>
        <v>0</v>
      </c>
      <c r="P13" s="168"/>
      <c r="Q13" s="168">
        <f>SUM(Q14:Q19)</f>
        <v>0</v>
      </c>
      <c r="R13" s="169"/>
      <c r="S13" s="169"/>
      <c r="T13" s="170"/>
      <c r="U13" s="164"/>
      <c r="V13" s="164">
        <f>SUM(V14:V19)</f>
        <v>0</v>
      </c>
      <c r="W13" s="164"/>
      <c r="X13" s="164"/>
      <c r="Y13" s="164"/>
      <c r="AG13" t="s">
        <v>267</v>
      </c>
    </row>
    <row r="14" spans="1:60" outlineLevel="1" x14ac:dyDescent="0.2">
      <c r="A14" s="182">
        <v>5</v>
      </c>
      <c r="B14" s="183" t="s">
        <v>1328</v>
      </c>
      <c r="C14" s="207" t="s">
        <v>2015</v>
      </c>
      <c r="D14" s="184" t="s">
        <v>1009</v>
      </c>
      <c r="E14" s="185">
        <v>2</v>
      </c>
      <c r="F14" s="186"/>
      <c r="G14" s="187">
        <f t="shared" ref="G14:G19" si="0">ROUND(E14*F14,2)</f>
        <v>0</v>
      </c>
      <c r="H14" s="186"/>
      <c r="I14" s="187">
        <f t="shared" ref="I14:I19" si="1">ROUND(E14*H14,2)</f>
        <v>0</v>
      </c>
      <c r="J14" s="186"/>
      <c r="K14" s="187">
        <f t="shared" ref="K14:K19" si="2">ROUND(E14*J14,2)</f>
        <v>0</v>
      </c>
      <c r="L14" s="187">
        <v>21</v>
      </c>
      <c r="M14" s="187">
        <f t="shared" ref="M14:M19" si="3">G14*(1+L14/100)</f>
        <v>0</v>
      </c>
      <c r="N14" s="185">
        <v>0</v>
      </c>
      <c r="O14" s="185">
        <f t="shared" ref="O14:O19" si="4">ROUND(E14*N14,2)</f>
        <v>0</v>
      </c>
      <c r="P14" s="185">
        <v>0</v>
      </c>
      <c r="Q14" s="185">
        <f t="shared" ref="Q14:Q19" si="5">ROUND(E14*P14,2)</f>
        <v>0</v>
      </c>
      <c r="R14" s="187"/>
      <c r="S14" s="187" t="s">
        <v>290</v>
      </c>
      <c r="T14" s="188" t="s">
        <v>291</v>
      </c>
      <c r="U14" s="158">
        <v>0</v>
      </c>
      <c r="V14" s="158">
        <f t="shared" ref="V14:V19" si="6">ROUND(E14*U14,2)</f>
        <v>0</v>
      </c>
      <c r="W14" s="158"/>
      <c r="X14" s="158" t="s">
        <v>273</v>
      </c>
      <c r="Y14" s="158" t="s">
        <v>274</v>
      </c>
      <c r="Z14" s="147"/>
      <c r="AA14" s="147"/>
      <c r="AB14" s="147"/>
      <c r="AC14" s="147"/>
      <c r="AD14" s="147"/>
      <c r="AE14" s="147"/>
      <c r="AF14" s="147"/>
      <c r="AG14" s="147" t="s">
        <v>983</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1" x14ac:dyDescent="0.2">
      <c r="A15" s="182">
        <v>6</v>
      </c>
      <c r="B15" s="183" t="s">
        <v>1330</v>
      </c>
      <c r="C15" s="194" t="s">
        <v>1925</v>
      </c>
      <c r="D15" s="184" t="s">
        <v>1009</v>
      </c>
      <c r="E15" s="185">
        <v>2</v>
      </c>
      <c r="F15" s="186"/>
      <c r="G15" s="187">
        <f t="shared" si="0"/>
        <v>0</v>
      </c>
      <c r="H15" s="186"/>
      <c r="I15" s="187">
        <f t="shared" si="1"/>
        <v>0</v>
      </c>
      <c r="J15" s="186"/>
      <c r="K15" s="187">
        <f t="shared" si="2"/>
        <v>0</v>
      </c>
      <c r="L15" s="187">
        <v>21</v>
      </c>
      <c r="M15" s="187">
        <f t="shared" si="3"/>
        <v>0</v>
      </c>
      <c r="N15" s="185">
        <v>0</v>
      </c>
      <c r="O15" s="185">
        <f t="shared" si="4"/>
        <v>0</v>
      </c>
      <c r="P15" s="185">
        <v>0</v>
      </c>
      <c r="Q15" s="185">
        <f t="shared" si="5"/>
        <v>0</v>
      </c>
      <c r="R15" s="187"/>
      <c r="S15" s="187" t="s">
        <v>290</v>
      </c>
      <c r="T15" s="188" t="s">
        <v>291</v>
      </c>
      <c r="U15" s="158">
        <v>0</v>
      </c>
      <c r="V15" s="158">
        <f t="shared" si="6"/>
        <v>0</v>
      </c>
      <c r="W15" s="158"/>
      <c r="X15" s="158" t="s">
        <v>273</v>
      </c>
      <c r="Y15" s="158" t="s">
        <v>274</v>
      </c>
      <c r="Z15" s="147"/>
      <c r="AA15" s="147"/>
      <c r="AB15" s="147"/>
      <c r="AC15" s="147"/>
      <c r="AD15" s="147"/>
      <c r="AE15" s="147"/>
      <c r="AF15" s="147"/>
      <c r="AG15" s="147" t="s">
        <v>983</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82">
        <v>7</v>
      </c>
      <c r="B16" s="183" t="s">
        <v>1332</v>
      </c>
      <c r="C16" s="194" t="s">
        <v>1926</v>
      </c>
      <c r="D16" s="184" t="s">
        <v>1009</v>
      </c>
      <c r="E16" s="185">
        <v>2</v>
      </c>
      <c r="F16" s="186"/>
      <c r="G16" s="187">
        <f t="shared" si="0"/>
        <v>0</v>
      </c>
      <c r="H16" s="186"/>
      <c r="I16" s="187">
        <f t="shared" si="1"/>
        <v>0</v>
      </c>
      <c r="J16" s="186"/>
      <c r="K16" s="187">
        <f t="shared" si="2"/>
        <v>0</v>
      </c>
      <c r="L16" s="187">
        <v>21</v>
      </c>
      <c r="M16" s="187">
        <f t="shared" si="3"/>
        <v>0</v>
      </c>
      <c r="N16" s="185">
        <v>0</v>
      </c>
      <c r="O16" s="185">
        <f t="shared" si="4"/>
        <v>0</v>
      </c>
      <c r="P16" s="185">
        <v>0</v>
      </c>
      <c r="Q16" s="185">
        <f t="shared" si="5"/>
        <v>0</v>
      </c>
      <c r="R16" s="187"/>
      <c r="S16" s="187" t="s">
        <v>290</v>
      </c>
      <c r="T16" s="188" t="s">
        <v>291</v>
      </c>
      <c r="U16" s="158">
        <v>0</v>
      </c>
      <c r="V16" s="158">
        <f t="shared" si="6"/>
        <v>0</v>
      </c>
      <c r="W16" s="158"/>
      <c r="X16" s="158" t="s">
        <v>273</v>
      </c>
      <c r="Y16" s="158" t="s">
        <v>274</v>
      </c>
      <c r="Z16" s="147"/>
      <c r="AA16" s="147"/>
      <c r="AB16" s="147"/>
      <c r="AC16" s="147"/>
      <c r="AD16" s="147"/>
      <c r="AE16" s="147"/>
      <c r="AF16" s="147"/>
      <c r="AG16" s="147" t="s">
        <v>983</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1" x14ac:dyDescent="0.2">
      <c r="A17" s="182">
        <v>8</v>
      </c>
      <c r="B17" s="183" t="s">
        <v>1334</v>
      </c>
      <c r="C17" s="194" t="s">
        <v>1927</v>
      </c>
      <c r="D17" s="184" t="s">
        <v>1009</v>
      </c>
      <c r="E17" s="185">
        <v>2</v>
      </c>
      <c r="F17" s="186"/>
      <c r="G17" s="187">
        <f t="shared" si="0"/>
        <v>0</v>
      </c>
      <c r="H17" s="186"/>
      <c r="I17" s="187">
        <f t="shared" si="1"/>
        <v>0</v>
      </c>
      <c r="J17" s="186"/>
      <c r="K17" s="187">
        <f t="shared" si="2"/>
        <v>0</v>
      </c>
      <c r="L17" s="187">
        <v>21</v>
      </c>
      <c r="M17" s="187">
        <f t="shared" si="3"/>
        <v>0</v>
      </c>
      <c r="N17" s="185">
        <v>0</v>
      </c>
      <c r="O17" s="185">
        <f t="shared" si="4"/>
        <v>0</v>
      </c>
      <c r="P17" s="185">
        <v>0</v>
      </c>
      <c r="Q17" s="185">
        <f t="shared" si="5"/>
        <v>0</v>
      </c>
      <c r="R17" s="187"/>
      <c r="S17" s="187" t="s">
        <v>290</v>
      </c>
      <c r="T17" s="188" t="s">
        <v>291</v>
      </c>
      <c r="U17" s="158">
        <v>0</v>
      </c>
      <c r="V17" s="158">
        <f t="shared" si="6"/>
        <v>0</v>
      </c>
      <c r="W17" s="158"/>
      <c r="X17" s="158" t="s">
        <v>273</v>
      </c>
      <c r="Y17" s="158" t="s">
        <v>274</v>
      </c>
      <c r="Z17" s="147"/>
      <c r="AA17" s="147"/>
      <c r="AB17" s="147"/>
      <c r="AC17" s="147"/>
      <c r="AD17" s="147"/>
      <c r="AE17" s="147"/>
      <c r="AF17" s="147"/>
      <c r="AG17" s="147" t="s">
        <v>983</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82">
        <v>9</v>
      </c>
      <c r="B18" s="183" t="s">
        <v>1336</v>
      </c>
      <c r="C18" s="194" t="s">
        <v>1928</v>
      </c>
      <c r="D18" s="184" t="s">
        <v>1009</v>
      </c>
      <c r="E18" s="185">
        <v>2</v>
      </c>
      <c r="F18" s="186"/>
      <c r="G18" s="187">
        <f t="shared" si="0"/>
        <v>0</v>
      </c>
      <c r="H18" s="186"/>
      <c r="I18" s="187">
        <f t="shared" si="1"/>
        <v>0</v>
      </c>
      <c r="J18" s="186"/>
      <c r="K18" s="187">
        <f t="shared" si="2"/>
        <v>0</v>
      </c>
      <c r="L18" s="187">
        <v>21</v>
      </c>
      <c r="M18" s="187">
        <f t="shared" si="3"/>
        <v>0</v>
      </c>
      <c r="N18" s="185">
        <v>0</v>
      </c>
      <c r="O18" s="185">
        <f t="shared" si="4"/>
        <v>0</v>
      </c>
      <c r="P18" s="185">
        <v>0</v>
      </c>
      <c r="Q18" s="185">
        <f t="shared" si="5"/>
        <v>0</v>
      </c>
      <c r="R18" s="187"/>
      <c r="S18" s="187" t="s">
        <v>290</v>
      </c>
      <c r="T18" s="188" t="s">
        <v>291</v>
      </c>
      <c r="U18" s="158">
        <v>0</v>
      </c>
      <c r="V18" s="158">
        <f t="shared" si="6"/>
        <v>0</v>
      </c>
      <c r="W18" s="158"/>
      <c r="X18" s="158" t="s">
        <v>273</v>
      </c>
      <c r="Y18" s="158" t="s">
        <v>274</v>
      </c>
      <c r="Z18" s="147"/>
      <c r="AA18" s="147"/>
      <c r="AB18" s="147"/>
      <c r="AC18" s="147"/>
      <c r="AD18" s="147"/>
      <c r="AE18" s="147"/>
      <c r="AF18" s="147"/>
      <c r="AG18" s="147" t="s">
        <v>983</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1" x14ac:dyDescent="0.2">
      <c r="A19" s="182">
        <v>10</v>
      </c>
      <c r="B19" s="183" t="s">
        <v>1338</v>
      </c>
      <c r="C19" s="194" t="s">
        <v>1929</v>
      </c>
      <c r="D19" s="184" t="s">
        <v>1009</v>
      </c>
      <c r="E19" s="185">
        <v>2</v>
      </c>
      <c r="F19" s="186"/>
      <c r="G19" s="187">
        <f t="shared" si="0"/>
        <v>0</v>
      </c>
      <c r="H19" s="186"/>
      <c r="I19" s="187">
        <f t="shared" si="1"/>
        <v>0</v>
      </c>
      <c r="J19" s="186"/>
      <c r="K19" s="187">
        <f t="shared" si="2"/>
        <v>0</v>
      </c>
      <c r="L19" s="187">
        <v>21</v>
      </c>
      <c r="M19" s="187">
        <f t="shared" si="3"/>
        <v>0</v>
      </c>
      <c r="N19" s="185">
        <v>0</v>
      </c>
      <c r="O19" s="185">
        <f t="shared" si="4"/>
        <v>0</v>
      </c>
      <c r="P19" s="185">
        <v>0</v>
      </c>
      <c r="Q19" s="185">
        <f t="shared" si="5"/>
        <v>0</v>
      </c>
      <c r="R19" s="187"/>
      <c r="S19" s="187" t="s">
        <v>290</v>
      </c>
      <c r="T19" s="188" t="s">
        <v>291</v>
      </c>
      <c r="U19" s="158">
        <v>0</v>
      </c>
      <c r="V19" s="158">
        <f t="shared" si="6"/>
        <v>0</v>
      </c>
      <c r="W19" s="158"/>
      <c r="X19" s="158" t="s">
        <v>273</v>
      </c>
      <c r="Y19" s="158" t="s">
        <v>274</v>
      </c>
      <c r="Z19" s="147"/>
      <c r="AA19" s="147"/>
      <c r="AB19" s="147"/>
      <c r="AC19" s="147"/>
      <c r="AD19" s="147"/>
      <c r="AE19" s="147"/>
      <c r="AF19" s="147"/>
      <c r="AG19" s="147" t="s">
        <v>983</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x14ac:dyDescent="0.2">
      <c r="A20" s="165" t="s">
        <v>266</v>
      </c>
      <c r="B20" s="166" t="s">
        <v>153</v>
      </c>
      <c r="C20" s="191" t="s">
        <v>149</v>
      </c>
      <c r="D20" s="167"/>
      <c r="E20" s="168"/>
      <c r="F20" s="169"/>
      <c r="G20" s="169">
        <f>SUMIF(AG21:AG30,"&lt;&gt;NOR",G21:G30)</f>
        <v>0</v>
      </c>
      <c r="H20" s="169"/>
      <c r="I20" s="169">
        <f>SUM(I21:I30)</f>
        <v>0</v>
      </c>
      <c r="J20" s="169"/>
      <c r="K20" s="169">
        <f>SUM(K21:K30)</f>
        <v>0</v>
      </c>
      <c r="L20" s="169"/>
      <c r="M20" s="169">
        <f>SUM(M21:M30)</f>
        <v>0</v>
      </c>
      <c r="N20" s="168"/>
      <c r="O20" s="168">
        <f>SUM(O21:O30)</f>
        <v>0</v>
      </c>
      <c r="P20" s="168"/>
      <c r="Q20" s="168">
        <f>SUM(Q21:Q30)</f>
        <v>0</v>
      </c>
      <c r="R20" s="169"/>
      <c r="S20" s="169"/>
      <c r="T20" s="170"/>
      <c r="U20" s="164"/>
      <c r="V20" s="164">
        <f>SUM(V21:V30)</f>
        <v>0</v>
      </c>
      <c r="W20" s="164"/>
      <c r="X20" s="164"/>
      <c r="Y20" s="164"/>
      <c r="AG20" t="s">
        <v>267</v>
      </c>
    </row>
    <row r="21" spans="1:60" outlineLevel="1" x14ac:dyDescent="0.2">
      <c r="A21" s="182">
        <v>11</v>
      </c>
      <c r="B21" s="183" t="s">
        <v>1348</v>
      </c>
      <c r="C21" s="194" t="s">
        <v>1930</v>
      </c>
      <c r="D21" s="184" t="s">
        <v>395</v>
      </c>
      <c r="E21" s="185">
        <v>45</v>
      </c>
      <c r="F21" s="186"/>
      <c r="G21" s="187">
        <f t="shared" ref="G21:G30" si="7">ROUND(E21*F21,2)</f>
        <v>0</v>
      </c>
      <c r="H21" s="186"/>
      <c r="I21" s="187">
        <f t="shared" ref="I21:I30" si="8">ROUND(E21*H21,2)</f>
        <v>0</v>
      </c>
      <c r="J21" s="186"/>
      <c r="K21" s="187">
        <f t="shared" ref="K21:K30" si="9">ROUND(E21*J21,2)</f>
        <v>0</v>
      </c>
      <c r="L21" s="187">
        <v>21</v>
      </c>
      <c r="M21" s="187">
        <f t="shared" ref="M21:M30" si="10">G21*(1+L21/100)</f>
        <v>0</v>
      </c>
      <c r="N21" s="185">
        <v>0</v>
      </c>
      <c r="O21" s="185">
        <f t="shared" ref="O21:O30" si="11">ROUND(E21*N21,2)</f>
        <v>0</v>
      </c>
      <c r="P21" s="185">
        <v>0</v>
      </c>
      <c r="Q21" s="185">
        <f t="shared" ref="Q21:Q30" si="12">ROUND(E21*P21,2)</f>
        <v>0</v>
      </c>
      <c r="R21" s="187"/>
      <c r="S21" s="187" t="s">
        <v>290</v>
      </c>
      <c r="T21" s="188" t="s">
        <v>291</v>
      </c>
      <c r="U21" s="158">
        <v>0</v>
      </c>
      <c r="V21" s="158">
        <f t="shared" ref="V21:V30" si="13">ROUND(E21*U21,2)</f>
        <v>0</v>
      </c>
      <c r="W21" s="158"/>
      <c r="X21" s="158" t="s">
        <v>273</v>
      </c>
      <c r="Y21" s="158" t="s">
        <v>274</v>
      </c>
      <c r="Z21" s="147"/>
      <c r="AA21" s="147"/>
      <c r="AB21" s="147"/>
      <c r="AC21" s="147"/>
      <c r="AD21" s="147"/>
      <c r="AE21" s="147"/>
      <c r="AF21" s="147"/>
      <c r="AG21" s="147" t="s">
        <v>983</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1" x14ac:dyDescent="0.2">
      <c r="A22" s="182">
        <v>12</v>
      </c>
      <c r="B22" s="183" t="s">
        <v>1350</v>
      </c>
      <c r="C22" s="194" t="s">
        <v>1931</v>
      </c>
      <c r="D22" s="184" t="s">
        <v>1009</v>
      </c>
      <c r="E22" s="185">
        <v>2</v>
      </c>
      <c r="F22" s="186"/>
      <c r="G22" s="187">
        <f t="shared" si="7"/>
        <v>0</v>
      </c>
      <c r="H22" s="186"/>
      <c r="I22" s="187">
        <f t="shared" si="8"/>
        <v>0</v>
      </c>
      <c r="J22" s="186"/>
      <c r="K22" s="187">
        <f t="shared" si="9"/>
        <v>0</v>
      </c>
      <c r="L22" s="187">
        <v>21</v>
      </c>
      <c r="M22" s="187">
        <f t="shared" si="10"/>
        <v>0</v>
      </c>
      <c r="N22" s="185">
        <v>0</v>
      </c>
      <c r="O22" s="185">
        <f t="shared" si="11"/>
        <v>0</v>
      </c>
      <c r="P22" s="185">
        <v>0</v>
      </c>
      <c r="Q22" s="185">
        <f t="shared" si="12"/>
        <v>0</v>
      </c>
      <c r="R22" s="187"/>
      <c r="S22" s="187" t="s">
        <v>290</v>
      </c>
      <c r="T22" s="188" t="s">
        <v>291</v>
      </c>
      <c r="U22" s="158">
        <v>0</v>
      </c>
      <c r="V22" s="158">
        <f t="shared" si="13"/>
        <v>0</v>
      </c>
      <c r="W22" s="158"/>
      <c r="X22" s="158" t="s">
        <v>273</v>
      </c>
      <c r="Y22" s="158" t="s">
        <v>274</v>
      </c>
      <c r="Z22" s="147"/>
      <c r="AA22" s="147"/>
      <c r="AB22" s="147"/>
      <c r="AC22" s="147"/>
      <c r="AD22" s="147"/>
      <c r="AE22" s="147"/>
      <c r="AF22" s="147"/>
      <c r="AG22" s="147" t="s">
        <v>983</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1" x14ac:dyDescent="0.2">
      <c r="A23" s="182">
        <v>13</v>
      </c>
      <c r="B23" s="183" t="s">
        <v>1352</v>
      </c>
      <c r="C23" s="194" t="s">
        <v>1932</v>
      </c>
      <c r="D23" s="184" t="s">
        <v>1009</v>
      </c>
      <c r="E23" s="185">
        <v>1</v>
      </c>
      <c r="F23" s="186"/>
      <c r="G23" s="187">
        <f t="shared" si="7"/>
        <v>0</v>
      </c>
      <c r="H23" s="186"/>
      <c r="I23" s="187">
        <f t="shared" si="8"/>
        <v>0</v>
      </c>
      <c r="J23" s="186"/>
      <c r="K23" s="187">
        <f t="shared" si="9"/>
        <v>0</v>
      </c>
      <c r="L23" s="187">
        <v>21</v>
      </c>
      <c r="M23" s="187">
        <f t="shared" si="10"/>
        <v>0</v>
      </c>
      <c r="N23" s="185">
        <v>0</v>
      </c>
      <c r="O23" s="185">
        <f t="shared" si="11"/>
        <v>0</v>
      </c>
      <c r="P23" s="185">
        <v>0</v>
      </c>
      <c r="Q23" s="185">
        <f t="shared" si="12"/>
        <v>0</v>
      </c>
      <c r="R23" s="187"/>
      <c r="S23" s="187" t="s">
        <v>290</v>
      </c>
      <c r="T23" s="188" t="s">
        <v>291</v>
      </c>
      <c r="U23" s="158">
        <v>0</v>
      </c>
      <c r="V23" s="158">
        <f t="shared" si="13"/>
        <v>0</v>
      </c>
      <c r="W23" s="158"/>
      <c r="X23" s="158" t="s">
        <v>273</v>
      </c>
      <c r="Y23" s="158" t="s">
        <v>274</v>
      </c>
      <c r="Z23" s="147"/>
      <c r="AA23" s="147"/>
      <c r="AB23" s="147"/>
      <c r="AC23" s="147"/>
      <c r="AD23" s="147"/>
      <c r="AE23" s="147"/>
      <c r="AF23" s="147"/>
      <c r="AG23" s="147" t="s">
        <v>983</v>
      </c>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1" x14ac:dyDescent="0.2">
      <c r="A24" s="182">
        <v>14</v>
      </c>
      <c r="B24" s="183" t="s">
        <v>1354</v>
      </c>
      <c r="C24" s="194" t="s">
        <v>1933</v>
      </c>
      <c r="D24" s="184" t="s">
        <v>395</v>
      </c>
      <c r="E24" s="185">
        <v>45</v>
      </c>
      <c r="F24" s="186"/>
      <c r="G24" s="187">
        <f t="shared" si="7"/>
        <v>0</v>
      </c>
      <c r="H24" s="186"/>
      <c r="I24" s="187">
        <f t="shared" si="8"/>
        <v>0</v>
      </c>
      <c r="J24" s="186"/>
      <c r="K24" s="187">
        <f t="shared" si="9"/>
        <v>0</v>
      </c>
      <c r="L24" s="187">
        <v>21</v>
      </c>
      <c r="M24" s="187">
        <f t="shared" si="10"/>
        <v>0</v>
      </c>
      <c r="N24" s="185">
        <v>0</v>
      </c>
      <c r="O24" s="185">
        <f t="shared" si="11"/>
        <v>0</v>
      </c>
      <c r="P24" s="185">
        <v>0</v>
      </c>
      <c r="Q24" s="185">
        <f t="shared" si="12"/>
        <v>0</v>
      </c>
      <c r="R24" s="187"/>
      <c r="S24" s="187" t="s">
        <v>290</v>
      </c>
      <c r="T24" s="188" t="s">
        <v>291</v>
      </c>
      <c r="U24" s="158">
        <v>0</v>
      </c>
      <c r="V24" s="158">
        <f t="shared" si="13"/>
        <v>0</v>
      </c>
      <c r="W24" s="158"/>
      <c r="X24" s="158" t="s">
        <v>273</v>
      </c>
      <c r="Y24" s="158" t="s">
        <v>274</v>
      </c>
      <c r="Z24" s="147"/>
      <c r="AA24" s="147"/>
      <c r="AB24" s="147"/>
      <c r="AC24" s="147"/>
      <c r="AD24" s="147"/>
      <c r="AE24" s="147"/>
      <c r="AF24" s="147"/>
      <c r="AG24" s="147" t="s">
        <v>983</v>
      </c>
      <c r="AH24" s="147"/>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1" x14ac:dyDescent="0.2">
      <c r="A25" s="182">
        <v>15</v>
      </c>
      <c r="B25" s="183" t="s">
        <v>1356</v>
      </c>
      <c r="C25" s="194" t="s">
        <v>1705</v>
      </c>
      <c r="D25" s="184" t="s">
        <v>395</v>
      </c>
      <c r="E25" s="185">
        <v>45</v>
      </c>
      <c r="F25" s="186"/>
      <c r="G25" s="187">
        <f t="shared" si="7"/>
        <v>0</v>
      </c>
      <c r="H25" s="186"/>
      <c r="I25" s="187">
        <f t="shared" si="8"/>
        <v>0</v>
      </c>
      <c r="J25" s="186"/>
      <c r="K25" s="187">
        <f t="shared" si="9"/>
        <v>0</v>
      </c>
      <c r="L25" s="187">
        <v>21</v>
      </c>
      <c r="M25" s="187">
        <f t="shared" si="10"/>
        <v>0</v>
      </c>
      <c r="N25" s="185">
        <v>0</v>
      </c>
      <c r="O25" s="185">
        <f t="shared" si="11"/>
        <v>0</v>
      </c>
      <c r="P25" s="185">
        <v>0</v>
      </c>
      <c r="Q25" s="185">
        <f t="shared" si="12"/>
        <v>0</v>
      </c>
      <c r="R25" s="187"/>
      <c r="S25" s="187" t="s">
        <v>290</v>
      </c>
      <c r="T25" s="188" t="s">
        <v>291</v>
      </c>
      <c r="U25" s="158">
        <v>0</v>
      </c>
      <c r="V25" s="158">
        <f t="shared" si="13"/>
        <v>0</v>
      </c>
      <c r="W25" s="158"/>
      <c r="X25" s="158" t="s">
        <v>273</v>
      </c>
      <c r="Y25" s="158" t="s">
        <v>274</v>
      </c>
      <c r="Z25" s="147"/>
      <c r="AA25" s="147"/>
      <c r="AB25" s="147"/>
      <c r="AC25" s="147"/>
      <c r="AD25" s="147"/>
      <c r="AE25" s="147"/>
      <c r="AF25" s="147"/>
      <c r="AG25" s="147" t="s">
        <v>983</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1" x14ac:dyDescent="0.2">
      <c r="A26" s="182">
        <v>16</v>
      </c>
      <c r="B26" s="183" t="s">
        <v>1358</v>
      </c>
      <c r="C26" s="194" t="s">
        <v>1445</v>
      </c>
      <c r="D26" s="184" t="s">
        <v>395</v>
      </c>
      <c r="E26" s="185">
        <v>4</v>
      </c>
      <c r="F26" s="186"/>
      <c r="G26" s="187">
        <f t="shared" si="7"/>
        <v>0</v>
      </c>
      <c r="H26" s="186"/>
      <c r="I26" s="187">
        <f t="shared" si="8"/>
        <v>0</v>
      </c>
      <c r="J26" s="186"/>
      <c r="K26" s="187">
        <f t="shared" si="9"/>
        <v>0</v>
      </c>
      <c r="L26" s="187">
        <v>21</v>
      </c>
      <c r="M26" s="187">
        <f t="shared" si="10"/>
        <v>0</v>
      </c>
      <c r="N26" s="185">
        <v>0</v>
      </c>
      <c r="O26" s="185">
        <f t="shared" si="11"/>
        <v>0</v>
      </c>
      <c r="P26" s="185">
        <v>0</v>
      </c>
      <c r="Q26" s="185">
        <f t="shared" si="12"/>
        <v>0</v>
      </c>
      <c r="R26" s="187"/>
      <c r="S26" s="187" t="s">
        <v>290</v>
      </c>
      <c r="T26" s="188" t="s">
        <v>291</v>
      </c>
      <c r="U26" s="158">
        <v>0</v>
      </c>
      <c r="V26" s="158">
        <f t="shared" si="13"/>
        <v>0</v>
      </c>
      <c r="W26" s="158"/>
      <c r="X26" s="158" t="s">
        <v>273</v>
      </c>
      <c r="Y26" s="158" t="s">
        <v>274</v>
      </c>
      <c r="Z26" s="147"/>
      <c r="AA26" s="147"/>
      <c r="AB26" s="147"/>
      <c r="AC26" s="147"/>
      <c r="AD26" s="147"/>
      <c r="AE26" s="147"/>
      <c r="AF26" s="147"/>
      <c r="AG26" s="147" t="s">
        <v>983</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outlineLevel="1" x14ac:dyDescent="0.2">
      <c r="A27" s="182">
        <v>17</v>
      </c>
      <c r="B27" s="183" t="s">
        <v>1360</v>
      </c>
      <c r="C27" s="194" t="s">
        <v>1447</v>
      </c>
      <c r="D27" s="184" t="s">
        <v>395</v>
      </c>
      <c r="E27" s="185">
        <v>45</v>
      </c>
      <c r="F27" s="186"/>
      <c r="G27" s="187">
        <f t="shared" si="7"/>
        <v>0</v>
      </c>
      <c r="H27" s="186"/>
      <c r="I27" s="187">
        <f t="shared" si="8"/>
        <v>0</v>
      </c>
      <c r="J27" s="186"/>
      <c r="K27" s="187">
        <f t="shared" si="9"/>
        <v>0</v>
      </c>
      <c r="L27" s="187">
        <v>21</v>
      </c>
      <c r="M27" s="187">
        <f t="shared" si="10"/>
        <v>0</v>
      </c>
      <c r="N27" s="185">
        <v>0</v>
      </c>
      <c r="O27" s="185">
        <f t="shared" si="11"/>
        <v>0</v>
      </c>
      <c r="P27" s="185">
        <v>0</v>
      </c>
      <c r="Q27" s="185">
        <f t="shared" si="12"/>
        <v>0</v>
      </c>
      <c r="R27" s="187"/>
      <c r="S27" s="187" t="s">
        <v>290</v>
      </c>
      <c r="T27" s="188" t="s">
        <v>291</v>
      </c>
      <c r="U27" s="158">
        <v>0</v>
      </c>
      <c r="V27" s="158">
        <f t="shared" si="13"/>
        <v>0</v>
      </c>
      <c r="W27" s="158"/>
      <c r="X27" s="158" t="s">
        <v>273</v>
      </c>
      <c r="Y27" s="158" t="s">
        <v>274</v>
      </c>
      <c r="Z27" s="147"/>
      <c r="AA27" s="147"/>
      <c r="AB27" s="147"/>
      <c r="AC27" s="147"/>
      <c r="AD27" s="147"/>
      <c r="AE27" s="147"/>
      <c r="AF27" s="147"/>
      <c r="AG27" s="147" t="s">
        <v>983</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1" x14ac:dyDescent="0.2">
      <c r="A28" s="182">
        <v>18</v>
      </c>
      <c r="B28" s="183" t="s">
        <v>1362</v>
      </c>
      <c r="C28" s="194" t="s">
        <v>1934</v>
      </c>
      <c r="D28" s="184" t="s">
        <v>1009</v>
      </c>
      <c r="E28" s="185">
        <v>8</v>
      </c>
      <c r="F28" s="186"/>
      <c r="G28" s="187">
        <f t="shared" si="7"/>
        <v>0</v>
      </c>
      <c r="H28" s="186"/>
      <c r="I28" s="187">
        <f t="shared" si="8"/>
        <v>0</v>
      </c>
      <c r="J28" s="186"/>
      <c r="K28" s="187">
        <f t="shared" si="9"/>
        <v>0</v>
      </c>
      <c r="L28" s="187">
        <v>21</v>
      </c>
      <c r="M28" s="187">
        <f t="shared" si="10"/>
        <v>0</v>
      </c>
      <c r="N28" s="185">
        <v>0</v>
      </c>
      <c r="O28" s="185">
        <f t="shared" si="11"/>
        <v>0</v>
      </c>
      <c r="P28" s="185">
        <v>0</v>
      </c>
      <c r="Q28" s="185">
        <f t="shared" si="12"/>
        <v>0</v>
      </c>
      <c r="R28" s="187"/>
      <c r="S28" s="187" t="s">
        <v>290</v>
      </c>
      <c r="T28" s="188" t="s">
        <v>291</v>
      </c>
      <c r="U28" s="158">
        <v>0</v>
      </c>
      <c r="V28" s="158">
        <f t="shared" si="13"/>
        <v>0</v>
      </c>
      <c r="W28" s="158"/>
      <c r="X28" s="158" t="s">
        <v>273</v>
      </c>
      <c r="Y28" s="158" t="s">
        <v>274</v>
      </c>
      <c r="Z28" s="147"/>
      <c r="AA28" s="147"/>
      <c r="AB28" s="147"/>
      <c r="AC28" s="147"/>
      <c r="AD28" s="147"/>
      <c r="AE28" s="147"/>
      <c r="AF28" s="147"/>
      <c r="AG28" s="147" t="s">
        <v>983</v>
      </c>
      <c r="AH28" s="147"/>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82">
        <v>19</v>
      </c>
      <c r="B29" s="183" t="s">
        <v>1364</v>
      </c>
      <c r="C29" s="194" t="s">
        <v>1935</v>
      </c>
      <c r="D29" s="184" t="s">
        <v>1009</v>
      </c>
      <c r="E29" s="185">
        <v>4</v>
      </c>
      <c r="F29" s="186"/>
      <c r="G29" s="187">
        <f t="shared" si="7"/>
        <v>0</v>
      </c>
      <c r="H29" s="186"/>
      <c r="I29" s="187">
        <f t="shared" si="8"/>
        <v>0</v>
      </c>
      <c r="J29" s="186"/>
      <c r="K29" s="187">
        <f t="shared" si="9"/>
        <v>0</v>
      </c>
      <c r="L29" s="187">
        <v>21</v>
      </c>
      <c r="M29" s="187">
        <f t="shared" si="10"/>
        <v>0</v>
      </c>
      <c r="N29" s="185">
        <v>0</v>
      </c>
      <c r="O29" s="185">
        <f t="shared" si="11"/>
        <v>0</v>
      </c>
      <c r="P29" s="185">
        <v>0</v>
      </c>
      <c r="Q29" s="185">
        <f t="shared" si="12"/>
        <v>0</v>
      </c>
      <c r="R29" s="187"/>
      <c r="S29" s="187" t="s">
        <v>290</v>
      </c>
      <c r="T29" s="188" t="s">
        <v>291</v>
      </c>
      <c r="U29" s="158">
        <v>0</v>
      </c>
      <c r="V29" s="158">
        <f t="shared" si="13"/>
        <v>0</v>
      </c>
      <c r="W29" s="158"/>
      <c r="X29" s="158" t="s">
        <v>273</v>
      </c>
      <c r="Y29" s="158" t="s">
        <v>274</v>
      </c>
      <c r="Z29" s="147"/>
      <c r="AA29" s="147"/>
      <c r="AB29" s="147"/>
      <c r="AC29" s="147"/>
      <c r="AD29" s="147"/>
      <c r="AE29" s="147"/>
      <c r="AF29" s="147"/>
      <c r="AG29" s="147" t="s">
        <v>983</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1" x14ac:dyDescent="0.2">
      <c r="A30" s="182">
        <v>20</v>
      </c>
      <c r="B30" s="183" t="s">
        <v>1936</v>
      </c>
      <c r="C30" s="194" t="s">
        <v>1937</v>
      </c>
      <c r="D30" s="184" t="s">
        <v>1009</v>
      </c>
      <c r="E30" s="185">
        <v>2</v>
      </c>
      <c r="F30" s="186"/>
      <c r="G30" s="187">
        <f t="shared" si="7"/>
        <v>0</v>
      </c>
      <c r="H30" s="186"/>
      <c r="I30" s="187">
        <f t="shared" si="8"/>
        <v>0</v>
      </c>
      <c r="J30" s="186"/>
      <c r="K30" s="187">
        <f t="shared" si="9"/>
        <v>0</v>
      </c>
      <c r="L30" s="187">
        <v>21</v>
      </c>
      <c r="M30" s="187">
        <f t="shared" si="10"/>
        <v>0</v>
      </c>
      <c r="N30" s="185">
        <v>0</v>
      </c>
      <c r="O30" s="185">
        <f t="shared" si="11"/>
        <v>0</v>
      </c>
      <c r="P30" s="185">
        <v>0</v>
      </c>
      <c r="Q30" s="185">
        <f t="shared" si="12"/>
        <v>0</v>
      </c>
      <c r="R30" s="187"/>
      <c r="S30" s="187" t="s">
        <v>290</v>
      </c>
      <c r="T30" s="188" t="s">
        <v>291</v>
      </c>
      <c r="U30" s="158">
        <v>0</v>
      </c>
      <c r="V30" s="158">
        <f t="shared" si="13"/>
        <v>0</v>
      </c>
      <c r="W30" s="158"/>
      <c r="X30" s="158" t="s">
        <v>273</v>
      </c>
      <c r="Y30" s="158" t="s">
        <v>274</v>
      </c>
      <c r="Z30" s="147"/>
      <c r="AA30" s="147"/>
      <c r="AB30" s="147"/>
      <c r="AC30" s="147"/>
      <c r="AD30" s="147"/>
      <c r="AE30" s="147"/>
      <c r="AF30" s="147"/>
      <c r="AG30" s="147" t="s">
        <v>983</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x14ac:dyDescent="0.2">
      <c r="A31" s="165" t="s">
        <v>266</v>
      </c>
      <c r="B31" s="166" t="s">
        <v>155</v>
      </c>
      <c r="C31" s="191" t="s">
        <v>156</v>
      </c>
      <c r="D31" s="167"/>
      <c r="E31" s="168"/>
      <c r="F31" s="169"/>
      <c r="G31" s="169">
        <f>SUMIF(AG32:AG39,"&lt;&gt;NOR",G32:G39)</f>
        <v>0</v>
      </c>
      <c r="H31" s="169"/>
      <c r="I31" s="169">
        <f>SUM(I32:I39)</f>
        <v>0</v>
      </c>
      <c r="J31" s="169"/>
      <c r="K31" s="169">
        <f>SUM(K32:K39)</f>
        <v>0</v>
      </c>
      <c r="L31" s="169"/>
      <c r="M31" s="169">
        <f>SUM(M32:M39)</f>
        <v>0</v>
      </c>
      <c r="N31" s="168"/>
      <c r="O31" s="168">
        <f>SUM(O32:O39)</f>
        <v>0</v>
      </c>
      <c r="P31" s="168"/>
      <c r="Q31" s="168">
        <f>SUM(Q32:Q39)</f>
        <v>0</v>
      </c>
      <c r="R31" s="169"/>
      <c r="S31" s="169"/>
      <c r="T31" s="170"/>
      <c r="U31" s="164"/>
      <c r="V31" s="164">
        <f>SUM(V32:V39)</f>
        <v>0</v>
      </c>
      <c r="W31" s="164"/>
      <c r="X31" s="164"/>
      <c r="Y31" s="164"/>
      <c r="AG31" t="s">
        <v>267</v>
      </c>
    </row>
    <row r="32" spans="1:60" outlineLevel="1" x14ac:dyDescent="0.2">
      <c r="A32" s="182">
        <v>21</v>
      </c>
      <c r="B32" s="183" t="s">
        <v>1368</v>
      </c>
      <c r="C32" s="194" t="s">
        <v>1938</v>
      </c>
      <c r="D32" s="184" t="s">
        <v>1304</v>
      </c>
      <c r="E32" s="185">
        <v>1</v>
      </c>
      <c r="F32" s="186"/>
      <c r="G32" s="187">
        <f t="shared" ref="G32:G39" si="14">ROUND(E32*F32,2)</f>
        <v>0</v>
      </c>
      <c r="H32" s="186"/>
      <c r="I32" s="187">
        <f t="shared" ref="I32:I39" si="15">ROUND(E32*H32,2)</f>
        <v>0</v>
      </c>
      <c r="J32" s="186"/>
      <c r="K32" s="187">
        <f t="shared" ref="K32:K39" si="16">ROUND(E32*J32,2)</f>
        <v>0</v>
      </c>
      <c r="L32" s="187">
        <v>21</v>
      </c>
      <c r="M32" s="187">
        <f t="shared" ref="M32:M39" si="17">G32*(1+L32/100)</f>
        <v>0</v>
      </c>
      <c r="N32" s="185">
        <v>0</v>
      </c>
      <c r="O32" s="185">
        <f t="shared" ref="O32:O39" si="18">ROUND(E32*N32,2)</f>
        <v>0</v>
      </c>
      <c r="P32" s="185">
        <v>0</v>
      </c>
      <c r="Q32" s="185">
        <f t="shared" ref="Q32:Q39" si="19">ROUND(E32*P32,2)</f>
        <v>0</v>
      </c>
      <c r="R32" s="187"/>
      <c r="S32" s="187" t="s">
        <v>290</v>
      </c>
      <c r="T32" s="188" t="s">
        <v>291</v>
      </c>
      <c r="U32" s="158">
        <v>0</v>
      </c>
      <c r="V32" s="158">
        <f t="shared" ref="V32:V39" si="20">ROUND(E32*U32,2)</f>
        <v>0</v>
      </c>
      <c r="W32" s="158"/>
      <c r="X32" s="158" t="s">
        <v>273</v>
      </c>
      <c r="Y32" s="158" t="s">
        <v>274</v>
      </c>
      <c r="Z32" s="147"/>
      <c r="AA32" s="147"/>
      <c r="AB32" s="147"/>
      <c r="AC32" s="147"/>
      <c r="AD32" s="147"/>
      <c r="AE32" s="147"/>
      <c r="AF32" s="147"/>
      <c r="AG32" s="147" t="s">
        <v>983</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1" x14ac:dyDescent="0.2">
      <c r="A33" s="182">
        <v>22</v>
      </c>
      <c r="B33" s="183" t="s">
        <v>1370</v>
      </c>
      <c r="C33" s="194" t="s">
        <v>1468</v>
      </c>
      <c r="D33" s="184" t="s">
        <v>1032</v>
      </c>
      <c r="E33" s="185">
        <v>4</v>
      </c>
      <c r="F33" s="186"/>
      <c r="G33" s="187">
        <f t="shared" si="14"/>
        <v>0</v>
      </c>
      <c r="H33" s="186"/>
      <c r="I33" s="187">
        <f t="shared" si="15"/>
        <v>0</v>
      </c>
      <c r="J33" s="186"/>
      <c r="K33" s="187">
        <f t="shared" si="16"/>
        <v>0</v>
      </c>
      <c r="L33" s="187">
        <v>21</v>
      </c>
      <c r="M33" s="187">
        <f t="shared" si="17"/>
        <v>0</v>
      </c>
      <c r="N33" s="185">
        <v>0</v>
      </c>
      <c r="O33" s="185">
        <f t="shared" si="18"/>
        <v>0</v>
      </c>
      <c r="P33" s="185">
        <v>0</v>
      </c>
      <c r="Q33" s="185">
        <f t="shared" si="19"/>
        <v>0</v>
      </c>
      <c r="R33" s="187"/>
      <c r="S33" s="187" t="s">
        <v>290</v>
      </c>
      <c r="T33" s="188" t="s">
        <v>291</v>
      </c>
      <c r="U33" s="158">
        <v>0</v>
      </c>
      <c r="V33" s="158">
        <f t="shared" si="20"/>
        <v>0</v>
      </c>
      <c r="W33" s="158"/>
      <c r="X33" s="158" t="s">
        <v>273</v>
      </c>
      <c r="Y33" s="158" t="s">
        <v>274</v>
      </c>
      <c r="Z33" s="147"/>
      <c r="AA33" s="147"/>
      <c r="AB33" s="147"/>
      <c r="AC33" s="147"/>
      <c r="AD33" s="147"/>
      <c r="AE33" s="147"/>
      <c r="AF33" s="147"/>
      <c r="AG33" s="147" t="s">
        <v>983</v>
      </c>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1" x14ac:dyDescent="0.2">
      <c r="A34" s="182">
        <v>23</v>
      </c>
      <c r="B34" s="183" t="s">
        <v>1372</v>
      </c>
      <c r="C34" s="194" t="s">
        <v>1939</v>
      </c>
      <c r="D34" s="184" t="s">
        <v>1032</v>
      </c>
      <c r="E34" s="185">
        <v>5</v>
      </c>
      <c r="F34" s="186"/>
      <c r="G34" s="187">
        <f t="shared" si="14"/>
        <v>0</v>
      </c>
      <c r="H34" s="186"/>
      <c r="I34" s="187">
        <f t="shared" si="15"/>
        <v>0</v>
      </c>
      <c r="J34" s="186"/>
      <c r="K34" s="187">
        <f t="shared" si="16"/>
        <v>0</v>
      </c>
      <c r="L34" s="187">
        <v>21</v>
      </c>
      <c r="M34" s="187">
        <f t="shared" si="17"/>
        <v>0</v>
      </c>
      <c r="N34" s="185">
        <v>0</v>
      </c>
      <c r="O34" s="185">
        <f t="shared" si="18"/>
        <v>0</v>
      </c>
      <c r="P34" s="185">
        <v>0</v>
      </c>
      <c r="Q34" s="185">
        <f t="shared" si="19"/>
        <v>0</v>
      </c>
      <c r="R34" s="187"/>
      <c r="S34" s="187" t="s">
        <v>290</v>
      </c>
      <c r="T34" s="188" t="s">
        <v>291</v>
      </c>
      <c r="U34" s="158">
        <v>0</v>
      </c>
      <c r="V34" s="158">
        <f t="shared" si="20"/>
        <v>0</v>
      </c>
      <c r="W34" s="158"/>
      <c r="X34" s="158" t="s">
        <v>273</v>
      </c>
      <c r="Y34" s="158" t="s">
        <v>274</v>
      </c>
      <c r="Z34" s="147"/>
      <c r="AA34" s="147"/>
      <c r="AB34" s="147"/>
      <c r="AC34" s="147"/>
      <c r="AD34" s="147"/>
      <c r="AE34" s="147"/>
      <c r="AF34" s="147"/>
      <c r="AG34" s="147" t="s">
        <v>983</v>
      </c>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1" x14ac:dyDescent="0.2">
      <c r="A35" s="182">
        <v>24</v>
      </c>
      <c r="B35" s="183" t="s">
        <v>1374</v>
      </c>
      <c r="C35" s="194" t="s">
        <v>1940</v>
      </c>
      <c r="D35" s="184" t="s">
        <v>1032</v>
      </c>
      <c r="E35" s="185">
        <v>6</v>
      </c>
      <c r="F35" s="186"/>
      <c r="G35" s="187">
        <f t="shared" si="14"/>
        <v>0</v>
      </c>
      <c r="H35" s="186"/>
      <c r="I35" s="187">
        <f t="shared" si="15"/>
        <v>0</v>
      </c>
      <c r="J35" s="186"/>
      <c r="K35" s="187">
        <f t="shared" si="16"/>
        <v>0</v>
      </c>
      <c r="L35" s="187">
        <v>21</v>
      </c>
      <c r="M35" s="187">
        <f t="shared" si="17"/>
        <v>0</v>
      </c>
      <c r="N35" s="185">
        <v>0</v>
      </c>
      <c r="O35" s="185">
        <f t="shared" si="18"/>
        <v>0</v>
      </c>
      <c r="P35" s="185">
        <v>0</v>
      </c>
      <c r="Q35" s="185">
        <f t="shared" si="19"/>
        <v>0</v>
      </c>
      <c r="R35" s="187"/>
      <c r="S35" s="187" t="s">
        <v>290</v>
      </c>
      <c r="T35" s="188" t="s">
        <v>291</v>
      </c>
      <c r="U35" s="158">
        <v>0</v>
      </c>
      <c r="V35" s="158">
        <f t="shared" si="20"/>
        <v>0</v>
      </c>
      <c r="W35" s="158"/>
      <c r="X35" s="158" t="s">
        <v>273</v>
      </c>
      <c r="Y35" s="158" t="s">
        <v>274</v>
      </c>
      <c r="Z35" s="147"/>
      <c r="AA35" s="147"/>
      <c r="AB35" s="147"/>
      <c r="AC35" s="147"/>
      <c r="AD35" s="147"/>
      <c r="AE35" s="147"/>
      <c r="AF35" s="147"/>
      <c r="AG35" s="147" t="s">
        <v>983</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82">
        <v>25</v>
      </c>
      <c r="B36" s="183" t="s">
        <v>1376</v>
      </c>
      <c r="C36" s="194" t="s">
        <v>1479</v>
      </c>
      <c r="D36" s="184" t="s">
        <v>1480</v>
      </c>
      <c r="E36" s="185">
        <v>1</v>
      </c>
      <c r="F36" s="186"/>
      <c r="G36" s="187">
        <f t="shared" si="14"/>
        <v>0</v>
      </c>
      <c r="H36" s="186"/>
      <c r="I36" s="187">
        <f t="shared" si="15"/>
        <v>0</v>
      </c>
      <c r="J36" s="186"/>
      <c r="K36" s="187">
        <f t="shared" si="16"/>
        <v>0</v>
      </c>
      <c r="L36" s="187">
        <v>21</v>
      </c>
      <c r="M36" s="187">
        <f t="shared" si="17"/>
        <v>0</v>
      </c>
      <c r="N36" s="185">
        <v>0</v>
      </c>
      <c r="O36" s="185">
        <f t="shared" si="18"/>
        <v>0</v>
      </c>
      <c r="P36" s="185">
        <v>0</v>
      </c>
      <c r="Q36" s="185">
        <f t="shared" si="19"/>
        <v>0</v>
      </c>
      <c r="R36" s="187"/>
      <c r="S36" s="187" t="s">
        <v>290</v>
      </c>
      <c r="T36" s="188" t="s">
        <v>291</v>
      </c>
      <c r="U36" s="158">
        <v>0</v>
      </c>
      <c r="V36" s="158">
        <f t="shared" si="20"/>
        <v>0</v>
      </c>
      <c r="W36" s="158"/>
      <c r="X36" s="158" t="s">
        <v>273</v>
      </c>
      <c r="Y36" s="158" t="s">
        <v>274</v>
      </c>
      <c r="Z36" s="147"/>
      <c r="AA36" s="147"/>
      <c r="AB36" s="147"/>
      <c r="AC36" s="147"/>
      <c r="AD36" s="147"/>
      <c r="AE36" s="147"/>
      <c r="AF36" s="147"/>
      <c r="AG36" s="147" t="s">
        <v>983</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1" x14ac:dyDescent="0.2">
      <c r="A37" s="182">
        <v>26</v>
      </c>
      <c r="B37" s="183" t="s">
        <v>1378</v>
      </c>
      <c r="C37" s="194" t="s">
        <v>1941</v>
      </c>
      <c r="D37" s="184" t="s">
        <v>1304</v>
      </c>
      <c r="E37" s="185">
        <v>1</v>
      </c>
      <c r="F37" s="186"/>
      <c r="G37" s="187">
        <f t="shared" si="14"/>
        <v>0</v>
      </c>
      <c r="H37" s="186"/>
      <c r="I37" s="187">
        <f t="shared" si="15"/>
        <v>0</v>
      </c>
      <c r="J37" s="186"/>
      <c r="K37" s="187">
        <f t="shared" si="16"/>
        <v>0</v>
      </c>
      <c r="L37" s="187">
        <v>21</v>
      </c>
      <c r="M37" s="187">
        <f t="shared" si="17"/>
        <v>0</v>
      </c>
      <c r="N37" s="185">
        <v>0</v>
      </c>
      <c r="O37" s="185">
        <f t="shared" si="18"/>
        <v>0</v>
      </c>
      <c r="P37" s="185">
        <v>0</v>
      </c>
      <c r="Q37" s="185">
        <f t="shared" si="19"/>
        <v>0</v>
      </c>
      <c r="R37" s="187"/>
      <c r="S37" s="187" t="s">
        <v>290</v>
      </c>
      <c r="T37" s="188" t="s">
        <v>291</v>
      </c>
      <c r="U37" s="158">
        <v>0</v>
      </c>
      <c r="V37" s="158">
        <f t="shared" si="20"/>
        <v>0</v>
      </c>
      <c r="W37" s="158"/>
      <c r="X37" s="158" t="s">
        <v>273</v>
      </c>
      <c r="Y37" s="158" t="s">
        <v>274</v>
      </c>
      <c r="Z37" s="147"/>
      <c r="AA37" s="147"/>
      <c r="AB37" s="147"/>
      <c r="AC37" s="147"/>
      <c r="AD37" s="147"/>
      <c r="AE37" s="147"/>
      <c r="AF37" s="147"/>
      <c r="AG37" s="147" t="s">
        <v>983</v>
      </c>
      <c r="AH37" s="147"/>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1" x14ac:dyDescent="0.2">
      <c r="A38" s="182">
        <v>27</v>
      </c>
      <c r="B38" s="183" t="s">
        <v>1380</v>
      </c>
      <c r="C38" s="194" t="s">
        <v>1942</v>
      </c>
      <c r="D38" s="184" t="s">
        <v>1032</v>
      </c>
      <c r="E38" s="185">
        <v>5</v>
      </c>
      <c r="F38" s="186"/>
      <c r="G38" s="187">
        <f t="shared" si="14"/>
        <v>0</v>
      </c>
      <c r="H38" s="186"/>
      <c r="I38" s="187">
        <f t="shared" si="15"/>
        <v>0</v>
      </c>
      <c r="J38" s="186"/>
      <c r="K38" s="187">
        <f t="shared" si="16"/>
        <v>0</v>
      </c>
      <c r="L38" s="187">
        <v>21</v>
      </c>
      <c r="M38" s="187">
        <f t="shared" si="17"/>
        <v>0</v>
      </c>
      <c r="N38" s="185">
        <v>0</v>
      </c>
      <c r="O38" s="185">
        <f t="shared" si="18"/>
        <v>0</v>
      </c>
      <c r="P38" s="185">
        <v>0</v>
      </c>
      <c r="Q38" s="185">
        <f t="shared" si="19"/>
        <v>0</v>
      </c>
      <c r="R38" s="187"/>
      <c r="S38" s="187" t="s">
        <v>290</v>
      </c>
      <c r="T38" s="188" t="s">
        <v>291</v>
      </c>
      <c r="U38" s="158">
        <v>0</v>
      </c>
      <c r="V38" s="158">
        <f t="shared" si="20"/>
        <v>0</v>
      </c>
      <c r="W38" s="158"/>
      <c r="X38" s="158" t="s">
        <v>273</v>
      </c>
      <c r="Y38" s="158" t="s">
        <v>274</v>
      </c>
      <c r="Z38" s="147"/>
      <c r="AA38" s="147"/>
      <c r="AB38" s="147"/>
      <c r="AC38" s="147"/>
      <c r="AD38" s="147"/>
      <c r="AE38" s="147"/>
      <c r="AF38" s="147"/>
      <c r="AG38" s="147" t="s">
        <v>983</v>
      </c>
      <c r="AH38" s="147"/>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28</v>
      </c>
      <c r="B39" s="176" t="s">
        <v>1382</v>
      </c>
      <c r="C39" s="192" t="s">
        <v>1492</v>
      </c>
      <c r="D39" s="177" t="s">
        <v>289</v>
      </c>
      <c r="E39" s="178">
        <v>0</v>
      </c>
      <c r="F39" s="179"/>
      <c r="G39" s="180">
        <f t="shared" si="14"/>
        <v>0</v>
      </c>
      <c r="H39" s="179"/>
      <c r="I39" s="180">
        <f t="shared" si="15"/>
        <v>0</v>
      </c>
      <c r="J39" s="179"/>
      <c r="K39" s="180">
        <f t="shared" si="16"/>
        <v>0</v>
      </c>
      <c r="L39" s="180">
        <v>21</v>
      </c>
      <c r="M39" s="180">
        <f t="shared" si="17"/>
        <v>0</v>
      </c>
      <c r="N39" s="178">
        <v>0</v>
      </c>
      <c r="O39" s="178">
        <f t="shared" si="18"/>
        <v>0</v>
      </c>
      <c r="P39" s="178">
        <v>0</v>
      </c>
      <c r="Q39" s="178">
        <f t="shared" si="19"/>
        <v>0</v>
      </c>
      <c r="R39" s="180"/>
      <c r="S39" s="180" t="s">
        <v>290</v>
      </c>
      <c r="T39" s="181" t="s">
        <v>291</v>
      </c>
      <c r="U39" s="158">
        <v>0</v>
      </c>
      <c r="V39" s="158">
        <f t="shared" si="20"/>
        <v>0</v>
      </c>
      <c r="W39" s="158"/>
      <c r="X39" s="158" t="s">
        <v>273</v>
      </c>
      <c r="Y39" s="158" t="s">
        <v>274</v>
      </c>
      <c r="Z39" s="147"/>
      <c r="AA39" s="147"/>
      <c r="AB39" s="147"/>
      <c r="AC39" s="147"/>
      <c r="AD39" s="147"/>
      <c r="AE39" s="147"/>
      <c r="AF39" s="147"/>
      <c r="AG39" s="147" t="s">
        <v>983</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x14ac:dyDescent="0.2">
      <c r="A40" s="3"/>
      <c r="B40" s="4"/>
      <c r="C40" s="197"/>
      <c r="D40" s="6"/>
      <c r="E40" s="3"/>
      <c r="F40" s="3"/>
      <c r="G40" s="3"/>
      <c r="H40" s="3"/>
      <c r="I40" s="3"/>
      <c r="J40" s="3"/>
      <c r="K40" s="3"/>
      <c r="L40" s="3"/>
      <c r="M40" s="3"/>
      <c r="N40" s="3"/>
      <c r="O40" s="3"/>
      <c r="P40" s="3"/>
      <c r="Q40" s="3"/>
      <c r="R40" s="3"/>
      <c r="S40" s="3"/>
      <c r="T40" s="3"/>
      <c r="U40" s="3"/>
      <c r="V40" s="3"/>
      <c r="W40" s="3"/>
      <c r="X40" s="3"/>
      <c r="Y40" s="3"/>
      <c r="AE40">
        <v>15</v>
      </c>
      <c r="AF40">
        <v>21</v>
      </c>
      <c r="AG40" t="s">
        <v>252</v>
      </c>
    </row>
    <row r="41" spans="1:60" x14ac:dyDescent="0.2">
      <c r="A41" s="150"/>
      <c r="B41" s="151" t="s">
        <v>29</v>
      </c>
      <c r="C41" s="198"/>
      <c r="D41" s="152"/>
      <c r="E41" s="153"/>
      <c r="F41" s="153"/>
      <c r="G41" s="174">
        <f>G8+G13+G20+G31</f>
        <v>0</v>
      </c>
      <c r="H41" s="3"/>
      <c r="I41" s="3"/>
      <c r="J41" s="3"/>
      <c r="K41" s="3"/>
      <c r="L41" s="3"/>
      <c r="M41" s="3"/>
      <c r="N41" s="3"/>
      <c r="O41" s="3"/>
      <c r="P41" s="3"/>
      <c r="Q41" s="3"/>
      <c r="R41" s="3"/>
      <c r="S41" s="3"/>
      <c r="T41" s="3"/>
      <c r="U41" s="3"/>
      <c r="V41" s="3"/>
      <c r="W41" s="3"/>
      <c r="X41" s="3"/>
      <c r="Y41" s="3"/>
      <c r="AE41">
        <f>SUMIF(L7:L39,AE40,G7:G39)</f>
        <v>0</v>
      </c>
      <c r="AF41">
        <f>SUMIF(L7:L39,AF40,G7:G39)</f>
        <v>0</v>
      </c>
      <c r="AG41" t="s">
        <v>454</v>
      </c>
    </row>
    <row r="42" spans="1:60" x14ac:dyDescent="0.2">
      <c r="C42" s="199"/>
      <c r="D42" s="10"/>
      <c r="AG42" t="s">
        <v>455</v>
      </c>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formatRows="0"/>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86</v>
      </c>
      <c r="C3" s="271" t="s">
        <v>87</v>
      </c>
      <c r="D3" s="272"/>
      <c r="E3" s="272"/>
      <c r="F3" s="272"/>
      <c r="G3" s="273"/>
      <c r="AC3" s="120" t="s">
        <v>241</v>
      </c>
      <c r="AG3" t="s">
        <v>242</v>
      </c>
    </row>
    <row r="4" spans="1:60" ht="24.95" customHeight="1" x14ac:dyDescent="0.2">
      <c r="A4" s="140" t="s">
        <v>9</v>
      </c>
      <c r="B4" s="141" t="s">
        <v>88</v>
      </c>
      <c r="C4" s="274" t="s">
        <v>89</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SUMIF(AG9:AG33,"&lt;&gt;NOR",G9:G33)</f>
        <v>0</v>
      </c>
      <c r="H8" s="169"/>
      <c r="I8" s="169">
        <f>SUM(I9:I33)</f>
        <v>0</v>
      </c>
      <c r="J8" s="169"/>
      <c r="K8" s="169">
        <f>SUM(K9:K33)</f>
        <v>0</v>
      </c>
      <c r="L8" s="169"/>
      <c r="M8" s="169">
        <f>SUM(M9:M33)</f>
        <v>0</v>
      </c>
      <c r="N8" s="168"/>
      <c r="O8" s="168">
        <f>SUM(O9:O33)</f>
        <v>0</v>
      </c>
      <c r="P8" s="168"/>
      <c r="Q8" s="168">
        <f>SUM(Q9:Q33)</f>
        <v>0</v>
      </c>
      <c r="R8" s="169"/>
      <c r="S8" s="169"/>
      <c r="T8" s="170"/>
      <c r="U8" s="164"/>
      <c r="V8" s="164">
        <f>SUM(V9:V33)</f>
        <v>8.620000000000001</v>
      </c>
      <c r="W8" s="164"/>
      <c r="X8" s="164"/>
      <c r="Y8" s="164"/>
      <c r="AG8" t="s">
        <v>267</v>
      </c>
    </row>
    <row r="9" spans="1:60" outlineLevel="1" x14ac:dyDescent="0.2">
      <c r="A9" s="175">
        <v>1</v>
      </c>
      <c r="B9" s="176" t="s">
        <v>510</v>
      </c>
      <c r="C9" s="192" t="s">
        <v>511</v>
      </c>
      <c r="D9" s="177" t="s">
        <v>270</v>
      </c>
      <c r="E9" s="178">
        <v>4.375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271</v>
      </c>
      <c r="S9" s="180" t="s">
        <v>272</v>
      </c>
      <c r="T9" s="181" t="s">
        <v>272</v>
      </c>
      <c r="U9" s="158">
        <v>9.5200000000000007E-2</v>
      </c>
      <c r="V9" s="158">
        <f>ROUND(E9*U9,2)</f>
        <v>0.42</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outlineLevel="2" x14ac:dyDescent="0.2">
      <c r="A10" s="154"/>
      <c r="B10" s="155"/>
      <c r="C10" s="266" t="s">
        <v>512</v>
      </c>
      <c r="D10" s="267"/>
      <c r="E10" s="267"/>
      <c r="F10" s="267"/>
      <c r="G10" s="267"/>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nebo lesní půdy, s vodorovným přemístěním na hromady v místě upotřebení nebo na dočasné či trvalé skládky se složením</v>
      </c>
      <c r="BB10" s="147"/>
      <c r="BC10" s="147"/>
      <c r="BD10" s="147"/>
      <c r="BE10" s="147"/>
      <c r="BF10" s="147"/>
      <c r="BG10" s="147"/>
      <c r="BH10" s="147"/>
    </row>
    <row r="11" spans="1:60" outlineLevel="2" x14ac:dyDescent="0.2">
      <c r="A11" s="154"/>
      <c r="B11" s="155"/>
      <c r="C11" s="193" t="s">
        <v>1943</v>
      </c>
      <c r="D11" s="160"/>
      <c r="E11" s="161">
        <v>4.375</v>
      </c>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1" x14ac:dyDescent="0.2">
      <c r="A12" s="175">
        <v>2</v>
      </c>
      <c r="B12" s="176" t="s">
        <v>514</v>
      </c>
      <c r="C12" s="192" t="s">
        <v>515</v>
      </c>
      <c r="D12" s="177" t="s">
        <v>270</v>
      </c>
      <c r="E12" s="178">
        <v>2.21</v>
      </c>
      <c r="F12" s="179"/>
      <c r="G12" s="180">
        <f>ROUND(E12*F12,2)</f>
        <v>0</v>
      </c>
      <c r="H12" s="179"/>
      <c r="I12" s="180">
        <f>ROUND(E12*H12,2)</f>
        <v>0</v>
      </c>
      <c r="J12" s="179"/>
      <c r="K12" s="180">
        <f>ROUND(E12*J12,2)</f>
        <v>0</v>
      </c>
      <c r="L12" s="180">
        <v>21</v>
      </c>
      <c r="M12" s="180">
        <f>G12*(1+L12/100)</f>
        <v>0</v>
      </c>
      <c r="N12" s="178">
        <v>0</v>
      </c>
      <c r="O12" s="178">
        <f>ROUND(E12*N12,2)</f>
        <v>0</v>
      </c>
      <c r="P12" s="178">
        <v>0</v>
      </c>
      <c r="Q12" s="178">
        <f>ROUND(E12*P12,2)</f>
        <v>0</v>
      </c>
      <c r="R12" s="180" t="s">
        <v>271</v>
      </c>
      <c r="S12" s="180" t="s">
        <v>272</v>
      </c>
      <c r="T12" s="181" t="s">
        <v>272</v>
      </c>
      <c r="U12" s="158">
        <v>0.36799999999999999</v>
      </c>
      <c r="V12" s="158">
        <f>ROUND(E12*U12,2)</f>
        <v>0.81</v>
      </c>
      <c r="W12" s="158"/>
      <c r="X12" s="158" t="s">
        <v>273</v>
      </c>
      <c r="Y12" s="158" t="s">
        <v>274</v>
      </c>
      <c r="Z12" s="147"/>
      <c r="AA12" s="147"/>
      <c r="AB12" s="147"/>
      <c r="AC12" s="147"/>
      <c r="AD12" s="147"/>
      <c r="AE12" s="147"/>
      <c r="AF12" s="147"/>
      <c r="AG12" s="147" t="s">
        <v>275</v>
      </c>
      <c r="AH12" s="147"/>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2" x14ac:dyDescent="0.2">
      <c r="A13" s="154"/>
      <c r="B13" s="155"/>
      <c r="C13" s="266" t="s">
        <v>516</v>
      </c>
      <c r="D13" s="267"/>
      <c r="E13" s="267"/>
      <c r="F13" s="267"/>
      <c r="G13" s="267"/>
      <c r="H13" s="158"/>
      <c r="I13" s="158"/>
      <c r="J13" s="158"/>
      <c r="K13" s="158"/>
      <c r="L13" s="158"/>
      <c r="M13" s="158"/>
      <c r="N13" s="157"/>
      <c r="O13" s="157"/>
      <c r="P13" s="157"/>
      <c r="Q13" s="157"/>
      <c r="R13" s="158"/>
      <c r="S13" s="158"/>
      <c r="T13" s="158"/>
      <c r="U13" s="158"/>
      <c r="V13" s="158"/>
      <c r="W13" s="158"/>
      <c r="X13" s="158"/>
      <c r="Y13" s="158"/>
      <c r="Z13" s="147"/>
      <c r="AA13" s="147"/>
      <c r="AB13" s="147"/>
      <c r="AC13" s="147"/>
      <c r="AD13" s="147"/>
      <c r="AE13" s="147"/>
      <c r="AF13" s="147"/>
      <c r="AG13" s="147" t="s">
        <v>277</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193" t="s">
        <v>1944</v>
      </c>
      <c r="D14" s="160"/>
      <c r="E14" s="161">
        <v>2.21</v>
      </c>
      <c r="F14" s="158"/>
      <c r="G14" s="158"/>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279</v>
      </c>
      <c r="AH14" s="147">
        <v>0</v>
      </c>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ht="22.5" outlineLevel="1" x14ac:dyDescent="0.2">
      <c r="A15" s="175">
        <v>3</v>
      </c>
      <c r="B15" s="176" t="s">
        <v>518</v>
      </c>
      <c r="C15" s="192" t="s">
        <v>519</v>
      </c>
      <c r="D15" s="177" t="s">
        <v>270</v>
      </c>
      <c r="E15" s="178">
        <v>2.21</v>
      </c>
      <c r="F15" s="179"/>
      <c r="G15" s="180">
        <f>ROUND(E15*F15,2)</f>
        <v>0</v>
      </c>
      <c r="H15" s="179"/>
      <c r="I15" s="180">
        <f>ROUND(E15*H15,2)</f>
        <v>0</v>
      </c>
      <c r="J15" s="179"/>
      <c r="K15" s="180">
        <f>ROUND(E15*J15,2)</f>
        <v>0</v>
      </c>
      <c r="L15" s="180">
        <v>21</v>
      </c>
      <c r="M15" s="180">
        <f>G15*(1+L15/100)</f>
        <v>0</v>
      </c>
      <c r="N15" s="178">
        <v>0</v>
      </c>
      <c r="O15" s="178">
        <f>ROUND(E15*N15,2)</f>
        <v>0</v>
      </c>
      <c r="P15" s="178">
        <v>0</v>
      </c>
      <c r="Q15" s="178">
        <f>ROUND(E15*P15,2)</f>
        <v>0</v>
      </c>
      <c r="R15" s="180" t="s">
        <v>271</v>
      </c>
      <c r="S15" s="180" t="s">
        <v>272</v>
      </c>
      <c r="T15" s="181" t="s">
        <v>272</v>
      </c>
      <c r="U15" s="158">
        <v>5.8000000000000003E-2</v>
      </c>
      <c r="V15" s="158">
        <f>ROUND(E15*U15,2)</f>
        <v>0.13</v>
      </c>
      <c r="W15" s="158"/>
      <c r="X15" s="158" t="s">
        <v>273</v>
      </c>
      <c r="Y15" s="158" t="s">
        <v>274</v>
      </c>
      <c r="Z15" s="147"/>
      <c r="AA15" s="147"/>
      <c r="AB15" s="147"/>
      <c r="AC15" s="147"/>
      <c r="AD15" s="147"/>
      <c r="AE15" s="147"/>
      <c r="AF15" s="147"/>
      <c r="AG15" s="147" t="s">
        <v>275</v>
      </c>
      <c r="AH15" s="147"/>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2" x14ac:dyDescent="0.2">
      <c r="A16" s="154"/>
      <c r="B16" s="155"/>
      <c r="C16" s="266" t="s">
        <v>516</v>
      </c>
      <c r="D16" s="267"/>
      <c r="E16" s="267"/>
      <c r="F16" s="267"/>
      <c r="G16" s="267"/>
      <c r="H16" s="158"/>
      <c r="I16" s="158"/>
      <c r="J16" s="158"/>
      <c r="K16" s="158"/>
      <c r="L16" s="158"/>
      <c r="M16" s="158"/>
      <c r="N16" s="157"/>
      <c r="O16" s="157"/>
      <c r="P16" s="157"/>
      <c r="Q16" s="157"/>
      <c r="R16" s="158"/>
      <c r="S16" s="158"/>
      <c r="T16" s="158"/>
      <c r="U16" s="158"/>
      <c r="V16" s="158"/>
      <c r="W16" s="158"/>
      <c r="X16" s="158"/>
      <c r="Y16" s="158"/>
      <c r="Z16" s="147"/>
      <c r="AA16" s="147"/>
      <c r="AB16" s="147"/>
      <c r="AC16" s="147"/>
      <c r="AD16" s="147"/>
      <c r="AE16" s="147"/>
      <c r="AF16" s="147"/>
      <c r="AG16" s="147" t="s">
        <v>277</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193" t="s">
        <v>1945</v>
      </c>
      <c r="D17" s="160"/>
      <c r="E17" s="161">
        <v>2.21</v>
      </c>
      <c r="F17" s="158"/>
      <c r="G17" s="158"/>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279</v>
      </c>
      <c r="AH17" s="147">
        <v>5</v>
      </c>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1" x14ac:dyDescent="0.2">
      <c r="A18" s="175">
        <v>4</v>
      </c>
      <c r="B18" s="176" t="s">
        <v>534</v>
      </c>
      <c r="C18" s="192" t="s">
        <v>535</v>
      </c>
      <c r="D18" s="177" t="s">
        <v>270</v>
      </c>
      <c r="E18" s="178">
        <v>1.008</v>
      </c>
      <c r="F18" s="179"/>
      <c r="G18" s="180">
        <f>ROUND(E18*F18,2)</f>
        <v>0</v>
      </c>
      <c r="H18" s="179"/>
      <c r="I18" s="180">
        <f>ROUND(E18*H18,2)</f>
        <v>0</v>
      </c>
      <c r="J18" s="179"/>
      <c r="K18" s="180">
        <f>ROUND(E18*J18,2)</f>
        <v>0</v>
      </c>
      <c r="L18" s="180">
        <v>21</v>
      </c>
      <c r="M18" s="180">
        <f>G18*(1+L18/100)</f>
        <v>0</v>
      </c>
      <c r="N18" s="178">
        <v>0</v>
      </c>
      <c r="O18" s="178">
        <f>ROUND(E18*N18,2)</f>
        <v>0</v>
      </c>
      <c r="P18" s="178">
        <v>0</v>
      </c>
      <c r="Q18" s="178">
        <f>ROUND(E18*P18,2)</f>
        <v>0</v>
      </c>
      <c r="R18" s="180" t="s">
        <v>271</v>
      </c>
      <c r="S18" s="180" t="s">
        <v>272</v>
      </c>
      <c r="T18" s="181" t="s">
        <v>272</v>
      </c>
      <c r="U18" s="158">
        <v>3.5329999999999999</v>
      </c>
      <c r="V18" s="158">
        <f>ROUND(E18*U18,2)</f>
        <v>3.56</v>
      </c>
      <c r="W18" s="158"/>
      <c r="X18" s="158" t="s">
        <v>273</v>
      </c>
      <c r="Y18" s="158" t="s">
        <v>274</v>
      </c>
      <c r="Z18" s="147"/>
      <c r="AA18" s="147"/>
      <c r="AB18" s="147"/>
      <c r="AC18" s="147"/>
      <c r="AD18" s="147"/>
      <c r="AE18" s="147"/>
      <c r="AF18" s="147"/>
      <c r="AG18" s="147" t="s">
        <v>275</v>
      </c>
      <c r="AH18" s="147"/>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2" x14ac:dyDescent="0.2">
      <c r="A19" s="154"/>
      <c r="B19" s="155"/>
      <c r="C19" s="266" t="s">
        <v>536</v>
      </c>
      <c r="D19" s="267"/>
      <c r="E19" s="267"/>
      <c r="F19" s="267"/>
      <c r="G19" s="267"/>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277</v>
      </c>
      <c r="AH19" s="147"/>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2" x14ac:dyDescent="0.2">
      <c r="A20" s="154"/>
      <c r="B20" s="155"/>
      <c r="C20" s="193" t="s">
        <v>1946</v>
      </c>
      <c r="D20" s="160"/>
      <c r="E20" s="161">
        <v>1.008</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ht="22.5" outlineLevel="1" x14ac:dyDescent="0.2">
      <c r="A21" s="175">
        <v>5</v>
      </c>
      <c r="B21" s="176" t="s">
        <v>538</v>
      </c>
      <c r="C21" s="192" t="s">
        <v>539</v>
      </c>
      <c r="D21" s="177" t="s">
        <v>270</v>
      </c>
      <c r="E21" s="178">
        <v>3.218</v>
      </c>
      <c r="F21" s="179"/>
      <c r="G21" s="180">
        <f>ROUND(E21*F21,2)</f>
        <v>0</v>
      </c>
      <c r="H21" s="179"/>
      <c r="I21" s="180">
        <f>ROUND(E21*H21,2)</f>
        <v>0</v>
      </c>
      <c r="J21" s="179"/>
      <c r="K21" s="180">
        <f>ROUND(E21*J21,2)</f>
        <v>0</v>
      </c>
      <c r="L21" s="180">
        <v>21</v>
      </c>
      <c r="M21" s="180">
        <f>G21*(1+L21/100)</f>
        <v>0</v>
      </c>
      <c r="N21" s="178">
        <v>0</v>
      </c>
      <c r="O21" s="178">
        <f>ROUND(E21*N21,2)</f>
        <v>0</v>
      </c>
      <c r="P21" s="178">
        <v>0</v>
      </c>
      <c r="Q21" s="178">
        <f>ROUND(E21*P21,2)</f>
        <v>0</v>
      </c>
      <c r="R21" s="180" t="s">
        <v>271</v>
      </c>
      <c r="S21" s="180" t="s">
        <v>272</v>
      </c>
      <c r="T21" s="181" t="s">
        <v>272</v>
      </c>
      <c r="U21" s="158">
        <v>1.0999999999999999E-2</v>
      </c>
      <c r="V21" s="158">
        <f>ROUND(E21*U21,2)</f>
        <v>0.04</v>
      </c>
      <c r="W21" s="158"/>
      <c r="X21" s="158" t="s">
        <v>273</v>
      </c>
      <c r="Y21" s="158" t="s">
        <v>274</v>
      </c>
      <c r="Z21" s="147"/>
      <c r="AA21" s="147"/>
      <c r="AB21" s="147"/>
      <c r="AC21" s="147"/>
      <c r="AD21" s="147"/>
      <c r="AE21" s="147"/>
      <c r="AF21" s="147"/>
      <c r="AG21" s="147" t="s">
        <v>275</v>
      </c>
      <c r="AH21" s="147"/>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2" x14ac:dyDescent="0.2">
      <c r="A22" s="154"/>
      <c r="B22" s="155"/>
      <c r="C22" s="266" t="s">
        <v>540</v>
      </c>
      <c r="D22" s="267"/>
      <c r="E22" s="267"/>
      <c r="F22" s="267"/>
      <c r="G22" s="267"/>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277</v>
      </c>
      <c r="AH22" s="147"/>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2" x14ac:dyDescent="0.2">
      <c r="A23" s="154"/>
      <c r="B23" s="155"/>
      <c r="C23" s="193" t="s">
        <v>1945</v>
      </c>
      <c r="D23" s="160"/>
      <c r="E23" s="161">
        <v>2.21</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5</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1947</v>
      </c>
      <c r="D24" s="160"/>
      <c r="E24" s="161">
        <v>1.008</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5</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ht="22.5" outlineLevel="1" x14ac:dyDescent="0.2">
      <c r="A25" s="175">
        <v>6</v>
      </c>
      <c r="B25" s="176" t="s">
        <v>542</v>
      </c>
      <c r="C25" s="192" t="s">
        <v>543</v>
      </c>
      <c r="D25" s="177" t="s">
        <v>270</v>
      </c>
      <c r="E25" s="178">
        <v>1.008</v>
      </c>
      <c r="F25" s="179"/>
      <c r="G25" s="180">
        <f>ROUND(E25*F25,2)</f>
        <v>0</v>
      </c>
      <c r="H25" s="179"/>
      <c r="I25" s="180">
        <f>ROUND(E25*H25,2)</f>
        <v>0</v>
      </c>
      <c r="J25" s="179"/>
      <c r="K25" s="180">
        <f>ROUND(E25*J25,2)</f>
        <v>0</v>
      </c>
      <c r="L25" s="180">
        <v>21</v>
      </c>
      <c r="M25" s="180">
        <f>G25*(1+L25/100)</f>
        <v>0</v>
      </c>
      <c r="N25" s="178">
        <v>0</v>
      </c>
      <c r="O25" s="178">
        <f>ROUND(E25*N25,2)</f>
        <v>0</v>
      </c>
      <c r="P25" s="178">
        <v>0</v>
      </c>
      <c r="Q25" s="178">
        <f>ROUND(E25*P25,2)</f>
        <v>0</v>
      </c>
      <c r="R25" s="180" t="s">
        <v>271</v>
      </c>
      <c r="S25" s="180" t="s">
        <v>272</v>
      </c>
      <c r="T25" s="181" t="s">
        <v>272</v>
      </c>
      <c r="U25" s="158">
        <v>1.9379999999999999</v>
      </c>
      <c r="V25" s="158">
        <f>ROUND(E25*U25,2)</f>
        <v>1.95</v>
      </c>
      <c r="W25" s="158"/>
      <c r="X25" s="158" t="s">
        <v>273</v>
      </c>
      <c r="Y25" s="158" t="s">
        <v>274</v>
      </c>
      <c r="Z25" s="147"/>
      <c r="AA25" s="147"/>
      <c r="AB25" s="147"/>
      <c r="AC25" s="147"/>
      <c r="AD25" s="147"/>
      <c r="AE25" s="147"/>
      <c r="AF25" s="147"/>
      <c r="AG25" s="147" t="s">
        <v>275</v>
      </c>
      <c r="AH25" s="147"/>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outlineLevel="2" x14ac:dyDescent="0.2">
      <c r="A26" s="154"/>
      <c r="B26" s="155"/>
      <c r="C26" s="193" t="s">
        <v>1947</v>
      </c>
      <c r="D26" s="160"/>
      <c r="E26" s="161">
        <v>1.008</v>
      </c>
      <c r="F26" s="158"/>
      <c r="G26" s="158"/>
      <c r="H26" s="158"/>
      <c r="I26" s="158"/>
      <c r="J26" s="158"/>
      <c r="K26" s="158"/>
      <c r="L26" s="158"/>
      <c r="M26" s="158"/>
      <c r="N26" s="157"/>
      <c r="O26" s="157"/>
      <c r="P26" s="157"/>
      <c r="Q26" s="157"/>
      <c r="R26" s="158"/>
      <c r="S26" s="158"/>
      <c r="T26" s="158"/>
      <c r="U26" s="158"/>
      <c r="V26" s="158"/>
      <c r="W26" s="158"/>
      <c r="X26" s="158"/>
      <c r="Y26" s="158"/>
      <c r="Z26" s="147"/>
      <c r="AA26" s="147"/>
      <c r="AB26" s="147"/>
      <c r="AC26" s="147"/>
      <c r="AD26" s="147"/>
      <c r="AE26" s="147"/>
      <c r="AF26" s="147"/>
      <c r="AG26" s="147" t="s">
        <v>279</v>
      </c>
      <c r="AH26" s="147">
        <v>5</v>
      </c>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1" x14ac:dyDescent="0.2">
      <c r="A27" s="175">
        <v>7</v>
      </c>
      <c r="B27" s="176" t="s">
        <v>544</v>
      </c>
      <c r="C27" s="192" t="s">
        <v>545</v>
      </c>
      <c r="D27" s="177" t="s">
        <v>270</v>
      </c>
      <c r="E27" s="178">
        <v>3.218</v>
      </c>
      <c r="F27" s="179"/>
      <c r="G27" s="180">
        <f>ROUND(E27*F27,2)</f>
        <v>0</v>
      </c>
      <c r="H27" s="179"/>
      <c r="I27" s="180">
        <f>ROUND(E27*H27,2)</f>
        <v>0</v>
      </c>
      <c r="J27" s="179"/>
      <c r="K27" s="180">
        <f>ROUND(E27*J27,2)</f>
        <v>0</v>
      </c>
      <c r="L27" s="180">
        <v>21</v>
      </c>
      <c r="M27" s="180">
        <f>G27*(1+L27/100)</f>
        <v>0</v>
      </c>
      <c r="N27" s="178">
        <v>0</v>
      </c>
      <c r="O27" s="178">
        <f>ROUND(E27*N27,2)</f>
        <v>0</v>
      </c>
      <c r="P27" s="178">
        <v>0</v>
      </c>
      <c r="Q27" s="178">
        <f>ROUND(E27*P27,2)</f>
        <v>0</v>
      </c>
      <c r="R27" s="180" t="s">
        <v>271</v>
      </c>
      <c r="S27" s="180" t="s">
        <v>272</v>
      </c>
      <c r="T27" s="181" t="s">
        <v>272</v>
      </c>
      <c r="U27" s="158">
        <v>8.9999999999999993E-3</v>
      </c>
      <c r="V27" s="158">
        <f>ROUND(E27*U27,2)</f>
        <v>0.03</v>
      </c>
      <c r="W27" s="158"/>
      <c r="X27" s="158" t="s">
        <v>273</v>
      </c>
      <c r="Y27" s="158" t="s">
        <v>274</v>
      </c>
      <c r="Z27" s="147"/>
      <c r="AA27" s="147"/>
      <c r="AB27" s="147"/>
      <c r="AC27" s="147"/>
      <c r="AD27" s="147"/>
      <c r="AE27" s="147"/>
      <c r="AF27" s="147"/>
      <c r="AG27" s="147" t="s">
        <v>275</v>
      </c>
      <c r="AH27" s="147"/>
      <c r="AI27" s="147"/>
      <c r="AJ27" s="147"/>
      <c r="AK27" s="147"/>
      <c r="AL27" s="147"/>
      <c r="AM27" s="147"/>
      <c r="AN27" s="147"/>
      <c r="AO27" s="147"/>
      <c r="AP27" s="147"/>
      <c r="AQ27" s="147"/>
      <c r="AR27" s="147"/>
      <c r="AS27" s="147"/>
      <c r="AT27" s="147"/>
      <c r="AU27" s="147"/>
      <c r="AV27" s="147"/>
      <c r="AW27" s="147"/>
      <c r="AX27" s="147"/>
      <c r="AY27" s="147"/>
      <c r="AZ27" s="147"/>
      <c r="BA27" s="147"/>
      <c r="BB27" s="147"/>
      <c r="BC27" s="147"/>
      <c r="BD27" s="147"/>
      <c r="BE27" s="147"/>
      <c r="BF27" s="147"/>
      <c r="BG27" s="147"/>
      <c r="BH27" s="147"/>
    </row>
    <row r="28" spans="1:60" outlineLevel="2" x14ac:dyDescent="0.2">
      <c r="A28" s="154"/>
      <c r="B28" s="155"/>
      <c r="C28" s="193" t="s">
        <v>1948</v>
      </c>
      <c r="D28" s="160"/>
      <c r="E28" s="161">
        <v>3.218</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5</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1" x14ac:dyDescent="0.2">
      <c r="A29" s="175">
        <v>8</v>
      </c>
      <c r="B29" s="176" t="s">
        <v>1801</v>
      </c>
      <c r="C29" s="192" t="s">
        <v>1802</v>
      </c>
      <c r="D29" s="177" t="s">
        <v>294</v>
      </c>
      <c r="E29" s="178">
        <v>17.5</v>
      </c>
      <c r="F29" s="179"/>
      <c r="G29" s="180">
        <f>ROUND(E29*F29,2)</f>
        <v>0</v>
      </c>
      <c r="H29" s="179"/>
      <c r="I29" s="180">
        <f>ROUND(E29*H29,2)</f>
        <v>0</v>
      </c>
      <c r="J29" s="179"/>
      <c r="K29" s="180">
        <f>ROUND(E29*J29,2)</f>
        <v>0</v>
      </c>
      <c r="L29" s="180">
        <v>21</v>
      </c>
      <c r="M29" s="180">
        <f>G29*(1+L29/100)</f>
        <v>0</v>
      </c>
      <c r="N29" s="178">
        <v>0</v>
      </c>
      <c r="O29" s="178">
        <f>ROUND(E29*N29,2)</f>
        <v>0</v>
      </c>
      <c r="P29" s="178">
        <v>0</v>
      </c>
      <c r="Q29" s="178">
        <f>ROUND(E29*P29,2)</f>
        <v>0</v>
      </c>
      <c r="R29" s="180" t="s">
        <v>271</v>
      </c>
      <c r="S29" s="180" t="s">
        <v>272</v>
      </c>
      <c r="T29" s="181" t="s">
        <v>272</v>
      </c>
      <c r="U29" s="158">
        <v>9.6000000000000002E-2</v>
      </c>
      <c r="V29" s="158">
        <f>ROUND(E29*U29,2)</f>
        <v>1.68</v>
      </c>
      <c r="W29" s="158"/>
      <c r="X29" s="158" t="s">
        <v>273</v>
      </c>
      <c r="Y29" s="158" t="s">
        <v>274</v>
      </c>
      <c r="Z29" s="147"/>
      <c r="AA29" s="147"/>
      <c r="AB29" s="147"/>
      <c r="AC29" s="147"/>
      <c r="AD29" s="147"/>
      <c r="AE29" s="147"/>
      <c r="AF29" s="147"/>
      <c r="AG29" s="147" t="s">
        <v>275</v>
      </c>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2" x14ac:dyDescent="0.2">
      <c r="A30" s="154"/>
      <c r="B30" s="155"/>
      <c r="C30" s="266" t="s">
        <v>549</v>
      </c>
      <c r="D30" s="267"/>
      <c r="E30" s="267"/>
      <c r="F30" s="267"/>
      <c r="G30" s="267"/>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277</v>
      </c>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2" x14ac:dyDescent="0.2">
      <c r="A31" s="154"/>
      <c r="B31" s="155"/>
      <c r="C31" s="193" t="s">
        <v>1949</v>
      </c>
      <c r="D31" s="160"/>
      <c r="E31" s="161">
        <v>17.5</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1" x14ac:dyDescent="0.2">
      <c r="A32" s="175">
        <v>9</v>
      </c>
      <c r="B32" s="176" t="s">
        <v>551</v>
      </c>
      <c r="C32" s="192" t="s">
        <v>552</v>
      </c>
      <c r="D32" s="177" t="s">
        <v>282</v>
      </c>
      <c r="E32" s="178">
        <v>3.218</v>
      </c>
      <c r="F32" s="179"/>
      <c r="G32" s="180">
        <f>ROUND(E32*F32,2)</f>
        <v>0</v>
      </c>
      <c r="H32" s="179"/>
      <c r="I32" s="180">
        <f>ROUND(E32*H32,2)</f>
        <v>0</v>
      </c>
      <c r="J32" s="179"/>
      <c r="K32" s="180">
        <f>ROUND(E32*J32,2)</f>
        <v>0</v>
      </c>
      <c r="L32" s="180">
        <v>21</v>
      </c>
      <c r="M32" s="180">
        <f>G32*(1+L32/100)</f>
        <v>0</v>
      </c>
      <c r="N32" s="178">
        <v>0</v>
      </c>
      <c r="O32" s="178">
        <f>ROUND(E32*N32,2)</f>
        <v>0</v>
      </c>
      <c r="P32" s="178">
        <v>0</v>
      </c>
      <c r="Q32" s="178">
        <f>ROUND(E32*P32,2)</f>
        <v>0</v>
      </c>
      <c r="R32" s="180" t="s">
        <v>271</v>
      </c>
      <c r="S32" s="180" t="s">
        <v>272</v>
      </c>
      <c r="T32" s="181" t="s">
        <v>272</v>
      </c>
      <c r="U32" s="158">
        <v>0</v>
      </c>
      <c r="V32" s="158">
        <f>ROUND(E32*U32,2)</f>
        <v>0</v>
      </c>
      <c r="W32" s="158"/>
      <c r="X32" s="158" t="s">
        <v>273</v>
      </c>
      <c r="Y32" s="158" t="s">
        <v>274</v>
      </c>
      <c r="Z32" s="147"/>
      <c r="AA32" s="147"/>
      <c r="AB32" s="147"/>
      <c r="AC32" s="147"/>
      <c r="AD32" s="147"/>
      <c r="AE32" s="147"/>
      <c r="AF32" s="147"/>
      <c r="AG32" s="147" t="s">
        <v>275</v>
      </c>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2" x14ac:dyDescent="0.2">
      <c r="A33" s="154"/>
      <c r="B33" s="155"/>
      <c r="C33" s="193" t="s">
        <v>1948</v>
      </c>
      <c r="D33" s="160"/>
      <c r="E33" s="161">
        <v>3.218</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5</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x14ac:dyDescent="0.2">
      <c r="A34" s="165" t="s">
        <v>266</v>
      </c>
      <c r="B34" s="166" t="s">
        <v>150</v>
      </c>
      <c r="C34" s="191" t="s">
        <v>152</v>
      </c>
      <c r="D34" s="167"/>
      <c r="E34" s="168"/>
      <c r="F34" s="169"/>
      <c r="G34" s="169">
        <f>SUMIF(AG35:AG47,"&lt;&gt;NOR",G35:G47)</f>
        <v>0</v>
      </c>
      <c r="H34" s="169"/>
      <c r="I34" s="169">
        <f>SUM(I35:I47)</f>
        <v>0</v>
      </c>
      <c r="J34" s="169"/>
      <c r="K34" s="169">
        <f>SUM(K35:K47)</f>
        <v>0</v>
      </c>
      <c r="L34" s="169"/>
      <c r="M34" s="169">
        <f>SUM(M35:M47)</f>
        <v>0</v>
      </c>
      <c r="N34" s="168"/>
      <c r="O34" s="168">
        <f>SUM(O35:O47)</f>
        <v>4.16</v>
      </c>
      <c r="P34" s="168"/>
      <c r="Q34" s="168">
        <f>SUM(Q35:Q47)</f>
        <v>0</v>
      </c>
      <c r="R34" s="169"/>
      <c r="S34" s="169"/>
      <c r="T34" s="170"/>
      <c r="U34" s="164"/>
      <c r="V34" s="164">
        <f>SUM(V35:V47)</f>
        <v>7.1999999999999993</v>
      </c>
      <c r="W34" s="164"/>
      <c r="X34" s="164"/>
      <c r="Y34" s="164"/>
      <c r="AG34" t="s">
        <v>267</v>
      </c>
    </row>
    <row r="35" spans="1:60" ht="22.5" outlineLevel="1" x14ac:dyDescent="0.2">
      <c r="A35" s="175">
        <v>10</v>
      </c>
      <c r="B35" s="176" t="s">
        <v>1812</v>
      </c>
      <c r="C35" s="192" t="s">
        <v>1813</v>
      </c>
      <c r="D35" s="177" t="s">
        <v>270</v>
      </c>
      <c r="E35" s="178">
        <v>1.5649200000000001</v>
      </c>
      <c r="F35" s="179"/>
      <c r="G35" s="180">
        <f>ROUND(E35*F35,2)</f>
        <v>0</v>
      </c>
      <c r="H35" s="179"/>
      <c r="I35" s="180">
        <f>ROUND(E35*H35,2)</f>
        <v>0</v>
      </c>
      <c r="J35" s="179"/>
      <c r="K35" s="180">
        <f>ROUND(E35*J35,2)</f>
        <v>0</v>
      </c>
      <c r="L35" s="180">
        <v>21</v>
      </c>
      <c r="M35" s="180">
        <f>G35*(1+L35/100)</f>
        <v>0</v>
      </c>
      <c r="N35" s="178">
        <v>2.5249999999999999</v>
      </c>
      <c r="O35" s="178">
        <f>ROUND(E35*N35,2)</f>
        <v>3.95</v>
      </c>
      <c r="P35" s="178">
        <v>0</v>
      </c>
      <c r="Q35" s="178">
        <f>ROUND(E35*P35,2)</f>
        <v>0</v>
      </c>
      <c r="R35" s="180" t="s">
        <v>555</v>
      </c>
      <c r="S35" s="180" t="s">
        <v>272</v>
      </c>
      <c r="T35" s="181" t="s">
        <v>272</v>
      </c>
      <c r="U35" s="158">
        <v>0.48</v>
      </c>
      <c r="V35" s="158">
        <f>ROUND(E35*U35,2)</f>
        <v>0.75</v>
      </c>
      <c r="W35" s="158"/>
      <c r="X35" s="158" t="s">
        <v>273</v>
      </c>
      <c r="Y35" s="158" t="s">
        <v>274</v>
      </c>
      <c r="Z35" s="147"/>
      <c r="AA35" s="147"/>
      <c r="AB35" s="147"/>
      <c r="AC35" s="147"/>
      <c r="AD35" s="147"/>
      <c r="AE35" s="147"/>
      <c r="AF35" s="147"/>
      <c r="AG35" s="147" t="s">
        <v>275</v>
      </c>
      <c r="AH35" s="147"/>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2" x14ac:dyDescent="0.2">
      <c r="A36" s="154"/>
      <c r="B36" s="155"/>
      <c r="C36" s="266" t="s">
        <v>556</v>
      </c>
      <c r="D36" s="267"/>
      <c r="E36" s="267"/>
      <c r="F36" s="267"/>
      <c r="G36" s="267"/>
      <c r="H36" s="158"/>
      <c r="I36" s="158"/>
      <c r="J36" s="158"/>
      <c r="K36" s="158"/>
      <c r="L36" s="158"/>
      <c r="M36" s="158"/>
      <c r="N36" s="157"/>
      <c r="O36" s="157"/>
      <c r="P36" s="157"/>
      <c r="Q36" s="157"/>
      <c r="R36" s="158"/>
      <c r="S36" s="158"/>
      <c r="T36" s="158"/>
      <c r="U36" s="158"/>
      <c r="V36" s="158"/>
      <c r="W36" s="158"/>
      <c r="X36" s="158"/>
      <c r="Y36" s="158"/>
      <c r="Z36" s="147"/>
      <c r="AA36" s="147"/>
      <c r="AB36" s="147"/>
      <c r="AC36" s="147"/>
      <c r="AD36" s="147"/>
      <c r="AE36" s="147"/>
      <c r="AF36" s="147"/>
      <c r="AG36" s="147" t="s">
        <v>277</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outlineLevel="2" x14ac:dyDescent="0.2">
      <c r="A37" s="154"/>
      <c r="B37" s="155"/>
      <c r="C37" s="193" t="s">
        <v>1950</v>
      </c>
      <c r="D37" s="160"/>
      <c r="E37" s="161">
        <v>1.512</v>
      </c>
      <c r="F37" s="158"/>
      <c r="G37" s="158"/>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279</v>
      </c>
      <c r="AH37" s="147">
        <v>0</v>
      </c>
      <c r="AI37" s="147"/>
      <c r="AJ37" s="147"/>
      <c r="AK37" s="147"/>
      <c r="AL37" s="147"/>
      <c r="AM37" s="147"/>
      <c r="AN37" s="147"/>
      <c r="AO37" s="147"/>
      <c r="AP37" s="147"/>
      <c r="AQ37" s="147"/>
      <c r="AR37" s="147"/>
      <c r="AS37" s="147"/>
      <c r="AT37" s="147"/>
      <c r="AU37" s="147"/>
      <c r="AV37" s="147"/>
      <c r="AW37" s="147"/>
      <c r="AX37" s="147"/>
      <c r="AY37" s="147"/>
      <c r="AZ37" s="147"/>
      <c r="BA37" s="147"/>
      <c r="BB37" s="147"/>
      <c r="BC37" s="147"/>
      <c r="BD37" s="147"/>
      <c r="BE37" s="147"/>
      <c r="BF37" s="147"/>
      <c r="BG37" s="147"/>
      <c r="BH37" s="147"/>
    </row>
    <row r="38" spans="1:60" outlineLevel="3" x14ac:dyDescent="0.2">
      <c r="A38" s="154"/>
      <c r="B38" s="155"/>
      <c r="C38" s="195" t="s">
        <v>574</v>
      </c>
      <c r="D38" s="162"/>
      <c r="E38" s="163">
        <v>5.2920000000000002E-2</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4</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11</v>
      </c>
      <c r="B39" s="176" t="s">
        <v>588</v>
      </c>
      <c r="C39" s="192" t="s">
        <v>589</v>
      </c>
      <c r="D39" s="177" t="s">
        <v>294</v>
      </c>
      <c r="E39" s="178">
        <v>3.36</v>
      </c>
      <c r="F39" s="179"/>
      <c r="G39" s="180">
        <f>ROUND(E39*F39,2)</f>
        <v>0</v>
      </c>
      <c r="H39" s="179"/>
      <c r="I39" s="180">
        <f>ROUND(E39*H39,2)</f>
        <v>0</v>
      </c>
      <c r="J39" s="179"/>
      <c r="K39" s="180">
        <f>ROUND(E39*J39,2)</f>
        <v>0</v>
      </c>
      <c r="L39" s="180">
        <v>21</v>
      </c>
      <c r="M39" s="180">
        <f>G39*(1+L39/100)</f>
        <v>0</v>
      </c>
      <c r="N39" s="178">
        <v>3.9199999999999999E-2</v>
      </c>
      <c r="O39" s="178">
        <f>ROUND(E39*N39,2)</f>
        <v>0.13</v>
      </c>
      <c r="P39" s="178">
        <v>0</v>
      </c>
      <c r="Q39" s="178">
        <f>ROUND(E39*P39,2)</f>
        <v>0</v>
      </c>
      <c r="R39" s="180" t="s">
        <v>555</v>
      </c>
      <c r="S39" s="180" t="s">
        <v>272</v>
      </c>
      <c r="T39" s="181" t="s">
        <v>272</v>
      </c>
      <c r="U39" s="158">
        <v>1.05</v>
      </c>
      <c r="V39" s="158">
        <f>ROUND(E39*U39,2)</f>
        <v>3.53</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ht="22.5" outlineLevel="2" x14ac:dyDescent="0.2">
      <c r="A40" s="154"/>
      <c r="B40" s="155"/>
      <c r="C40" s="266" t="s">
        <v>590</v>
      </c>
      <c r="D40" s="267"/>
      <c r="E40" s="267"/>
      <c r="F40" s="267"/>
      <c r="G40" s="267"/>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277</v>
      </c>
      <c r="AH40" s="147"/>
      <c r="AI40" s="147"/>
      <c r="AJ40" s="147"/>
      <c r="AK40" s="147"/>
      <c r="AL40" s="147"/>
      <c r="AM40" s="147"/>
      <c r="AN40" s="147"/>
      <c r="AO40" s="147"/>
      <c r="AP40" s="147"/>
      <c r="AQ40" s="147"/>
      <c r="AR40" s="147"/>
      <c r="AS40" s="147"/>
      <c r="AT40" s="147"/>
      <c r="AU40" s="147"/>
      <c r="AV40" s="147"/>
      <c r="AW40" s="147"/>
      <c r="AX40" s="147"/>
      <c r="AY40" s="147"/>
      <c r="AZ40" s="147"/>
      <c r="BA40" s="189" t="str">
        <f>C40</f>
        <v>bednění svislé nebo šikmé (odkloněné), půdorysně přímé nebo zalomené, stěn základových patek ve volných nebo zapažených jámách, rýhách, šachtách, včetně případných vzpěr,</v>
      </c>
      <c r="BB40" s="147"/>
      <c r="BC40" s="147"/>
      <c r="BD40" s="147"/>
      <c r="BE40" s="147"/>
      <c r="BF40" s="147"/>
      <c r="BG40" s="147"/>
      <c r="BH40" s="147"/>
    </row>
    <row r="41" spans="1:60" outlineLevel="2" x14ac:dyDescent="0.2">
      <c r="A41" s="154"/>
      <c r="B41" s="155"/>
      <c r="C41" s="193" t="s">
        <v>1951</v>
      </c>
      <c r="D41" s="160"/>
      <c r="E41" s="161">
        <v>3.36</v>
      </c>
      <c r="F41" s="158"/>
      <c r="G41" s="158"/>
      <c r="H41" s="158"/>
      <c r="I41" s="158"/>
      <c r="J41" s="158"/>
      <c r="K41" s="158"/>
      <c r="L41" s="158"/>
      <c r="M41" s="158"/>
      <c r="N41" s="157"/>
      <c r="O41" s="157"/>
      <c r="P41" s="157"/>
      <c r="Q41" s="157"/>
      <c r="R41" s="158"/>
      <c r="S41" s="158"/>
      <c r="T41" s="158"/>
      <c r="U41" s="158"/>
      <c r="V41" s="158"/>
      <c r="W41" s="158"/>
      <c r="X41" s="158"/>
      <c r="Y41" s="158"/>
      <c r="Z41" s="147"/>
      <c r="AA41" s="147"/>
      <c r="AB41" s="147"/>
      <c r="AC41" s="147"/>
      <c r="AD41" s="147"/>
      <c r="AE41" s="147"/>
      <c r="AF41" s="147"/>
      <c r="AG41" s="147" t="s">
        <v>279</v>
      </c>
      <c r="AH41" s="147">
        <v>0</v>
      </c>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75">
        <v>12</v>
      </c>
      <c r="B42" s="176" t="s">
        <v>595</v>
      </c>
      <c r="C42" s="192" t="s">
        <v>596</v>
      </c>
      <c r="D42" s="177" t="s">
        <v>294</v>
      </c>
      <c r="E42" s="178">
        <v>3.36</v>
      </c>
      <c r="F42" s="179"/>
      <c r="G42" s="180">
        <f>ROUND(E42*F42,2)</f>
        <v>0</v>
      </c>
      <c r="H42" s="179"/>
      <c r="I42" s="180">
        <f>ROUND(E42*H42,2)</f>
        <v>0</v>
      </c>
      <c r="J42" s="179"/>
      <c r="K42" s="180">
        <f>ROUND(E42*J42,2)</f>
        <v>0</v>
      </c>
      <c r="L42" s="180">
        <v>21</v>
      </c>
      <c r="M42" s="180">
        <f>G42*(1+L42/100)</f>
        <v>0</v>
      </c>
      <c r="N42" s="178">
        <v>0</v>
      </c>
      <c r="O42" s="178">
        <f>ROUND(E42*N42,2)</f>
        <v>0</v>
      </c>
      <c r="P42" s="178">
        <v>0</v>
      </c>
      <c r="Q42" s="178">
        <f>ROUND(E42*P42,2)</f>
        <v>0</v>
      </c>
      <c r="R42" s="180" t="s">
        <v>555</v>
      </c>
      <c r="S42" s="180" t="s">
        <v>272</v>
      </c>
      <c r="T42" s="181" t="s">
        <v>272</v>
      </c>
      <c r="U42" s="158">
        <v>0.32</v>
      </c>
      <c r="V42" s="158">
        <f>ROUND(E42*U42,2)</f>
        <v>1.08</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ht="22.5" outlineLevel="2" x14ac:dyDescent="0.2">
      <c r="A43" s="154"/>
      <c r="B43" s="155"/>
      <c r="C43" s="266" t="s">
        <v>590</v>
      </c>
      <c r="D43" s="267"/>
      <c r="E43" s="267"/>
      <c r="F43" s="267"/>
      <c r="G43" s="267"/>
      <c r="H43" s="158"/>
      <c r="I43" s="158"/>
      <c r="J43" s="158"/>
      <c r="K43" s="158"/>
      <c r="L43" s="158"/>
      <c r="M43" s="158"/>
      <c r="N43" s="157"/>
      <c r="O43" s="157"/>
      <c r="P43" s="157"/>
      <c r="Q43" s="157"/>
      <c r="R43" s="158"/>
      <c r="S43" s="158"/>
      <c r="T43" s="158"/>
      <c r="U43" s="158"/>
      <c r="V43" s="158"/>
      <c r="W43" s="158"/>
      <c r="X43" s="158"/>
      <c r="Y43" s="158"/>
      <c r="Z43" s="147"/>
      <c r="AA43" s="147"/>
      <c r="AB43" s="147"/>
      <c r="AC43" s="147"/>
      <c r="AD43" s="147"/>
      <c r="AE43" s="147"/>
      <c r="AF43" s="147"/>
      <c r="AG43" s="147" t="s">
        <v>277</v>
      </c>
      <c r="AH43" s="147"/>
      <c r="AI43" s="147"/>
      <c r="AJ43" s="147"/>
      <c r="AK43" s="147"/>
      <c r="AL43" s="147"/>
      <c r="AM43" s="147"/>
      <c r="AN43" s="147"/>
      <c r="AO43" s="147"/>
      <c r="AP43" s="147"/>
      <c r="AQ43" s="147"/>
      <c r="AR43" s="147"/>
      <c r="AS43" s="147"/>
      <c r="AT43" s="147"/>
      <c r="AU43" s="147"/>
      <c r="AV43" s="147"/>
      <c r="AW43" s="147"/>
      <c r="AX43" s="147"/>
      <c r="AY43" s="147"/>
      <c r="AZ43" s="147"/>
      <c r="BA43" s="189" t="str">
        <f>C43</f>
        <v>bednění svislé nebo šikmé (odkloněné), půdorysně přímé nebo zalomené, stěn základových patek ve volných nebo zapažených jámách, rýhách, šachtách, včetně případných vzpěr,</v>
      </c>
      <c r="BB43" s="147"/>
      <c r="BC43" s="147"/>
      <c r="BD43" s="147"/>
      <c r="BE43" s="147"/>
      <c r="BF43" s="147"/>
      <c r="BG43" s="147"/>
      <c r="BH43" s="147"/>
    </row>
    <row r="44" spans="1:60" outlineLevel="2" x14ac:dyDescent="0.2">
      <c r="A44" s="154"/>
      <c r="B44" s="155"/>
      <c r="C44" s="193" t="s">
        <v>1952</v>
      </c>
      <c r="D44" s="160"/>
      <c r="E44" s="161">
        <v>3.36</v>
      </c>
      <c r="F44" s="158"/>
      <c r="G44" s="158"/>
      <c r="H44" s="158"/>
      <c r="I44" s="158"/>
      <c r="J44" s="158"/>
      <c r="K44" s="158"/>
      <c r="L44" s="158"/>
      <c r="M44" s="158"/>
      <c r="N44" s="157"/>
      <c r="O44" s="157"/>
      <c r="P44" s="157"/>
      <c r="Q44" s="157"/>
      <c r="R44" s="158"/>
      <c r="S44" s="158"/>
      <c r="T44" s="158"/>
      <c r="U44" s="158"/>
      <c r="V44" s="158"/>
      <c r="W44" s="158"/>
      <c r="X44" s="158"/>
      <c r="Y44" s="158"/>
      <c r="Z44" s="147"/>
      <c r="AA44" s="147"/>
      <c r="AB44" s="147"/>
      <c r="AC44" s="147"/>
      <c r="AD44" s="147"/>
      <c r="AE44" s="147"/>
      <c r="AF44" s="147"/>
      <c r="AG44" s="147" t="s">
        <v>279</v>
      </c>
      <c r="AH44" s="147">
        <v>5</v>
      </c>
      <c r="AI44" s="147"/>
      <c r="AJ44" s="147"/>
      <c r="AK44" s="147"/>
      <c r="AL44" s="147"/>
      <c r="AM44" s="147"/>
      <c r="AN44" s="147"/>
      <c r="AO44" s="147"/>
      <c r="AP44" s="147"/>
      <c r="AQ44" s="147"/>
      <c r="AR44" s="147"/>
      <c r="AS44" s="147"/>
      <c r="AT44" s="147"/>
      <c r="AU44" s="147"/>
      <c r="AV44" s="147"/>
      <c r="AW44" s="147"/>
      <c r="AX44" s="147"/>
      <c r="AY44" s="147"/>
      <c r="AZ44" s="147"/>
      <c r="BA44" s="147"/>
      <c r="BB44" s="147"/>
      <c r="BC44" s="147"/>
      <c r="BD44" s="147"/>
      <c r="BE44" s="147"/>
      <c r="BF44" s="147"/>
      <c r="BG44" s="147"/>
      <c r="BH44" s="147"/>
    </row>
    <row r="45" spans="1:60" ht="33.75" outlineLevel="1" x14ac:dyDescent="0.2">
      <c r="A45" s="175">
        <v>13</v>
      </c>
      <c r="B45" s="176" t="s">
        <v>1817</v>
      </c>
      <c r="C45" s="192" t="s">
        <v>1818</v>
      </c>
      <c r="D45" s="177" t="s">
        <v>282</v>
      </c>
      <c r="E45" s="178">
        <v>7.825E-2</v>
      </c>
      <c r="F45" s="179"/>
      <c r="G45" s="180">
        <f>ROUND(E45*F45,2)</f>
        <v>0</v>
      </c>
      <c r="H45" s="179"/>
      <c r="I45" s="180">
        <f>ROUND(E45*H45,2)</f>
        <v>0</v>
      </c>
      <c r="J45" s="179"/>
      <c r="K45" s="180">
        <f>ROUND(E45*J45,2)</f>
        <v>0</v>
      </c>
      <c r="L45" s="180">
        <v>21</v>
      </c>
      <c r="M45" s="180">
        <f>G45*(1+L45/100)</f>
        <v>0</v>
      </c>
      <c r="N45" s="178">
        <v>1.0211600000000001</v>
      </c>
      <c r="O45" s="178">
        <f>ROUND(E45*N45,2)</f>
        <v>0.08</v>
      </c>
      <c r="P45" s="178">
        <v>0</v>
      </c>
      <c r="Q45" s="178">
        <f>ROUND(E45*P45,2)</f>
        <v>0</v>
      </c>
      <c r="R45" s="180" t="s">
        <v>555</v>
      </c>
      <c r="S45" s="180" t="s">
        <v>272</v>
      </c>
      <c r="T45" s="181" t="s">
        <v>272</v>
      </c>
      <c r="U45" s="158">
        <v>23.530999999999999</v>
      </c>
      <c r="V45" s="158">
        <f>ROUND(E45*U45,2)</f>
        <v>1.84</v>
      </c>
      <c r="W45" s="158"/>
      <c r="X45" s="158" t="s">
        <v>273</v>
      </c>
      <c r="Y45" s="158" t="s">
        <v>274</v>
      </c>
      <c r="Z45" s="147"/>
      <c r="AA45" s="147"/>
      <c r="AB45" s="147"/>
      <c r="AC45" s="147"/>
      <c r="AD45" s="147"/>
      <c r="AE45" s="147"/>
      <c r="AF45" s="147"/>
      <c r="AG45" s="147" t="s">
        <v>275</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outlineLevel="2" x14ac:dyDescent="0.2">
      <c r="A46" s="154"/>
      <c r="B46" s="155"/>
      <c r="C46" s="266" t="s">
        <v>567</v>
      </c>
      <c r="D46" s="267"/>
      <c r="E46" s="267"/>
      <c r="F46" s="267"/>
      <c r="G46" s="267"/>
      <c r="H46" s="158"/>
      <c r="I46" s="158"/>
      <c r="J46" s="158"/>
      <c r="K46" s="158"/>
      <c r="L46" s="158"/>
      <c r="M46" s="158"/>
      <c r="N46" s="157"/>
      <c r="O46" s="157"/>
      <c r="P46" s="157"/>
      <c r="Q46" s="157"/>
      <c r="R46" s="158"/>
      <c r="S46" s="158"/>
      <c r="T46" s="158"/>
      <c r="U46" s="158"/>
      <c r="V46" s="158"/>
      <c r="W46" s="158"/>
      <c r="X46" s="158"/>
      <c r="Y46" s="158"/>
      <c r="Z46" s="147"/>
      <c r="AA46" s="147"/>
      <c r="AB46" s="147"/>
      <c r="AC46" s="147"/>
      <c r="AD46" s="147"/>
      <c r="AE46" s="147"/>
      <c r="AF46" s="147"/>
      <c r="AG46" s="147" t="s">
        <v>277</v>
      </c>
      <c r="AH46" s="147"/>
      <c r="AI46" s="147"/>
      <c r="AJ46" s="147"/>
      <c r="AK46" s="147"/>
      <c r="AL46" s="147"/>
      <c r="AM46" s="147"/>
      <c r="AN46" s="147"/>
      <c r="AO46" s="147"/>
      <c r="AP46" s="147"/>
      <c r="AQ46" s="147"/>
      <c r="AR46" s="147"/>
      <c r="AS46" s="147"/>
      <c r="AT46" s="147"/>
      <c r="AU46" s="147"/>
      <c r="AV46" s="147"/>
      <c r="AW46" s="147"/>
      <c r="AX46" s="147"/>
      <c r="AY46" s="147"/>
      <c r="AZ46" s="147"/>
      <c r="BA46" s="147"/>
      <c r="BB46" s="147"/>
      <c r="BC46" s="147"/>
      <c r="BD46" s="147"/>
      <c r="BE46" s="147"/>
      <c r="BF46" s="147"/>
      <c r="BG46" s="147"/>
      <c r="BH46" s="147"/>
    </row>
    <row r="47" spans="1:60" outlineLevel="2" x14ac:dyDescent="0.2">
      <c r="A47" s="154"/>
      <c r="B47" s="155"/>
      <c r="C47" s="193" t="s">
        <v>1953</v>
      </c>
      <c r="D47" s="160"/>
      <c r="E47" s="161">
        <v>7.825E-2</v>
      </c>
      <c r="F47" s="158"/>
      <c r="G47" s="158"/>
      <c r="H47" s="158"/>
      <c r="I47" s="158"/>
      <c r="J47" s="158"/>
      <c r="K47" s="158"/>
      <c r="L47" s="158"/>
      <c r="M47" s="158"/>
      <c r="N47" s="157"/>
      <c r="O47" s="157"/>
      <c r="P47" s="157"/>
      <c r="Q47" s="157"/>
      <c r="R47" s="158"/>
      <c r="S47" s="158"/>
      <c r="T47" s="158"/>
      <c r="U47" s="158"/>
      <c r="V47" s="158"/>
      <c r="W47" s="158"/>
      <c r="X47" s="158"/>
      <c r="Y47" s="158"/>
      <c r="Z47" s="147"/>
      <c r="AA47" s="147"/>
      <c r="AB47" s="147"/>
      <c r="AC47" s="147"/>
      <c r="AD47" s="147"/>
      <c r="AE47" s="147"/>
      <c r="AF47" s="147"/>
      <c r="AG47" s="147" t="s">
        <v>279</v>
      </c>
      <c r="AH47" s="147">
        <v>5</v>
      </c>
      <c r="AI47" s="147"/>
      <c r="AJ47" s="147"/>
      <c r="AK47" s="147"/>
      <c r="AL47" s="147"/>
      <c r="AM47" s="147"/>
      <c r="AN47" s="147"/>
      <c r="AO47" s="147"/>
      <c r="AP47" s="147"/>
      <c r="AQ47" s="147"/>
      <c r="AR47" s="147"/>
      <c r="AS47" s="147"/>
      <c r="AT47" s="147"/>
      <c r="AU47" s="147"/>
      <c r="AV47" s="147"/>
      <c r="AW47" s="147"/>
      <c r="AX47" s="147"/>
      <c r="AY47" s="147"/>
      <c r="AZ47" s="147"/>
      <c r="BA47" s="147"/>
      <c r="BB47" s="147"/>
      <c r="BC47" s="147"/>
      <c r="BD47" s="147"/>
      <c r="BE47" s="147"/>
      <c r="BF47" s="147"/>
      <c r="BG47" s="147"/>
      <c r="BH47" s="147"/>
    </row>
    <row r="48" spans="1:60" x14ac:dyDescent="0.2">
      <c r="A48" s="165" t="s">
        <v>266</v>
      </c>
      <c r="B48" s="166" t="s">
        <v>158</v>
      </c>
      <c r="C48" s="191" t="s">
        <v>159</v>
      </c>
      <c r="D48" s="167"/>
      <c r="E48" s="168"/>
      <c r="F48" s="169"/>
      <c r="G48" s="169">
        <f>SUMIF(AG49:AG61,"&lt;&gt;NOR",G49:G61)</f>
        <v>0</v>
      </c>
      <c r="H48" s="169"/>
      <c r="I48" s="169">
        <f>SUM(I49:I61)</f>
        <v>0</v>
      </c>
      <c r="J48" s="169"/>
      <c r="K48" s="169">
        <f>SUM(K49:K61)</f>
        <v>0</v>
      </c>
      <c r="L48" s="169"/>
      <c r="M48" s="169">
        <f>SUM(M49:M61)</f>
        <v>0</v>
      </c>
      <c r="N48" s="168"/>
      <c r="O48" s="168">
        <f>SUM(O49:O61)</f>
        <v>14.37</v>
      </c>
      <c r="P48" s="168"/>
      <c r="Q48" s="168">
        <f>SUM(Q49:Q61)</f>
        <v>0</v>
      </c>
      <c r="R48" s="169"/>
      <c r="S48" s="169"/>
      <c r="T48" s="170"/>
      <c r="U48" s="164"/>
      <c r="V48" s="164">
        <f>SUM(V49:V61)</f>
        <v>8.23</v>
      </c>
      <c r="W48" s="164"/>
      <c r="X48" s="164"/>
      <c r="Y48" s="164"/>
      <c r="AG48" t="s">
        <v>267</v>
      </c>
    </row>
    <row r="49" spans="1:60" ht="22.5" outlineLevel="1" x14ac:dyDescent="0.2">
      <c r="A49" s="175">
        <v>14</v>
      </c>
      <c r="B49" s="176" t="s">
        <v>1731</v>
      </c>
      <c r="C49" s="192" t="s">
        <v>1732</v>
      </c>
      <c r="D49" s="177" t="s">
        <v>294</v>
      </c>
      <c r="E49" s="178">
        <v>26</v>
      </c>
      <c r="F49" s="179"/>
      <c r="G49" s="180">
        <f>ROUND(E49*F49,2)</f>
        <v>0</v>
      </c>
      <c r="H49" s="179"/>
      <c r="I49" s="180">
        <f>ROUND(E49*H49,2)</f>
        <v>0</v>
      </c>
      <c r="J49" s="179"/>
      <c r="K49" s="180">
        <f>ROUND(E49*J49,2)</f>
        <v>0</v>
      </c>
      <c r="L49" s="180">
        <v>21</v>
      </c>
      <c r="M49" s="180">
        <f>G49*(1+L49/100)</f>
        <v>0</v>
      </c>
      <c r="N49" s="178">
        <v>0.378</v>
      </c>
      <c r="O49" s="178">
        <f>ROUND(E49*N49,2)</f>
        <v>9.83</v>
      </c>
      <c r="P49" s="178">
        <v>0</v>
      </c>
      <c r="Q49" s="178">
        <f>ROUND(E49*P49,2)</f>
        <v>0</v>
      </c>
      <c r="R49" s="180" t="s">
        <v>676</v>
      </c>
      <c r="S49" s="180" t="s">
        <v>272</v>
      </c>
      <c r="T49" s="181" t="s">
        <v>272</v>
      </c>
      <c r="U49" s="158">
        <v>2.5999999999999999E-2</v>
      </c>
      <c r="V49" s="158">
        <f>ROUND(E49*U49,2)</f>
        <v>0.68</v>
      </c>
      <c r="W49" s="158"/>
      <c r="X49" s="158" t="s">
        <v>273</v>
      </c>
      <c r="Y49" s="158" t="s">
        <v>274</v>
      </c>
      <c r="Z49" s="147"/>
      <c r="AA49" s="147"/>
      <c r="AB49" s="147"/>
      <c r="AC49" s="147"/>
      <c r="AD49" s="147"/>
      <c r="AE49" s="147"/>
      <c r="AF49" s="147"/>
      <c r="AG49" s="147" t="s">
        <v>275</v>
      </c>
      <c r="AH49" s="147"/>
      <c r="AI49" s="147"/>
      <c r="AJ49" s="147"/>
      <c r="AK49" s="147"/>
      <c r="AL49" s="147"/>
      <c r="AM49" s="147"/>
      <c r="AN49" s="147"/>
      <c r="AO49" s="147"/>
      <c r="AP49" s="147"/>
      <c r="AQ49" s="147"/>
      <c r="AR49" s="147"/>
      <c r="AS49" s="147"/>
      <c r="AT49" s="147"/>
      <c r="AU49" s="147"/>
      <c r="AV49" s="147"/>
      <c r="AW49" s="147"/>
      <c r="AX49" s="147"/>
      <c r="AY49" s="147"/>
      <c r="AZ49" s="147"/>
      <c r="BA49" s="147"/>
      <c r="BB49" s="147"/>
      <c r="BC49" s="147"/>
      <c r="BD49" s="147"/>
      <c r="BE49" s="147"/>
      <c r="BF49" s="147"/>
      <c r="BG49" s="147"/>
      <c r="BH49" s="147"/>
    </row>
    <row r="50" spans="1:60" outlineLevel="2" x14ac:dyDescent="0.2">
      <c r="A50" s="154"/>
      <c r="B50" s="155"/>
      <c r="C50" s="193" t="s">
        <v>1954</v>
      </c>
      <c r="D50" s="160"/>
      <c r="E50" s="161">
        <v>26</v>
      </c>
      <c r="F50" s="158"/>
      <c r="G50" s="158"/>
      <c r="H50" s="158"/>
      <c r="I50" s="158"/>
      <c r="J50" s="158"/>
      <c r="K50" s="158"/>
      <c r="L50" s="158"/>
      <c r="M50" s="158"/>
      <c r="N50" s="157"/>
      <c r="O50" s="157"/>
      <c r="P50" s="157"/>
      <c r="Q50" s="157"/>
      <c r="R50" s="158"/>
      <c r="S50" s="158"/>
      <c r="T50" s="158"/>
      <c r="U50" s="158"/>
      <c r="V50" s="158"/>
      <c r="W50" s="158"/>
      <c r="X50" s="158"/>
      <c r="Y50" s="158"/>
      <c r="Z50" s="147"/>
      <c r="AA50" s="147"/>
      <c r="AB50" s="147"/>
      <c r="AC50" s="147"/>
      <c r="AD50" s="147"/>
      <c r="AE50" s="147"/>
      <c r="AF50" s="147"/>
      <c r="AG50" s="147" t="s">
        <v>279</v>
      </c>
      <c r="AH50" s="147">
        <v>0</v>
      </c>
      <c r="AI50" s="147"/>
      <c r="AJ50" s="147"/>
      <c r="AK50" s="147"/>
      <c r="AL50" s="147"/>
      <c r="AM50" s="147"/>
      <c r="AN50" s="147"/>
      <c r="AO50" s="147"/>
      <c r="AP50" s="147"/>
      <c r="AQ50" s="147"/>
      <c r="AR50" s="147"/>
      <c r="AS50" s="147"/>
      <c r="AT50" s="147"/>
      <c r="AU50" s="147"/>
      <c r="AV50" s="147"/>
      <c r="AW50" s="147"/>
      <c r="AX50" s="147"/>
      <c r="AY50" s="147"/>
      <c r="AZ50" s="147"/>
      <c r="BA50" s="147"/>
      <c r="BB50" s="147"/>
      <c r="BC50" s="147"/>
      <c r="BD50" s="147"/>
      <c r="BE50" s="147"/>
      <c r="BF50" s="147"/>
      <c r="BG50" s="147"/>
      <c r="BH50" s="147"/>
    </row>
    <row r="51" spans="1:60" outlineLevel="1" x14ac:dyDescent="0.2">
      <c r="A51" s="175">
        <v>15</v>
      </c>
      <c r="B51" s="176" t="s">
        <v>1831</v>
      </c>
      <c r="C51" s="192" t="s">
        <v>1832</v>
      </c>
      <c r="D51" s="177" t="s">
        <v>294</v>
      </c>
      <c r="E51" s="178">
        <v>4.968</v>
      </c>
      <c r="F51" s="179"/>
      <c r="G51" s="180">
        <f>ROUND(E51*F51,2)</f>
        <v>0</v>
      </c>
      <c r="H51" s="179"/>
      <c r="I51" s="180">
        <f>ROUND(E51*H51,2)</f>
        <v>0</v>
      </c>
      <c r="J51" s="179"/>
      <c r="K51" s="180">
        <f>ROUND(E51*J51,2)</f>
        <v>0</v>
      </c>
      <c r="L51" s="180">
        <v>21</v>
      </c>
      <c r="M51" s="180">
        <f>G51*(1+L51/100)</f>
        <v>0</v>
      </c>
      <c r="N51" s="178">
        <v>0.25335999999999997</v>
      </c>
      <c r="O51" s="178">
        <f>ROUND(E51*N51,2)</f>
        <v>1.26</v>
      </c>
      <c r="P51" s="178">
        <v>0</v>
      </c>
      <c r="Q51" s="178">
        <f>ROUND(E51*P51,2)</f>
        <v>0</v>
      </c>
      <c r="R51" s="180" t="s">
        <v>676</v>
      </c>
      <c r="S51" s="180" t="s">
        <v>272</v>
      </c>
      <c r="T51" s="181" t="s">
        <v>272</v>
      </c>
      <c r="U51" s="158">
        <v>0.14199999999999999</v>
      </c>
      <c r="V51" s="158">
        <f>ROUND(E51*U51,2)</f>
        <v>0.71</v>
      </c>
      <c r="W51" s="158"/>
      <c r="X51" s="158" t="s">
        <v>273</v>
      </c>
      <c r="Y51" s="158" t="s">
        <v>274</v>
      </c>
      <c r="Z51" s="147"/>
      <c r="AA51" s="147"/>
      <c r="AB51" s="147"/>
      <c r="AC51" s="147"/>
      <c r="AD51" s="147"/>
      <c r="AE51" s="147"/>
      <c r="AF51" s="147"/>
      <c r="AG51" s="147" t="s">
        <v>275</v>
      </c>
      <c r="AH51" s="147"/>
      <c r="AI51" s="147"/>
      <c r="AJ51" s="147"/>
      <c r="AK51" s="147"/>
      <c r="AL51" s="147"/>
      <c r="AM51" s="147"/>
      <c r="AN51" s="147"/>
      <c r="AO51" s="147"/>
      <c r="AP51" s="147"/>
      <c r="AQ51" s="147"/>
      <c r="AR51" s="147"/>
      <c r="AS51" s="147"/>
      <c r="AT51" s="147"/>
      <c r="AU51" s="147"/>
      <c r="AV51" s="147"/>
      <c r="AW51" s="147"/>
      <c r="AX51" s="147"/>
      <c r="AY51" s="147"/>
      <c r="AZ51" s="147"/>
      <c r="BA51" s="147"/>
      <c r="BB51" s="147"/>
      <c r="BC51" s="147"/>
      <c r="BD51" s="147"/>
      <c r="BE51" s="147"/>
      <c r="BF51" s="147"/>
      <c r="BG51" s="147"/>
      <c r="BH51" s="147"/>
    </row>
    <row r="52" spans="1:60" outlineLevel="2" x14ac:dyDescent="0.2">
      <c r="A52" s="154"/>
      <c r="B52" s="155"/>
      <c r="C52" s="193" t="s">
        <v>1955</v>
      </c>
      <c r="D52" s="160"/>
      <c r="E52" s="161">
        <v>4.968</v>
      </c>
      <c r="F52" s="158"/>
      <c r="G52" s="158"/>
      <c r="H52" s="158"/>
      <c r="I52" s="158"/>
      <c r="J52" s="158"/>
      <c r="K52" s="158"/>
      <c r="L52" s="158"/>
      <c r="M52" s="158"/>
      <c r="N52" s="157"/>
      <c r="O52" s="157"/>
      <c r="P52" s="157"/>
      <c r="Q52" s="157"/>
      <c r="R52" s="158"/>
      <c r="S52" s="158"/>
      <c r="T52" s="158"/>
      <c r="U52" s="158"/>
      <c r="V52" s="158"/>
      <c r="W52" s="158"/>
      <c r="X52" s="158"/>
      <c r="Y52" s="158"/>
      <c r="Z52" s="147"/>
      <c r="AA52" s="147"/>
      <c r="AB52" s="147"/>
      <c r="AC52" s="147"/>
      <c r="AD52" s="147"/>
      <c r="AE52" s="147"/>
      <c r="AF52" s="147"/>
      <c r="AG52" s="147" t="s">
        <v>279</v>
      </c>
      <c r="AH52" s="147">
        <v>0</v>
      </c>
      <c r="AI52" s="147"/>
      <c r="AJ52" s="147"/>
      <c r="AK52" s="147"/>
      <c r="AL52" s="147"/>
      <c r="AM52" s="147"/>
      <c r="AN52" s="147"/>
      <c r="AO52" s="147"/>
      <c r="AP52" s="147"/>
      <c r="AQ52" s="147"/>
      <c r="AR52" s="147"/>
      <c r="AS52" s="147"/>
      <c r="AT52" s="147"/>
      <c r="AU52" s="147"/>
      <c r="AV52" s="147"/>
      <c r="AW52" s="147"/>
      <c r="AX52" s="147"/>
      <c r="AY52" s="147"/>
      <c r="AZ52" s="147"/>
      <c r="BA52" s="147"/>
      <c r="BB52" s="147"/>
      <c r="BC52" s="147"/>
      <c r="BD52" s="147"/>
      <c r="BE52" s="147"/>
      <c r="BF52" s="147"/>
      <c r="BG52" s="147"/>
      <c r="BH52" s="147"/>
    </row>
    <row r="53" spans="1:60" outlineLevel="1" x14ac:dyDescent="0.2">
      <c r="A53" s="175">
        <v>16</v>
      </c>
      <c r="B53" s="176" t="s">
        <v>1956</v>
      </c>
      <c r="C53" s="192" t="s">
        <v>1957</v>
      </c>
      <c r="D53" s="177" t="s">
        <v>294</v>
      </c>
      <c r="E53" s="178">
        <v>12.57</v>
      </c>
      <c r="F53" s="179"/>
      <c r="G53" s="180">
        <f>ROUND(E53*F53,2)</f>
        <v>0</v>
      </c>
      <c r="H53" s="179"/>
      <c r="I53" s="180">
        <f>ROUND(E53*H53,2)</f>
        <v>0</v>
      </c>
      <c r="J53" s="179"/>
      <c r="K53" s="180">
        <f>ROUND(E53*J53,2)</f>
        <v>0</v>
      </c>
      <c r="L53" s="180">
        <v>21</v>
      </c>
      <c r="M53" s="180">
        <f>G53*(1+L53/100)</f>
        <v>0</v>
      </c>
      <c r="N53" s="178">
        <v>7.3899999999999993E-2</v>
      </c>
      <c r="O53" s="178">
        <f>ROUND(E53*N53,2)</f>
        <v>0.93</v>
      </c>
      <c r="P53" s="178">
        <v>0</v>
      </c>
      <c r="Q53" s="178">
        <f>ROUND(E53*P53,2)</f>
        <v>0</v>
      </c>
      <c r="R53" s="180" t="s">
        <v>676</v>
      </c>
      <c r="S53" s="180" t="s">
        <v>272</v>
      </c>
      <c r="T53" s="181" t="s">
        <v>272</v>
      </c>
      <c r="U53" s="158">
        <v>0.47799999999999998</v>
      </c>
      <c r="V53" s="158">
        <f>ROUND(E53*U53,2)</f>
        <v>6.01</v>
      </c>
      <c r="W53" s="158"/>
      <c r="X53" s="158" t="s">
        <v>273</v>
      </c>
      <c r="Y53" s="158" t="s">
        <v>274</v>
      </c>
      <c r="Z53" s="147"/>
      <c r="AA53" s="147"/>
      <c r="AB53" s="147"/>
      <c r="AC53" s="147"/>
      <c r="AD53" s="147"/>
      <c r="AE53" s="147"/>
      <c r="AF53" s="147"/>
      <c r="AG53" s="147" t="s">
        <v>275</v>
      </c>
      <c r="AH53" s="147"/>
      <c r="AI53" s="147"/>
      <c r="AJ53" s="147"/>
      <c r="AK53" s="147"/>
      <c r="AL53" s="147"/>
      <c r="AM53" s="147"/>
      <c r="AN53" s="147"/>
      <c r="AO53" s="147"/>
      <c r="AP53" s="147"/>
      <c r="AQ53" s="147"/>
      <c r="AR53" s="147"/>
      <c r="AS53" s="147"/>
      <c r="AT53" s="147"/>
      <c r="AU53" s="147"/>
      <c r="AV53" s="147"/>
      <c r="AW53" s="147"/>
      <c r="AX53" s="147"/>
      <c r="AY53" s="147"/>
      <c r="AZ53" s="147"/>
      <c r="BA53" s="147"/>
      <c r="BB53" s="147"/>
      <c r="BC53" s="147"/>
      <c r="BD53" s="147"/>
      <c r="BE53" s="147"/>
      <c r="BF53" s="147"/>
      <c r="BG53" s="147"/>
      <c r="BH53" s="147"/>
    </row>
    <row r="54" spans="1:60" ht="22.5" outlineLevel="2" x14ac:dyDescent="0.2">
      <c r="A54" s="154"/>
      <c r="B54" s="155"/>
      <c r="C54" s="266" t="s">
        <v>686</v>
      </c>
      <c r="D54" s="267"/>
      <c r="E54" s="267"/>
      <c r="F54" s="267"/>
      <c r="G54" s="267"/>
      <c r="H54" s="158"/>
      <c r="I54" s="158"/>
      <c r="J54" s="158"/>
      <c r="K54" s="158"/>
      <c r="L54" s="158"/>
      <c r="M54" s="158"/>
      <c r="N54" s="157"/>
      <c r="O54" s="157"/>
      <c r="P54" s="157"/>
      <c r="Q54" s="157"/>
      <c r="R54" s="158"/>
      <c r="S54" s="158"/>
      <c r="T54" s="158"/>
      <c r="U54" s="158"/>
      <c r="V54" s="158"/>
      <c r="W54" s="158"/>
      <c r="X54" s="158"/>
      <c r="Y54" s="158"/>
      <c r="Z54" s="147"/>
      <c r="AA54" s="147"/>
      <c r="AB54" s="147"/>
      <c r="AC54" s="147"/>
      <c r="AD54" s="147"/>
      <c r="AE54" s="147"/>
      <c r="AF54" s="147"/>
      <c r="AG54" s="147" t="s">
        <v>277</v>
      </c>
      <c r="AH54" s="147"/>
      <c r="AI54" s="147"/>
      <c r="AJ54" s="147"/>
      <c r="AK54" s="147"/>
      <c r="AL54" s="147"/>
      <c r="AM54" s="147"/>
      <c r="AN54" s="147"/>
      <c r="AO54" s="147"/>
      <c r="AP54" s="147"/>
      <c r="AQ54" s="147"/>
      <c r="AR54" s="147"/>
      <c r="AS54" s="147"/>
      <c r="AT54" s="147"/>
      <c r="AU54" s="147"/>
      <c r="AV54" s="147"/>
      <c r="AW54" s="147"/>
      <c r="AX54" s="147"/>
      <c r="AY54" s="147"/>
      <c r="AZ54" s="147"/>
      <c r="BA54" s="189" t="str">
        <f>C54</f>
        <v>s provedením lože z kameniva drceného, s vyplněním spár, s dvojitým hutněním a se smetením přebytečného materiálu na krajnici. S dodáním hmot pro lože a výplň spár.</v>
      </c>
      <c r="BB54" s="147"/>
      <c r="BC54" s="147"/>
      <c r="BD54" s="147"/>
      <c r="BE54" s="147"/>
      <c r="BF54" s="147"/>
      <c r="BG54" s="147"/>
      <c r="BH54" s="147"/>
    </row>
    <row r="55" spans="1:60" outlineLevel="2" x14ac:dyDescent="0.2">
      <c r="A55" s="154"/>
      <c r="B55" s="155"/>
      <c r="C55" s="193" t="s">
        <v>1958</v>
      </c>
      <c r="D55" s="160"/>
      <c r="E55" s="161">
        <v>12.57</v>
      </c>
      <c r="F55" s="158"/>
      <c r="G55" s="158"/>
      <c r="H55" s="158"/>
      <c r="I55" s="158"/>
      <c r="J55" s="158"/>
      <c r="K55" s="158"/>
      <c r="L55" s="158"/>
      <c r="M55" s="158"/>
      <c r="N55" s="157"/>
      <c r="O55" s="157"/>
      <c r="P55" s="157"/>
      <c r="Q55" s="157"/>
      <c r="R55" s="158"/>
      <c r="S55" s="158"/>
      <c r="T55" s="158"/>
      <c r="U55" s="158"/>
      <c r="V55" s="158"/>
      <c r="W55" s="158"/>
      <c r="X55" s="158"/>
      <c r="Y55" s="158"/>
      <c r="Z55" s="147"/>
      <c r="AA55" s="147"/>
      <c r="AB55" s="147"/>
      <c r="AC55" s="147"/>
      <c r="AD55" s="147"/>
      <c r="AE55" s="147"/>
      <c r="AF55" s="147"/>
      <c r="AG55" s="147" t="s">
        <v>279</v>
      </c>
      <c r="AH55" s="147">
        <v>0</v>
      </c>
      <c r="AI55" s="147"/>
      <c r="AJ55" s="147"/>
      <c r="AK55" s="147"/>
      <c r="AL55" s="147"/>
      <c r="AM55" s="147"/>
      <c r="AN55" s="147"/>
      <c r="AO55" s="147"/>
      <c r="AP55" s="147"/>
      <c r="AQ55" s="147"/>
      <c r="AR55" s="147"/>
      <c r="AS55" s="147"/>
      <c r="AT55" s="147"/>
      <c r="AU55" s="147"/>
      <c r="AV55" s="147"/>
      <c r="AW55" s="147"/>
      <c r="AX55" s="147"/>
      <c r="AY55" s="147"/>
      <c r="AZ55" s="147"/>
      <c r="BA55" s="147"/>
      <c r="BB55" s="147"/>
      <c r="BC55" s="147"/>
      <c r="BD55" s="147"/>
      <c r="BE55" s="147"/>
      <c r="BF55" s="147"/>
      <c r="BG55" s="147"/>
      <c r="BH55" s="147"/>
    </row>
    <row r="56" spans="1:60" outlineLevel="1" x14ac:dyDescent="0.2">
      <c r="A56" s="175">
        <v>17</v>
      </c>
      <c r="B56" s="176" t="s">
        <v>1959</v>
      </c>
      <c r="C56" s="192" t="s">
        <v>1960</v>
      </c>
      <c r="D56" s="177" t="s">
        <v>395</v>
      </c>
      <c r="E56" s="178">
        <v>6.41</v>
      </c>
      <c r="F56" s="179"/>
      <c r="G56" s="180">
        <f>ROUND(E56*F56,2)</f>
        <v>0</v>
      </c>
      <c r="H56" s="179"/>
      <c r="I56" s="180">
        <f>ROUND(E56*H56,2)</f>
        <v>0</v>
      </c>
      <c r="J56" s="179"/>
      <c r="K56" s="180">
        <f>ROUND(E56*J56,2)</f>
        <v>0</v>
      </c>
      <c r="L56" s="180">
        <v>21</v>
      </c>
      <c r="M56" s="180">
        <f>G56*(1+L56/100)</f>
        <v>0</v>
      </c>
      <c r="N56" s="178">
        <v>2.2399999999999998E-3</v>
      </c>
      <c r="O56" s="178">
        <f>ROUND(E56*N56,2)</f>
        <v>0.01</v>
      </c>
      <c r="P56" s="178">
        <v>0</v>
      </c>
      <c r="Q56" s="178">
        <f>ROUND(E56*P56,2)</f>
        <v>0</v>
      </c>
      <c r="R56" s="180" t="s">
        <v>676</v>
      </c>
      <c r="S56" s="180" t="s">
        <v>272</v>
      </c>
      <c r="T56" s="181" t="s">
        <v>272</v>
      </c>
      <c r="U56" s="158">
        <v>0.129</v>
      </c>
      <c r="V56" s="158">
        <f>ROUND(E56*U56,2)</f>
        <v>0.83</v>
      </c>
      <c r="W56" s="158"/>
      <c r="X56" s="158" t="s">
        <v>273</v>
      </c>
      <c r="Y56" s="158" t="s">
        <v>274</v>
      </c>
      <c r="Z56" s="147"/>
      <c r="AA56" s="147"/>
      <c r="AB56" s="147"/>
      <c r="AC56" s="147"/>
      <c r="AD56" s="147"/>
      <c r="AE56" s="147"/>
      <c r="AF56" s="147"/>
      <c r="AG56" s="147" t="s">
        <v>275</v>
      </c>
      <c r="AH56" s="147"/>
      <c r="AI56" s="147"/>
      <c r="AJ56" s="147"/>
      <c r="AK56" s="147"/>
      <c r="AL56" s="147"/>
      <c r="AM56" s="147"/>
      <c r="AN56" s="147"/>
      <c r="AO56" s="147"/>
      <c r="AP56" s="147"/>
      <c r="AQ56" s="147"/>
      <c r="AR56" s="147"/>
      <c r="AS56" s="147"/>
      <c r="AT56" s="147"/>
      <c r="AU56" s="147"/>
      <c r="AV56" s="147"/>
      <c r="AW56" s="147"/>
      <c r="AX56" s="147"/>
      <c r="AY56" s="147"/>
      <c r="AZ56" s="147"/>
      <c r="BA56" s="147"/>
      <c r="BB56" s="147"/>
      <c r="BC56" s="147"/>
      <c r="BD56" s="147"/>
      <c r="BE56" s="147"/>
      <c r="BF56" s="147"/>
      <c r="BG56" s="147"/>
      <c r="BH56" s="147"/>
    </row>
    <row r="57" spans="1:60" outlineLevel="2" x14ac:dyDescent="0.2">
      <c r="A57" s="154"/>
      <c r="B57" s="155"/>
      <c r="C57" s="266" t="s">
        <v>1961</v>
      </c>
      <c r="D57" s="267"/>
      <c r="E57" s="267"/>
      <c r="F57" s="267"/>
      <c r="G57" s="267"/>
      <c r="H57" s="158"/>
      <c r="I57" s="158"/>
      <c r="J57" s="158"/>
      <c r="K57" s="158"/>
      <c r="L57" s="158"/>
      <c r="M57" s="158"/>
      <c r="N57" s="157"/>
      <c r="O57" s="157"/>
      <c r="P57" s="157"/>
      <c r="Q57" s="157"/>
      <c r="R57" s="158"/>
      <c r="S57" s="158"/>
      <c r="T57" s="158"/>
      <c r="U57" s="158"/>
      <c r="V57" s="158"/>
      <c r="W57" s="158"/>
      <c r="X57" s="158"/>
      <c r="Y57" s="158"/>
      <c r="Z57" s="147"/>
      <c r="AA57" s="147"/>
      <c r="AB57" s="147"/>
      <c r="AC57" s="147"/>
      <c r="AD57" s="147"/>
      <c r="AE57" s="147"/>
      <c r="AF57" s="147"/>
      <c r="AG57" s="147" t="s">
        <v>277</v>
      </c>
      <c r="AH57" s="147"/>
      <c r="AI57" s="147"/>
      <c r="AJ57" s="147"/>
      <c r="AK57" s="147"/>
      <c r="AL57" s="147"/>
      <c r="AM57" s="147"/>
      <c r="AN57" s="147"/>
      <c r="AO57" s="147"/>
      <c r="AP57" s="147"/>
      <c r="AQ57" s="147"/>
      <c r="AR57" s="147"/>
      <c r="AS57" s="147"/>
      <c r="AT57" s="147"/>
      <c r="AU57" s="147"/>
      <c r="AV57" s="147"/>
      <c r="AW57" s="147"/>
      <c r="AX57" s="147"/>
      <c r="AY57" s="147"/>
      <c r="AZ57" s="147"/>
      <c r="BA57" s="147"/>
      <c r="BB57" s="147"/>
      <c r="BC57" s="147"/>
      <c r="BD57" s="147"/>
      <c r="BE57" s="147"/>
      <c r="BF57" s="147"/>
      <c r="BG57" s="147"/>
      <c r="BH57" s="147"/>
    </row>
    <row r="58" spans="1:60" outlineLevel="2" x14ac:dyDescent="0.2">
      <c r="A58" s="154"/>
      <c r="B58" s="155"/>
      <c r="C58" s="193" t="s">
        <v>1962</v>
      </c>
      <c r="D58" s="160"/>
      <c r="E58" s="161">
        <v>6.41</v>
      </c>
      <c r="F58" s="158"/>
      <c r="G58" s="158"/>
      <c r="H58" s="158"/>
      <c r="I58" s="158"/>
      <c r="J58" s="158"/>
      <c r="K58" s="158"/>
      <c r="L58" s="158"/>
      <c r="M58" s="158"/>
      <c r="N58" s="157"/>
      <c r="O58" s="157"/>
      <c r="P58" s="157"/>
      <c r="Q58" s="157"/>
      <c r="R58" s="158"/>
      <c r="S58" s="158"/>
      <c r="T58" s="158"/>
      <c r="U58" s="158"/>
      <c r="V58" s="158"/>
      <c r="W58" s="158"/>
      <c r="X58" s="158"/>
      <c r="Y58" s="158"/>
      <c r="Z58" s="147"/>
      <c r="AA58" s="147"/>
      <c r="AB58" s="147"/>
      <c r="AC58" s="147"/>
      <c r="AD58" s="147"/>
      <c r="AE58" s="147"/>
      <c r="AF58" s="147"/>
      <c r="AG58" s="147" t="s">
        <v>279</v>
      </c>
      <c r="AH58" s="147">
        <v>0</v>
      </c>
      <c r="AI58" s="147"/>
      <c r="AJ58" s="147"/>
      <c r="AK58" s="147"/>
      <c r="AL58" s="147"/>
      <c r="AM58" s="147"/>
      <c r="AN58" s="147"/>
      <c r="AO58" s="147"/>
      <c r="AP58" s="147"/>
      <c r="AQ58" s="147"/>
      <c r="AR58" s="147"/>
      <c r="AS58" s="147"/>
      <c r="AT58" s="147"/>
      <c r="AU58" s="147"/>
      <c r="AV58" s="147"/>
      <c r="AW58" s="147"/>
      <c r="AX58" s="147"/>
      <c r="AY58" s="147"/>
      <c r="AZ58" s="147"/>
      <c r="BA58" s="147"/>
      <c r="BB58" s="147"/>
      <c r="BC58" s="147"/>
      <c r="BD58" s="147"/>
      <c r="BE58" s="147"/>
      <c r="BF58" s="147"/>
      <c r="BG58" s="147"/>
      <c r="BH58" s="147"/>
    </row>
    <row r="59" spans="1:60" outlineLevel="1" x14ac:dyDescent="0.2">
      <c r="A59" s="175">
        <v>18</v>
      </c>
      <c r="B59" s="176" t="s">
        <v>1963</v>
      </c>
      <c r="C59" s="192" t="s">
        <v>1964</v>
      </c>
      <c r="D59" s="177" t="s">
        <v>294</v>
      </c>
      <c r="E59" s="178">
        <v>13.5756</v>
      </c>
      <c r="F59" s="179"/>
      <c r="G59" s="180">
        <f>ROUND(E59*F59,2)</f>
        <v>0</v>
      </c>
      <c r="H59" s="179"/>
      <c r="I59" s="180">
        <f>ROUND(E59*H59,2)</f>
        <v>0</v>
      </c>
      <c r="J59" s="179"/>
      <c r="K59" s="180">
        <f>ROUND(E59*J59,2)</f>
        <v>0</v>
      </c>
      <c r="L59" s="180">
        <v>21</v>
      </c>
      <c r="M59" s="180">
        <f>G59*(1+L59/100)</f>
        <v>0</v>
      </c>
      <c r="N59" s="178">
        <v>0.17244999999999999</v>
      </c>
      <c r="O59" s="178">
        <f>ROUND(E59*N59,2)</f>
        <v>2.34</v>
      </c>
      <c r="P59" s="178">
        <v>0</v>
      </c>
      <c r="Q59" s="178">
        <f>ROUND(E59*P59,2)</f>
        <v>0</v>
      </c>
      <c r="R59" s="180" t="s">
        <v>283</v>
      </c>
      <c r="S59" s="180" t="s">
        <v>272</v>
      </c>
      <c r="T59" s="181" t="s">
        <v>272</v>
      </c>
      <c r="U59" s="158">
        <v>0</v>
      </c>
      <c r="V59" s="158">
        <f>ROUND(E59*U59,2)</f>
        <v>0</v>
      </c>
      <c r="W59" s="158"/>
      <c r="X59" s="158" t="s">
        <v>284</v>
      </c>
      <c r="Y59" s="158" t="s">
        <v>274</v>
      </c>
      <c r="Z59" s="147"/>
      <c r="AA59" s="147"/>
      <c r="AB59" s="147"/>
      <c r="AC59" s="147"/>
      <c r="AD59" s="147"/>
      <c r="AE59" s="147"/>
      <c r="AF59" s="147"/>
      <c r="AG59" s="147" t="s">
        <v>285</v>
      </c>
      <c r="AH59" s="147"/>
      <c r="AI59" s="147"/>
      <c r="AJ59" s="147"/>
      <c r="AK59" s="147"/>
      <c r="AL59" s="147"/>
      <c r="AM59" s="147"/>
      <c r="AN59" s="147"/>
      <c r="AO59" s="147"/>
      <c r="AP59" s="147"/>
      <c r="AQ59" s="147"/>
      <c r="AR59" s="147"/>
      <c r="AS59" s="147"/>
      <c r="AT59" s="147"/>
      <c r="AU59" s="147"/>
      <c r="AV59" s="147"/>
      <c r="AW59" s="147"/>
      <c r="AX59" s="147"/>
      <c r="AY59" s="147"/>
      <c r="AZ59" s="147"/>
      <c r="BA59" s="147"/>
      <c r="BB59" s="147"/>
      <c r="BC59" s="147"/>
      <c r="BD59" s="147"/>
      <c r="BE59" s="147"/>
      <c r="BF59" s="147"/>
      <c r="BG59" s="147"/>
      <c r="BH59" s="147"/>
    </row>
    <row r="60" spans="1:60" outlineLevel="2" x14ac:dyDescent="0.2">
      <c r="A60" s="154"/>
      <c r="B60" s="155"/>
      <c r="C60" s="193" t="s">
        <v>1965</v>
      </c>
      <c r="D60" s="160"/>
      <c r="E60" s="161">
        <v>12.57</v>
      </c>
      <c r="F60" s="158"/>
      <c r="G60" s="158"/>
      <c r="H60" s="158"/>
      <c r="I60" s="158"/>
      <c r="J60" s="158"/>
      <c r="K60" s="158"/>
      <c r="L60" s="158"/>
      <c r="M60" s="158"/>
      <c r="N60" s="157"/>
      <c r="O60" s="157"/>
      <c r="P60" s="157"/>
      <c r="Q60" s="157"/>
      <c r="R60" s="158"/>
      <c r="S60" s="158"/>
      <c r="T60" s="158"/>
      <c r="U60" s="158"/>
      <c r="V60" s="158"/>
      <c r="W60" s="158"/>
      <c r="X60" s="158"/>
      <c r="Y60" s="158"/>
      <c r="Z60" s="147"/>
      <c r="AA60" s="147"/>
      <c r="AB60" s="147"/>
      <c r="AC60" s="147"/>
      <c r="AD60" s="147"/>
      <c r="AE60" s="147"/>
      <c r="AF60" s="147"/>
      <c r="AG60" s="147" t="s">
        <v>279</v>
      </c>
      <c r="AH60" s="147">
        <v>5</v>
      </c>
      <c r="AI60" s="147"/>
      <c r="AJ60" s="147"/>
      <c r="AK60" s="147"/>
      <c r="AL60" s="147"/>
      <c r="AM60" s="147"/>
      <c r="AN60" s="147"/>
      <c r="AO60" s="147"/>
      <c r="AP60" s="147"/>
      <c r="AQ60" s="147"/>
      <c r="AR60" s="147"/>
      <c r="AS60" s="147"/>
      <c r="AT60" s="147"/>
      <c r="AU60" s="147"/>
      <c r="AV60" s="147"/>
      <c r="AW60" s="147"/>
      <c r="AX60" s="147"/>
      <c r="AY60" s="147"/>
      <c r="AZ60" s="147"/>
      <c r="BA60" s="147"/>
      <c r="BB60" s="147"/>
      <c r="BC60" s="147"/>
      <c r="BD60" s="147"/>
      <c r="BE60" s="147"/>
      <c r="BF60" s="147"/>
      <c r="BG60" s="147"/>
      <c r="BH60" s="147"/>
    </row>
    <row r="61" spans="1:60" outlineLevel="3" x14ac:dyDescent="0.2">
      <c r="A61" s="154"/>
      <c r="B61" s="155"/>
      <c r="C61" s="195" t="s">
        <v>949</v>
      </c>
      <c r="D61" s="162"/>
      <c r="E61" s="163">
        <v>1.0056</v>
      </c>
      <c r="F61" s="158"/>
      <c r="G61" s="158"/>
      <c r="H61" s="158"/>
      <c r="I61" s="158"/>
      <c r="J61" s="158"/>
      <c r="K61" s="158"/>
      <c r="L61" s="158"/>
      <c r="M61" s="158"/>
      <c r="N61" s="157"/>
      <c r="O61" s="157"/>
      <c r="P61" s="157"/>
      <c r="Q61" s="157"/>
      <c r="R61" s="158"/>
      <c r="S61" s="158"/>
      <c r="T61" s="158"/>
      <c r="U61" s="158"/>
      <c r="V61" s="158"/>
      <c r="W61" s="158"/>
      <c r="X61" s="158"/>
      <c r="Y61" s="158"/>
      <c r="Z61" s="147"/>
      <c r="AA61" s="147"/>
      <c r="AB61" s="147"/>
      <c r="AC61" s="147"/>
      <c r="AD61" s="147"/>
      <c r="AE61" s="147"/>
      <c r="AF61" s="147"/>
      <c r="AG61" s="147" t="s">
        <v>279</v>
      </c>
      <c r="AH61" s="147">
        <v>4</v>
      </c>
      <c r="AI61" s="147"/>
      <c r="AJ61" s="147"/>
      <c r="AK61" s="147"/>
      <c r="AL61" s="147"/>
      <c r="AM61" s="147"/>
      <c r="AN61" s="147"/>
      <c r="AO61" s="147"/>
      <c r="AP61" s="147"/>
      <c r="AQ61" s="147"/>
      <c r="AR61" s="147"/>
      <c r="AS61" s="147"/>
      <c r="AT61" s="147"/>
      <c r="AU61" s="147"/>
      <c r="AV61" s="147"/>
      <c r="AW61" s="147"/>
      <c r="AX61" s="147"/>
      <c r="AY61" s="147"/>
      <c r="AZ61" s="147"/>
      <c r="BA61" s="147"/>
      <c r="BB61" s="147"/>
      <c r="BC61" s="147"/>
      <c r="BD61" s="147"/>
      <c r="BE61" s="147"/>
      <c r="BF61" s="147"/>
      <c r="BG61" s="147"/>
      <c r="BH61" s="147"/>
    </row>
    <row r="62" spans="1:60" x14ac:dyDescent="0.2">
      <c r="A62" s="165" t="s">
        <v>266</v>
      </c>
      <c r="B62" s="166" t="s">
        <v>164</v>
      </c>
      <c r="C62" s="191" t="s">
        <v>165</v>
      </c>
      <c r="D62" s="167"/>
      <c r="E62" s="168"/>
      <c r="F62" s="169"/>
      <c r="G62" s="169">
        <f>SUMIF(AG63:AG68,"&lt;&gt;NOR",G63:G68)</f>
        <v>0</v>
      </c>
      <c r="H62" s="169"/>
      <c r="I62" s="169">
        <f>SUM(I63:I68)</f>
        <v>0</v>
      </c>
      <c r="J62" s="169"/>
      <c r="K62" s="169">
        <f>SUM(K63:K68)</f>
        <v>0</v>
      </c>
      <c r="L62" s="169"/>
      <c r="M62" s="169">
        <f>SUM(M63:M68)</f>
        <v>0</v>
      </c>
      <c r="N62" s="168"/>
      <c r="O62" s="168">
        <f>SUM(O63:O68)</f>
        <v>0.32</v>
      </c>
      <c r="P62" s="168"/>
      <c r="Q62" s="168">
        <f>SUM(Q63:Q68)</f>
        <v>0</v>
      </c>
      <c r="R62" s="169"/>
      <c r="S62" s="169"/>
      <c r="T62" s="170"/>
      <c r="U62" s="164"/>
      <c r="V62" s="164">
        <f>SUM(V63:V68)</f>
        <v>0.5</v>
      </c>
      <c r="W62" s="164"/>
      <c r="X62" s="164"/>
      <c r="Y62" s="164"/>
      <c r="AG62" t="s">
        <v>267</v>
      </c>
    </row>
    <row r="63" spans="1:60" ht="22.5" outlineLevel="1" x14ac:dyDescent="0.2">
      <c r="A63" s="175">
        <v>19</v>
      </c>
      <c r="B63" s="176" t="s">
        <v>740</v>
      </c>
      <c r="C63" s="192" t="s">
        <v>741</v>
      </c>
      <c r="D63" s="177" t="s">
        <v>270</v>
      </c>
      <c r="E63" s="178">
        <v>0.126</v>
      </c>
      <c r="F63" s="179"/>
      <c r="G63" s="180">
        <f>ROUND(E63*F63,2)</f>
        <v>0</v>
      </c>
      <c r="H63" s="179"/>
      <c r="I63" s="180">
        <f>ROUND(E63*H63,2)</f>
        <v>0</v>
      </c>
      <c r="J63" s="179"/>
      <c r="K63" s="180">
        <f>ROUND(E63*J63,2)</f>
        <v>0</v>
      </c>
      <c r="L63" s="180">
        <v>21</v>
      </c>
      <c r="M63" s="180">
        <f>G63*(1+L63/100)</f>
        <v>0</v>
      </c>
      <c r="N63" s="178">
        <v>2.5249999999999999</v>
      </c>
      <c r="O63" s="178">
        <f>ROUND(E63*N63,2)</f>
        <v>0.32</v>
      </c>
      <c r="P63" s="178">
        <v>0</v>
      </c>
      <c r="Q63" s="178">
        <f>ROUND(E63*P63,2)</f>
        <v>0</v>
      </c>
      <c r="R63" s="180" t="s">
        <v>555</v>
      </c>
      <c r="S63" s="180" t="s">
        <v>272</v>
      </c>
      <c r="T63" s="181" t="s">
        <v>272</v>
      </c>
      <c r="U63" s="158">
        <v>3.2130000000000001</v>
      </c>
      <c r="V63" s="158">
        <f>ROUND(E63*U63,2)</f>
        <v>0.4</v>
      </c>
      <c r="W63" s="158"/>
      <c r="X63" s="158" t="s">
        <v>273</v>
      </c>
      <c r="Y63" s="158" t="s">
        <v>274</v>
      </c>
      <c r="Z63" s="147"/>
      <c r="AA63" s="147"/>
      <c r="AB63" s="147"/>
      <c r="AC63" s="147"/>
      <c r="AD63" s="147"/>
      <c r="AE63" s="147"/>
      <c r="AF63" s="147"/>
      <c r="AG63" s="147" t="s">
        <v>275</v>
      </c>
      <c r="AH63" s="147"/>
      <c r="AI63" s="147"/>
      <c r="AJ63" s="147"/>
      <c r="AK63" s="147"/>
      <c r="AL63" s="147"/>
      <c r="AM63" s="147"/>
      <c r="AN63" s="147"/>
      <c r="AO63" s="147"/>
      <c r="AP63" s="147"/>
      <c r="AQ63" s="147"/>
      <c r="AR63" s="147"/>
      <c r="AS63" s="147"/>
      <c r="AT63" s="147"/>
      <c r="AU63" s="147"/>
      <c r="AV63" s="147"/>
      <c r="AW63" s="147"/>
      <c r="AX63" s="147"/>
      <c r="AY63" s="147"/>
      <c r="AZ63" s="147"/>
      <c r="BA63" s="147"/>
      <c r="BB63" s="147"/>
      <c r="BC63" s="147"/>
      <c r="BD63" s="147"/>
      <c r="BE63" s="147"/>
      <c r="BF63" s="147"/>
      <c r="BG63" s="147"/>
      <c r="BH63" s="147"/>
    </row>
    <row r="64" spans="1:60" outlineLevel="2" x14ac:dyDescent="0.2">
      <c r="A64" s="154"/>
      <c r="B64" s="155"/>
      <c r="C64" s="266" t="s">
        <v>742</v>
      </c>
      <c r="D64" s="267"/>
      <c r="E64" s="267"/>
      <c r="F64" s="267"/>
      <c r="G64" s="267"/>
      <c r="H64" s="158"/>
      <c r="I64" s="158"/>
      <c r="J64" s="158"/>
      <c r="K64" s="158"/>
      <c r="L64" s="158"/>
      <c r="M64" s="158"/>
      <c r="N64" s="157"/>
      <c r="O64" s="157"/>
      <c r="P64" s="157"/>
      <c r="Q64" s="157"/>
      <c r="R64" s="158"/>
      <c r="S64" s="158"/>
      <c r="T64" s="158"/>
      <c r="U64" s="158"/>
      <c r="V64" s="158"/>
      <c r="W64" s="158"/>
      <c r="X64" s="158"/>
      <c r="Y64" s="158"/>
      <c r="Z64" s="147"/>
      <c r="AA64" s="147"/>
      <c r="AB64" s="147"/>
      <c r="AC64" s="147"/>
      <c r="AD64" s="147"/>
      <c r="AE64" s="147"/>
      <c r="AF64" s="147"/>
      <c r="AG64" s="147" t="s">
        <v>277</v>
      </c>
      <c r="AH64" s="147"/>
      <c r="AI64" s="147"/>
      <c r="AJ64" s="147"/>
      <c r="AK64" s="147"/>
      <c r="AL64" s="147"/>
      <c r="AM64" s="147"/>
      <c r="AN64" s="147"/>
      <c r="AO64" s="147"/>
      <c r="AP64" s="147"/>
      <c r="AQ64" s="147"/>
      <c r="AR64" s="147"/>
      <c r="AS64" s="147"/>
      <c r="AT64" s="147"/>
      <c r="AU64" s="147"/>
      <c r="AV64" s="147"/>
      <c r="AW64" s="147"/>
      <c r="AX64" s="147"/>
      <c r="AY64" s="147"/>
      <c r="AZ64" s="147"/>
      <c r="BA64" s="147"/>
      <c r="BB64" s="147"/>
      <c r="BC64" s="147"/>
      <c r="BD64" s="147"/>
      <c r="BE64" s="147"/>
      <c r="BF64" s="147"/>
      <c r="BG64" s="147"/>
      <c r="BH64" s="147"/>
    </row>
    <row r="65" spans="1:60" outlineLevel="2" x14ac:dyDescent="0.2">
      <c r="A65" s="154"/>
      <c r="B65" s="155"/>
      <c r="C65" s="193" t="s">
        <v>1966</v>
      </c>
      <c r="D65" s="160"/>
      <c r="E65" s="161">
        <v>0.126</v>
      </c>
      <c r="F65" s="158"/>
      <c r="G65" s="158"/>
      <c r="H65" s="158"/>
      <c r="I65" s="158"/>
      <c r="J65" s="158"/>
      <c r="K65" s="158"/>
      <c r="L65" s="158"/>
      <c r="M65" s="158"/>
      <c r="N65" s="157"/>
      <c r="O65" s="157"/>
      <c r="P65" s="157"/>
      <c r="Q65" s="157"/>
      <c r="R65" s="158"/>
      <c r="S65" s="158"/>
      <c r="T65" s="158"/>
      <c r="U65" s="158"/>
      <c r="V65" s="158"/>
      <c r="W65" s="158"/>
      <c r="X65" s="158"/>
      <c r="Y65" s="158"/>
      <c r="Z65" s="147"/>
      <c r="AA65" s="147"/>
      <c r="AB65" s="147"/>
      <c r="AC65" s="147"/>
      <c r="AD65" s="147"/>
      <c r="AE65" s="147"/>
      <c r="AF65" s="147"/>
      <c r="AG65" s="147" t="s">
        <v>279</v>
      </c>
      <c r="AH65" s="147">
        <v>0</v>
      </c>
      <c r="AI65" s="147"/>
      <c r="AJ65" s="147"/>
      <c r="AK65" s="147"/>
      <c r="AL65" s="147"/>
      <c r="AM65" s="147"/>
      <c r="AN65" s="147"/>
      <c r="AO65" s="147"/>
      <c r="AP65" s="147"/>
      <c r="AQ65" s="147"/>
      <c r="AR65" s="147"/>
      <c r="AS65" s="147"/>
      <c r="AT65" s="147"/>
      <c r="AU65" s="147"/>
      <c r="AV65" s="147"/>
      <c r="AW65" s="147"/>
      <c r="AX65" s="147"/>
      <c r="AY65" s="147"/>
      <c r="AZ65" s="147"/>
      <c r="BA65" s="147"/>
      <c r="BB65" s="147"/>
      <c r="BC65" s="147"/>
      <c r="BD65" s="147"/>
      <c r="BE65" s="147"/>
      <c r="BF65" s="147"/>
      <c r="BG65" s="147"/>
      <c r="BH65" s="147"/>
    </row>
    <row r="66" spans="1:60" outlineLevel="1" x14ac:dyDescent="0.2">
      <c r="A66" s="175">
        <v>20</v>
      </c>
      <c r="B66" s="176" t="s">
        <v>753</v>
      </c>
      <c r="C66" s="192" t="s">
        <v>754</v>
      </c>
      <c r="D66" s="177" t="s">
        <v>270</v>
      </c>
      <c r="E66" s="178">
        <v>0.126</v>
      </c>
      <c r="F66" s="179"/>
      <c r="G66" s="180">
        <f>ROUND(E66*F66,2)</f>
        <v>0</v>
      </c>
      <c r="H66" s="179"/>
      <c r="I66" s="180">
        <f>ROUND(E66*H66,2)</f>
        <v>0</v>
      </c>
      <c r="J66" s="179"/>
      <c r="K66" s="180">
        <f>ROUND(E66*J66,2)</f>
        <v>0</v>
      </c>
      <c r="L66" s="180">
        <v>21</v>
      </c>
      <c r="M66" s="180">
        <f>G66*(1+L66/100)</f>
        <v>0</v>
      </c>
      <c r="N66" s="178">
        <v>0</v>
      </c>
      <c r="O66" s="178">
        <f>ROUND(E66*N66,2)</f>
        <v>0</v>
      </c>
      <c r="P66" s="178">
        <v>0</v>
      </c>
      <c r="Q66" s="178">
        <f>ROUND(E66*P66,2)</f>
        <v>0</v>
      </c>
      <c r="R66" s="180" t="s">
        <v>555</v>
      </c>
      <c r="S66" s="180" t="s">
        <v>272</v>
      </c>
      <c r="T66" s="181" t="s">
        <v>272</v>
      </c>
      <c r="U66" s="158">
        <v>0.82</v>
      </c>
      <c r="V66" s="158">
        <f>ROUND(E66*U66,2)</f>
        <v>0.1</v>
      </c>
      <c r="W66" s="158"/>
      <c r="X66" s="158" t="s">
        <v>273</v>
      </c>
      <c r="Y66" s="158" t="s">
        <v>274</v>
      </c>
      <c r="Z66" s="147"/>
      <c r="AA66" s="147"/>
      <c r="AB66" s="147"/>
      <c r="AC66" s="147"/>
      <c r="AD66" s="147"/>
      <c r="AE66" s="147"/>
      <c r="AF66" s="147"/>
      <c r="AG66" s="147" t="s">
        <v>275</v>
      </c>
      <c r="AH66" s="147"/>
      <c r="AI66" s="147"/>
      <c r="AJ66" s="147"/>
      <c r="AK66" s="147"/>
      <c r="AL66" s="147"/>
      <c r="AM66" s="147"/>
      <c r="AN66" s="147"/>
      <c r="AO66" s="147"/>
      <c r="AP66" s="147"/>
      <c r="AQ66" s="147"/>
      <c r="AR66" s="147"/>
      <c r="AS66" s="147"/>
      <c r="AT66" s="147"/>
      <c r="AU66" s="147"/>
      <c r="AV66" s="147"/>
      <c r="AW66" s="147"/>
      <c r="AX66" s="147"/>
      <c r="AY66" s="147"/>
      <c r="AZ66" s="147"/>
      <c r="BA66" s="147"/>
      <c r="BB66" s="147"/>
      <c r="BC66" s="147"/>
      <c r="BD66" s="147"/>
      <c r="BE66" s="147"/>
      <c r="BF66" s="147"/>
      <c r="BG66" s="147"/>
      <c r="BH66" s="147"/>
    </row>
    <row r="67" spans="1:60" outlineLevel="2" x14ac:dyDescent="0.2">
      <c r="A67" s="154"/>
      <c r="B67" s="155"/>
      <c r="C67" s="266" t="s">
        <v>755</v>
      </c>
      <c r="D67" s="267"/>
      <c r="E67" s="267"/>
      <c r="F67" s="267"/>
      <c r="G67" s="267"/>
      <c r="H67" s="158"/>
      <c r="I67" s="158"/>
      <c r="J67" s="158"/>
      <c r="K67" s="158"/>
      <c r="L67" s="158"/>
      <c r="M67" s="158"/>
      <c r="N67" s="157"/>
      <c r="O67" s="157"/>
      <c r="P67" s="157"/>
      <c r="Q67" s="157"/>
      <c r="R67" s="158"/>
      <c r="S67" s="158"/>
      <c r="T67" s="158"/>
      <c r="U67" s="158"/>
      <c r="V67" s="158"/>
      <c r="W67" s="158"/>
      <c r="X67" s="158"/>
      <c r="Y67" s="158"/>
      <c r="Z67" s="147"/>
      <c r="AA67" s="147"/>
      <c r="AB67" s="147"/>
      <c r="AC67" s="147"/>
      <c r="AD67" s="147"/>
      <c r="AE67" s="147"/>
      <c r="AF67" s="147"/>
      <c r="AG67" s="147" t="s">
        <v>277</v>
      </c>
      <c r="AH67" s="147"/>
      <c r="AI67" s="147"/>
      <c r="AJ67" s="147"/>
      <c r="AK67" s="147"/>
      <c r="AL67" s="147"/>
      <c r="AM67" s="147"/>
      <c r="AN67" s="147"/>
      <c r="AO67" s="147"/>
      <c r="AP67" s="147"/>
      <c r="AQ67" s="147"/>
      <c r="AR67" s="147"/>
      <c r="AS67" s="147"/>
      <c r="AT67" s="147"/>
      <c r="AU67" s="147"/>
      <c r="AV67" s="147"/>
      <c r="AW67" s="147"/>
      <c r="AX67" s="147"/>
      <c r="AY67" s="147"/>
      <c r="AZ67" s="147"/>
      <c r="BA67" s="147"/>
      <c r="BB67" s="147"/>
      <c r="BC67" s="147"/>
      <c r="BD67" s="147"/>
      <c r="BE67" s="147"/>
      <c r="BF67" s="147"/>
      <c r="BG67" s="147"/>
      <c r="BH67" s="147"/>
    </row>
    <row r="68" spans="1:60" outlineLevel="2" x14ac:dyDescent="0.2">
      <c r="A68" s="154"/>
      <c r="B68" s="155"/>
      <c r="C68" s="193" t="s">
        <v>1967</v>
      </c>
      <c r="D68" s="160"/>
      <c r="E68" s="161">
        <v>0.126</v>
      </c>
      <c r="F68" s="158"/>
      <c r="G68" s="158"/>
      <c r="H68" s="158"/>
      <c r="I68" s="158"/>
      <c r="J68" s="158"/>
      <c r="K68" s="158"/>
      <c r="L68" s="158"/>
      <c r="M68" s="158"/>
      <c r="N68" s="157"/>
      <c r="O68" s="157"/>
      <c r="P68" s="157"/>
      <c r="Q68" s="157"/>
      <c r="R68" s="158"/>
      <c r="S68" s="158"/>
      <c r="T68" s="158"/>
      <c r="U68" s="158"/>
      <c r="V68" s="158"/>
      <c r="W68" s="158"/>
      <c r="X68" s="158"/>
      <c r="Y68" s="158"/>
      <c r="Z68" s="147"/>
      <c r="AA68" s="147"/>
      <c r="AB68" s="147"/>
      <c r="AC68" s="147"/>
      <c r="AD68" s="147"/>
      <c r="AE68" s="147"/>
      <c r="AF68" s="147"/>
      <c r="AG68" s="147" t="s">
        <v>279</v>
      </c>
      <c r="AH68" s="147">
        <v>5</v>
      </c>
      <c r="AI68" s="147"/>
      <c r="AJ68" s="147"/>
      <c r="AK68" s="147"/>
      <c r="AL68" s="147"/>
      <c r="AM68" s="147"/>
      <c r="AN68" s="147"/>
      <c r="AO68" s="147"/>
      <c r="AP68" s="147"/>
      <c r="AQ68" s="147"/>
      <c r="AR68" s="147"/>
      <c r="AS68" s="147"/>
      <c r="AT68" s="147"/>
      <c r="AU68" s="147"/>
      <c r="AV68" s="147"/>
      <c r="AW68" s="147"/>
      <c r="AX68" s="147"/>
      <c r="AY68" s="147"/>
      <c r="AZ68" s="147"/>
      <c r="BA68" s="147"/>
      <c r="BB68" s="147"/>
      <c r="BC68" s="147"/>
      <c r="BD68" s="147"/>
      <c r="BE68" s="147"/>
      <c r="BF68" s="147"/>
      <c r="BG68" s="147"/>
      <c r="BH68" s="147"/>
    </row>
    <row r="69" spans="1:60" x14ac:dyDescent="0.2">
      <c r="A69" s="165" t="s">
        <v>266</v>
      </c>
      <c r="B69" s="166" t="s">
        <v>170</v>
      </c>
      <c r="C69" s="191" t="s">
        <v>171</v>
      </c>
      <c r="D69" s="167"/>
      <c r="E69" s="168"/>
      <c r="F69" s="169"/>
      <c r="G69" s="169">
        <f>SUMIF(AG70:AG72,"&lt;&gt;NOR",G70:G72)</f>
        <v>0</v>
      </c>
      <c r="H69" s="169"/>
      <c r="I69" s="169">
        <f>SUM(I70:I72)</f>
        <v>0</v>
      </c>
      <c r="J69" s="169"/>
      <c r="K69" s="169">
        <f>SUM(K70:K72)</f>
        <v>0</v>
      </c>
      <c r="L69" s="169"/>
      <c r="M69" s="169">
        <f>SUM(M70:M72)</f>
        <v>0</v>
      </c>
      <c r="N69" s="168"/>
      <c r="O69" s="168">
        <f>SUM(O70:O72)</f>
        <v>3.67</v>
      </c>
      <c r="P69" s="168"/>
      <c r="Q69" s="168">
        <f>SUM(Q70:Q72)</f>
        <v>0</v>
      </c>
      <c r="R69" s="169"/>
      <c r="S69" s="169"/>
      <c r="T69" s="170"/>
      <c r="U69" s="164"/>
      <c r="V69" s="164">
        <f>SUM(V70:V72)</f>
        <v>4.5</v>
      </c>
      <c r="W69" s="164"/>
      <c r="X69" s="164"/>
      <c r="Y69" s="164"/>
      <c r="AG69" t="s">
        <v>267</v>
      </c>
    </row>
    <row r="70" spans="1:60" ht="33.75" outlineLevel="1" x14ac:dyDescent="0.2">
      <c r="A70" s="175">
        <v>21</v>
      </c>
      <c r="B70" s="176" t="s">
        <v>1764</v>
      </c>
      <c r="C70" s="192" t="s">
        <v>1765</v>
      </c>
      <c r="D70" s="177" t="s">
        <v>395</v>
      </c>
      <c r="E70" s="178">
        <v>16.559999999999999</v>
      </c>
      <c r="F70" s="179"/>
      <c r="G70" s="180">
        <f>ROUND(E70*F70,2)</f>
        <v>0</v>
      </c>
      <c r="H70" s="179"/>
      <c r="I70" s="180">
        <f>ROUND(E70*H70,2)</f>
        <v>0</v>
      </c>
      <c r="J70" s="179"/>
      <c r="K70" s="180">
        <f>ROUND(E70*J70,2)</f>
        <v>0</v>
      </c>
      <c r="L70" s="180">
        <v>21</v>
      </c>
      <c r="M70" s="180">
        <f>G70*(1+L70/100)</f>
        <v>0</v>
      </c>
      <c r="N70" s="178">
        <v>0.22133</v>
      </c>
      <c r="O70" s="178">
        <f>ROUND(E70*N70,2)</f>
        <v>3.67</v>
      </c>
      <c r="P70" s="178">
        <v>0</v>
      </c>
      <c r="Q70" s="178">
        <f>ROUND(E70*P70,2)</f>
        <v>0</v>
      </c>
      <c r="R70" s="180" t="s">
        <v>676</v>
      </c>
      <c r="S70" s="180" t="s">
        <v>272</v>
      </c>
      <c r="T70" s="181" t="s">
        <v>272</v>
      </c>
      <c r="U70" s="158">
        <v>0.27200000000000002</v>
      </c>
      <c r="V70" s="158">
        <f>ROUND(E70*U70,2)</f>
        <v>4.5</v>
      </c>
      <c r="W70" s="158"/>
      <c r="X70" s="158" t="s">
        <v>273</v>
      </c>
      <c r="Y70" s="158" t="s">
        <v>274</v>
      </c>
      <c r="Z70" s="147"/>
      <c r="AA70" s="147"/>
      <c r="AB70" s="147"/>
      <c r="AC70" s="147"/>
      <c r="AD70" s="147"/>
      <c r="AE70" s="147"/>
      <c r="AF70" s="147"/>
      <c r="AG70" s="147" t="s">
        <v>275</v>
      </c>
      <c r="AH70" s="147"/>
      <c r="AI70" s="147"/>
      <c r="AJ70" s="147"/>
      <c r="AK70" s="147"/>
      <c r="AL70" s="147"/>
      <c r="AM70" s="147"/>
      <c r="AN70" s="147"/>
      <c r="AO70" s="147"/>
      <c r="AP70" s="147"/>
      <c r="AQ70" s="147"/>
      <c r="AR70" s="147"/>
      <c r="AS70" s="147"/>
      <c r="AT70" s="147"/>
      <c r="AU70" s="147"/>
      <c r="AV70" s="147"/>
      <c r="AW70" s="147"/>
      <c r="AX70" s="147"/>
      <c r="AY70" s="147"/>
      <c r="AZ70" s="147"/>
      <c r="BA70" s="147"/>
      <c r="BB70" s="147"/>
      <c r="BC70" s="147"/>
      <c r="BD70" s="147"/>
      <c r="BE70" s="147"/>
      <c r="BF70" s="147"/>
      <c r="BG70" s="147"/>
      <c r="BH70" s="147"/>
    </row>
    <row r="71" spans="1:60" outlineLevel="2" x14ac:dyDescent="0.2">
      <c r="A71" s="154"/>
      <c r="B71" s="155"/>
      <c r="C71" s="266" t="s">
        <v>1766</v>
      </c>
      <c r="D71" s="267"/>
      <c r="E71" s="267"/>
      <c r="F71" s="267"/>
      <c r="G71" s="267"/>
      <c r="H71" s="158"/>
      <c r="I71" s="158"/>
      <c r="J71" s="158"/>
      <c r="K71" s="158"/>
      <c r="L71" s="158"/>
      <c r="M71" s="158"/>
      <c r="N71" s="157"/>
      <c r="O71" s="157"/>
      <c r="P71" s="157"/>
      <c r="Q71" s="157"/>
      <c r="R71" s="158"/>
      <c r="S71" s="158"/>
      <c r="T71" s="158"/>
      <c r="U71" s="158"/>
      <c r="V71" s="158"/>
      <c r="W71" s="158"/>
      <c r="X71" s="158"/>
      <c r="Y71" s="158"/>
      <c r="Z71" s="147"/>
      <c r="AA71" s="147"/>
      <c r="AB71" s="147"/>
      <c r="AC71" s="147"/>
      <c r="AD71" s="147"/>
      <c r="AE71" s="147"/>
      <c r="AF71" s="147"/>
      <c r="AG71" s="147" t="s">
        <v>277</v>
      </c>
      <c r="AH71" s="147"/>
      <c r="AI71" s="147"/>
      <c r="AJ71" s="147"/>
      <c r="AK71" s="147"/>
      <c r="AL71" s="147"/>
      <c r="AM71" s="147"/>
      <c r="AN71" s="147"/>
      <c r="AO71" s="147"/>
      <c r="AP71" s="147"/>
      <c r="AQ71" s="147"/>
      <c r="AR71" s="147"/>
      <c r="AS71" s="147"/>
      <c r="AT71" s="147"/>
      <c r="AU71" s="147"/>
      <c r="AV71" s="147"/>
      <c r="AW71" s="147"/>
      <c r="AX71" s="147"/>
      <c r="AY71" s="147"/>
      <c r="AZ71" s="147"/>
      <c r="BA71" s="147"/>
      <c r="BB71" s="147"/>
      <c r="BC71" s="147"/>
      <c r="BD71" s="147"/>
      <c r="BE71" s="147"/>
      <c r="BF71" s="147"/>
      <c r="BG71" s="147"/>
      <c r="BH71" s="147"/>
    </row>
    <row r="72" spans="1:60" outlineLevel="2" x14ac:dyDescent="0.2">
      <c r="A72" s="154"/>
      <c r="B72" s="155"/>
      <c r="C72" s="193" t="s">
        <v>1968</v>
      </c>
      <c r="D72" s="160"/>
      <c r="E72" s="161">
        <v>16.559999999999999</v>
      </c>
      <c r="F72" s="158"/>
      <c r="G72" s="158"/>
      <c r="H72" s="158"/>
      <c r="I72" s="158"/>
      <c r="J72" s="158"/>
      <c r="K72" s="158"/>
      <c r="L72" s="158"/>
      <c r="M72" s="158"/>
      <c r="N72" s="157"/>
      <c r="O72" s="157"/>
      <c r="P72" s="157"/>
      <c r="Q72" s="157"/>
      <c r="R72" s="158"/>
      <c r="S72" s="158"/>
      <c r="T72" s="158"/>
      <c r="U72" s="158"/>
      <c r="V72" s="158"/>
      <c r="W72" s="158"/>
      <c r="X72" s="158"/>
      <c r="Y72" s="158"/>
      <c r="Z72" s="147"/>
      <c r="AA72" s="147"/>
      <c r="AB72" s="147"/>
      <c r="AC72" s="147"/>
      <c r="AD72" s="147"/>
      <c r="AE72" s="147"/>
      <c r="AF72" s="147"/>
      <c r="AG72" s="147" t="s">
        <v>279</v>
      </c>
      <c r="AH72" s="147">
        <v>0</v>
      </c>
      <c r="AI72" s="147"/>
      <c r="AJ72" s="147"/>
      <c r="AK72" s="147"/>
      <c r="AL72" s="147"/>
      <c r="AM72" s="147"/>
      <c r="AN72" s="147"/>
      <c r="AO72" s="147"/>
      <c r="AP72" s="147"/>
      <c r="AQ72" s="147"/>
      <c r="AR72" s="147"/>
      <c r="AS72" s="147"/>
      <c r="AT72" s="147"/>
      <c r="AU72" s="147"/>
      <c r="AV72" s="147"/>
      <c r="AW72" s="147"/>
      <c r="AX72" s="147"/>
      <c r="AY72" s="147"/>
      <c r="AZ72" s="147"/>
      <c r="BA72" s="147"/>
      <c r="BB72" s="147"/>
      <c r="BC72" s="147"/>
      <c r="BD72" s="147"/>
      <c r="BE72" s="147"/>
      <c r="BF72" s="147"/>
      <c r="BG72" s="147"/>
      <c r="BH72" s="147"/>
    </row>
    <row r="73" spans="1:60" x14ac:dyDescent="0.2">
      <c r="A73" s="165" t="s">
        <v>266</v>
      </c>
      <c r="B73" s="166" t="s">
        <v>178</v>
      </c>
      <c r="C73" s="191" t="s">
        <v>179</v>
      </c>
      <c r="D73" s="167"/>
      <c r="E73" s="168"/>
      <c r="F73" s="169"/>
      <c r="G73" s="169">
        <f>SUMIF(AG74:AG75,"&lt;&gt;NOR",G74:G75)</f>
        <v>0</v>
      </c>
      <c r="H73" s="169"/>
      <c r="I73" s="169">
        <f>SUM(I74:I75)</f>
        <v>0</v>
      </c>
      <c r="J73" s="169"/>
      <c r="K73" s="169">
        <f>SUM(K74:K75)</f>
        <v>0</v>
      </c>
      <c r="L73" s="169"/>
      <c r="M73" s="169">
        <f>SUM(M74:M75)</f>
        <v>0</v>
      </c>
      <c r="N73" s="168"/>
      <c r="O73" s="168">
        <f>SUM(O74:O75)</f>
        <v>0</v>
      </c>
      <c r="P73" s="168"/>
      <c r="Q73" s="168">
        <f>SUM(Q74:Q75)</f>
        <v>0</v>
      </c>
      <c r="R73" s="169"/>
      <c r="S73" s="169"/>
      <c r="T73" s="170"/>
      <c r="U73" s="164"/>
      <c r="V73" s="164">
        <f>SUM(V74:V75)</f>
        <v>8.7799999999999994</v>
      </c>
      <c r="W73" s="164"/>
      <c r="X73" s="164"/>
      <c r="Y73" s="164"/>
      <c r="AG73" t="s">
        <v>267</v>
      </c>
    </row>
    <row r="74" spans="1:60" outlineLevel="1" x14ac:dyDescent="0.2">
      <c r="A74" s="175">
        <v>22</v>
      </c>
      <c r="B74" s="176" t="s">
        <v>1771</v>
      </c>
      <c r="C74" s="192" t="s">
        <v>1772</v>
      </c>
      <c r="D74" s="177" t="s">
        <v>282</v>
      </c>
      <c r="E74" s="178">
        <v>22.517499999999998</v>
      </c>
      <c r="F74" s="179"/>
      <c r="G74" s="180">
        <f>ROUND(E74*F74,2)</f>
        <v>0</v>
      </c>
      <c r="H74" s="179"/>
      <c r="I74" s="180">
        <f>ROUND(E74*H74,2)</f>
        <v>0</v>
      </c>
      <c r="J74" s="179"/>
      <c r="K74" s="180">
        <f>ROUND(E74*J74,2)</f>
        <v>0</v>
      </c>
      <c r="L74" s="180">
        <v>21</v>
      </c>
      <c r="M74" s="180">
        <f>G74*(1+L74/100)</f>
        <v>0</v>
      </c>
      <c r="N74" s="178">
        <v>0</v>
      </c>
      <c r="O74" s="178">
        <f>ROUND(E74*N74,2)</f>
        <v>0</v>
      </c>
      <c r="P74" s="178">
        <v>0</v>
      </c>
      <c r="Q74" s="178">
        <f>ROUND(E74*P74,2)</f>
        <v>0</v>
      </c>
      <c r="R74" s="180" t="s">
        <v>676</v>
      </c>
      <c r="S74" s="180" t="s">
        <v>272</v>
      </c>
      <c r="T74" s="181" t="s">
        <v>272</v>
      </c>
      <c r="U74" s="158">
        <v>0.39</v>
      </c>
      <c r="V74" s="158">
        <f>ROUND(E74*U74,2)</f>
        <v>8.7799999999999994</v>
      </c>
      <c r="W74" s="158"/>
      <c r="X74" s="158" t="s">
        <v>361</v>
      </c>
      <c r="Y74" s="158" t="s">
        <v>274</v>
      </c>
      <c r="Z74" s="147"/>
      <c r="AA74" s="147"/>
      <c r="AB74" s="147"/>
      <c r="AC74" s="147"/>
      <c r="AD74" s="147"/>
      <c r="AE74" s="147"/>
      <c r="AF74" s="147"/>
      <c r="AG74" s="147" t="s">
        <v>362</v>
      </c>
      <c r="AH74" s="147"/>
      <c r="AI74" s="147"/>
      <c r="AJ74" s="147"/>
      <c r="AK74" s="147"/>
      <c r="AL74" s="147"/>
      <c r="AM74" s="147"/>
      <c r="AN74" s="147"/>
      <c r="AO74" s="147"/>
      <c r="AP74" s="147"/>
      <c r="AQ74" s="147"/>
      <c r="AR74" s="147"/>
      <c r="AS74" s="147"/>
      <c r="AT74" s="147"/>
      <c r="AU74" s="147"/>
      <c r="AV74" s="147"/>
      <c r="AW74" s="147"/>
      <c r="AX74" s="147"/>
      <c r="AY74" s="147"/>
      <c r="AZ74" s="147"/>
      <c r="BA74" s="147"/>
      <c r="BB74" s="147"/>
      <c r="BC74" s="147"/>
      <c r="BD74" s="147"/>
      <c r="BE74" s="147"/>
      <c r="BF74" s="147"/>
      <c r="BG74" s="147"/>
      <c r="BH74" s="147"/>
    </row>
    <row r="75" spans="1:60" outlineLevel="2" x14ac:dyDescent="0.2">
      <c r="A75" s="154"/>
      <c r="B75" s="155"/>
      <c r="C75" s="266" t="s">
        <v>1773</v>
      </c>
      <c r="D75" s="267"/>
      <c r="E75" s="267"/>
      <c r="F75" s="267"/>
      <c r="G75" s="267"/>
      <c r="H75" s="158"/>
      <c r="I75" s="158"/>
      <c r="J75" s="158"/>
      <c r="K75" s="158"/>
      <c r="L75" s="158"/>
      <c r="M75" s="158"/>
      <c r="N75" s="157"/>
      <c r="O75" s="157"/>
      <c r="P75" s="157"/>
      <c r="Q75" s="157"/>
      <c r="R75" s="158"/>
      <c r="S75" s="158"/>
      <c r="T75" s="158"/>
      <c r="U75" s="158"/>
      <c r="V75" s="158"/>
      <c r="W75" s="158"/>
      <c r="X75" s="158"/>
      <c r="Y75" s="158"/>
      <c r="Z75" s="147"/>
      <c r="AA75" s="147"/>
      <c r="AB75" s="147"/>
      <c r="AC75" s="147"/>
      <c r="AD75" s="147"/>
      <c r="AE75" s="147"/>
      <c r="AF75" s="147"/>
      <c r="AG75" s="147" t="s">
        <v>277</v>
      </c>
      <c r="AH75" s="147"/>
      <c r="AI75" s="147"/>
      <c r="AJ75" s="147"/>
      <c r="AK75" s="147"/>
      <c r="AL75" s="147"/>
      <c r="AM75" s="147"/>
      <c r="AN75" s="147"/>
      <c r="AO75" s="147"/>
      <c r="AP75" s="147"/>
      <c r="AQ75" s="147"/>
      <c r="AR75" s="147"/>
      <c r="AS75" s="147"/>
      <c r="AT75" s="147"/>
      <c r="AU75" s="147"/>
      <c r="AV75" s="147"/>
      <c r="AW75" s="147"/>
      <c r="AX75" s="147"/>
      <c r="AY75" s="147"/>
      <c r="AZ75" s="147"/>
      <c r="BA75" s="147"/>
      <c r="BB75" s="147"/>
      <c r="BC75" s="147"/>
      <c r="BD75" s="147"/>
      <c r="BE75" s="147"/>
      <c r="BF75" s="147"/>
      <c r="BG75" s="147"/>
      <c r="BH75" s="147"/>
    </row>
    <row r="76" spans="1:60" x14ac:dyDescent="0.2">
      <c r="A76" s="165" t="s">
        <v>266</v>
      </c>
      <c r="B76" s="166" t="s">
        <v>198</v>
      </c>
      <c r="C76" s="191" t="s">
        <v>199</v>
      </c>
      <c r="D76" s="167"/>
      <c r="E76" s="168"/>
      <c r="F76" s="169"/>
      <c r="G76" s="169">
        <f>SUMIF(AG77:AG84,"&lt;&gt;NOR",G77:G84)</f>
        <v>0</v>
      </c>
      <c r="H76" s="169"/>
      <c r="I76" s="169">
        <f>SUM(I77:I84)</f>
        <v>0</v>
      </c>
      <c r="J76" s="169"/>
      <c r="K76" s="169">
        <f>SUM(K77:K84)</f>
        <v>0</v>
      </c>
      <c r="L76" s="169"/>
      <c r="M76" s="169">
        <f>SUM(M77:M84)</f>
        <v>0</v>
      </c>
      <c r="N76" s="168"/>
      <c r="O76" s="168">
        <f>SUM(O77:O84)</f>
        <v>0.16</v>
      </c>
      <c r="P76" s="168"/>
      <c r="Q76" s="168">
        <f>SUM(Q77:Q84)</f>
        <v>0</v>
      </c>
      <c r="R76" s="169"/>
      <c r="S76" s="169"/>
      <c r="T76" s="170"/>
      <c r="U76" s="164"/>
      <c r="V76" s="164">
        <f>SUM(V77:V84)</f>
        <v>8.61</v>
      </c>
      <c r="W76" s="164"/>
      <c r="X76" s="164"/>
      <c r="Y76" s="164"/>
      <c r="AG76" t="s">
        <v>267</v>
      </c>
    </row>
    <row r="77" spans="1:60" ht="22.5" outlineLevel="1" x14ac:dyDescent="0.2">
      <c r="A77" s="175">
        <v>23</v>
      </c>
      <c r="B77" s="176" t="s">
        <v>1862</v>
      </c>
      <c r="C77" s="192" t="s">
        <v>1863</v>
      </c>
      <c r="D77" s="177" t="s">
        <v>294</v>
      </c>
      <c r="E77" s="178">
        <v>14.28</v>
      </c>
      <c r="F77" s="179"/>
      <c r="G77" s="180">
        <f>ROUND(E77*F77,2)</f>
        <v>0</v>
      </c>
      <c r="H77" s="179"/>
      <c r="I77" s="180">
        <f>ROUND(E77*H77,2)</f>
        <v>0</v>
      </c>
      <c r="J77" s="179"/>
      <c r="K77" s="180">
        <f>ROUND(E77*J77,2)</f>
        <v>0</v>
      </c>
      <c r="L77" s="180">
        <v>21</v>
      </c>
      <c r="M77" s="180">
        <f>G77*(1+L77/100)</f>
        <v>0</v>
      </c>
      <c r="N77" s="178">
        <v>1.9000000000000001E-4</v>
      </c>
      <c r="O77" s="178">
        <f>ROUND(E77*N77,2)</f>
        <v>0</v>
      </c>
      <c r="P77" s="178">
        <v>0</v>
      </c>
      <c r="Q77" s="178">
        <f>ROUND(E77*P77,2)</f>
        <v>0</v>
      </c>
      <c r="R77" s="180" t="s">
        <v>411</v>
      </c>
      <c r="S77" s="180" t="s">
        <v>272</v>
      </c>
      <c r="T77" s="181" t="s">
        <v>272</v>
      </c>
      <c r="U77" s="158">
        <v>0.60299999999999998</v>
      </c>
      <c r="V77" s="158">
        <f>ROUND(E77*U77,2)</f>
        <v>8.61</v>
      </c>
      <c r="W77" s="158"/>
      <c r="X77" s="158" t="s">
        <v>273</v>
      </c>
      <c r="Y77" s="158" t="s">
        <v>274</v>
      </c>
      <c r="Z77" s="147"/>
      <c r="AA77" s="147"/>
      <c r="AB77" s="147"/>
      <c r="AC77" s="147"/>
      <c r="AD77" s="147"/>
      <c r="AE77" s="147"/>
      <c r="AF77" s="147"/>
      <c r="AG77" s="147" t="s">
        <v>275</v>
      </c>
      <c r="AH77" s="147"/>
      <c r="AI77" s="147"/>
      <c r="AJ77" s="147"/>
      <c r="AK77" s="147"/>
      <c r="AL77" s="147"/>
      <c r="AM77" s="147"/>
      <c r="AN77" s="147"/>
      <c r="AO77" s="147"/>
      <c r="AP77" s="147"/>
      <c r="AQ77" s="147"/>
      <c r="AR77" s="147"/>
      <c r="AS77" s="147"/>
      <c r="AT77" s="147"/>
      <c r="AU77" s="147"/>
      <c r="AV77" s="147"/>
      <c r="AW77" s="147"/>
      <c r="AX77" s="147"/>
      <c r="AY77" s="147"/>
      <c r="AZ77" s="147"/>
      <c r="BA77" s="147"/>
      <c r="BB77" s="147"/>
      <c r="BC77" s="147"/>
      <c r="BD77" s="147"/>
      <c r="BE77" s="147"/>
      <c r="BF77" s="147"/>
      <c r="BG77" s="147"/>
      <c r="BH77" s="147"/>
    </row>
    <row r="78" spans="1:60" outlineLevel="2" x14ac:dyDescent="0.2">
      <c r="A78" s="154"/>
      <c r="B78" s="155"/>
      <c r="C78" s="268" t="s">
        <v>1969</v>
      </c>
      <c r="D78" s="269"/>
      <c r="E78" s="269"/>
      <c r="F78" s="269"/>
      <c r="G78" s="269"/>
      <c r="H78" s="158"/>
      <c r="I78" s="158"/>
      <c r="J78" s="158"/>
      <c r="K78" s="158"/>
      <c r="L78" s="158"/>
      <c r="M78" s="158"/>
      <c r="N78" s="157"/>
      <c r="O78" s="157"/>
      <c r="P78" s="157"/>
      <c r="Q78" s="157"/>
      <c r="R78" s="158"/>
      <c r="S78" s="158"/>
      <c r="T78" s="158"/>
      <c r="U78" s="158"/>
      <c r="V78" s="158"/>
      <c r="W78" s="158"/>
      <c r="X78" s="158"/>
      <c r="Y78" s="158"/>
      <c r="Z78" s="147"/>
      <c r="AA78" s="147"/>
      <c r="AB78" s="147"/>
      <c r="AC78" s="147"/>
      <c r="AD78" s="147"/>
      <c r="AE78" s="147"/>
      <c r="AF78" s="147"/>
      <c r="AG78" s="147" t="s">
        <v>453</v>
      </c>
      <c r="AH78" s="147"/>
      <c r="AI78" s="147"/>
      <c r="AJ78" s="147"/>
      <c r="AK78" s="147"/>
      <c r="AL78" s="147"/>
      <c r="AM78" s="147"/>
      <c r="AN78" s="147"/>
      <c r="AO78" s="147"/>
      <c r="AP78" s="147"/>
      <c r="AQ78" s="147"/>
      <c r="AR78" s="147"/>
      <c r="AS78" s="147"/>
      <c r="AT78" s="147"/>
      <c r="AU78" s="147"/>
      <c r="AV78" s="147"/>
      <c r="AW78" s="147"/>
      <c r="AX78" s="147"/>
      <c r="AY78" s="147"/>
      <c r="AZ78" s="147"/>
      <c r="BA78" s="147"/>
      <c r="BB78" s="147"/>
      <c r="BC78" s="147"/>
      <c r="BD78" s="147"/>
      <c r="BE78" s="147"/>
      <c r="BF78" s="147"/>
      <c r="BG78" s="147"/>
      <c r="BH78" s="147"/>
    </row>
    <row r="79" spans="1:60" outlineLevel="2" x14ac:dyDescent="0.2">
      <c r="A79" s="154"/>
      <c r="B79" s="155"/>
      <c r="C79" s="193" t="s">
        <v>1970</v>
      </c>
      <c r="D79" s="160"/>
      <c r="E79" s="161">
        <v>14.28</v>
      </c>
      <c r="F79" s="158"/>
      <c r="G79" s="158"/>
      <c r="H79" s="158"/>
      <c r="I79" s="158"/>
      <c r="J79" s="158"/>
      <c r="K79" s="158"/>
      <c r="L79" s="158"/>
      <c r="M79" s="158"/>
      <c r="N79" s="157"/>
      <c r="O79" s="157"/>
      <c r="P79" s="157"/>
      <c r="Q79" s="157"/>
      <c r="R79" s="158"/>
      <c r="S79" s="158"/>
      <c r="T79" s="158"/>
      <c r="U79" s="158"/>
      <c r="V79" s="158"/>
      <c r="W79" s="158"/>
      <c r="X79" s="158"/>
      <c r="Y79" s="158"/>
      <c r="Z79" s="147"/>
      <c r="AA79" s="147"/>
      <c r="AB79" s="147"/>
      <c r="AC79" s="147"/>
      <c r="AD79" s="147"/>
      <c r="AE79" s="147"/>
      <c r="AF79" s="147"/>
      <c r="AG79" s="147" t="s">
        <v>279</v>
      </c>
      <c r="AH79" s="147">
        <v>0</v>
      </c>
      <c r="AI79" s="147"/>
      <c r="AJ79" s="147"/>
      <c r="AK79" s="147"/>
      <c r="AL79" s="147"/>
      <c r="AM79" s="147"/>
      <c r="AN79" s="147"/>
      <c r="AO79" s="147"/>
      <c r="AP79" s="147"/>
      <c r="AQ79" s="147"/>
      <c r="AR79" s="147"/>
      <c r="AS79" s="147"/>
      <c r="AT79" s="147"/>
      <c r="AU79" s="147"/>
      <c r="AV79" s="147"/>
      <c r="AW79" s="147"/>
      <c r="AX79" s="147"/>
      <c r="AY79" s="147"/>
      <c r="AZ79" s="147"/>
      <c r="BA79" s="147"/>
      <c r="BB79" s="147"/>
      <c r="BC79" s="147"/>
      <c r="BD79" s="147"/>
      <c r="BE79" s="147"/>
      <c r="BF79" s="147"/>
      <c r="BG79" s="147"/>
      <c r="BH79" s="147"/>
    </row>
    <row r="80" spans="1:60" outlineLevel="1" x14ac:dyDescent="0.2">
      <c r="A80" s="175">
        <v>24</v>
      </c>
      <c r="B80" s="176" t="s">
        <v>1870</v>
      </c>
      <c r="C80" s="192" t="s">
        <v>1871</v>
      </c>
      <c r="D80" s="177" t="s">
        <v>294</v>
      </c>
      <c r="E80" s="178">
        <v>16.422000000000001</v>
      </c>
      <c r="F80" s="179"/>
      <c r="G80" s="180">
        <f>ROUND(E80*F80,2)</f>
        <v>0</v>
      </c>
      <c r="H80" s="179"/>
      <c r="I80" s="180">
        <f>ROUND(E80*H80,2)</f>
        <v>0</v>
      </c>
      <c r="J80" s="179"/>
      <c r="K80" s="180">
        <f>ROUND(E80*J80,2)</f>
        <v>0</v>
      </c>
      <c r="L80" s="180">
        <v>21</v>
      </c>
      <c r="M80" s="180">
        <f>G80*(1+L80/100)</f>
        <v>0</v>
      </c>
      <c r="N80" s="178">
        <v>9.7199999999999995E-3</v>
      </c>
      <c r="O80" s="178">
        <f>ROUND(E80*N80,2)</f>
        <v>0.16</v>
      </c>
      <c r="P80" s="178">
        <v>0</v>
      </c>
      <c r="Q80" s="178">
        <f>ROUND(E80*P80,2)</f>
        <v>0</v>
      </c>
      <c r="R80" s="180"/>
      <c r="S80" s="180" t="s">
        <v>290</v>
      </c>
      <c r="T80" s="181" t="s">
        <v>291</v>
      </c>
      <c r="U80" s="158">
        <v>0</v>
      </c>
      <c r="V80" s="158">
        <f>ROUND(E80*U80,2)</f>
        <v>0</v>
      </c>
      <c r="W80" s="158"/>
      <c r="X80" s="158" t="s">
        <v>284</v>
      </c>
      <c r="Y80" s="158" t="s">
        <v>274</v>
      </c>
      <c r="Z80" s="147"/>
      <c r="AA80" s="147"/>
      <c r="AB80" s="147"/>
      <c r="AC80" s="147"/>
      <c r="AD80" s="147"/>
      <c r="AE80" s="147"/>
      <c r="AF80" s="147"/>
      <c r="AG80" s="147" t="s">
        <v>285</v>
      </c>
      <c r="AH80" s="147"/>
      <c r="AI80" s="147"/>
      <c r="AJ80" s="147"/>
      <c r="AK80" s="147"/>
      <c r="AL80" s="147"/>
      <c r="AM80" s="147"/>
      <c r="AN80" s="147"/>
      <c r="AO80" s="147"/>
      <c r="AP80" s="147"/>
      <c r="AQ80" s="147"/>
      <c r="AR80" s="147"/>
      <c r="AS80" s="147"/>
      <c r="AT80" s="147"/>
      <c r="AU80" s="147"/>
      <c r="AV80" s="147"/>
      <c r="AW80" s="147"/>
      <c r="AX80" s="147"/>
      <c r="AY80" s="147"/>
      <c r="AZ80" s="147"/>
      <c r="BA80" s="147"/>
      <c r="BB80" s="147"/>
      <c r="BC80" s="147"/>
      <c r="BD80" s="147"/>
      <c r="BE80" s="147"/>
      <c r="BF80" s="147"/>
      <c r="BG80" s="147"/>
      <c r="BH80" s="147"/>
    </row>
    <row r="81" spans="1:60" outlineLevel="2" x14ac:dyDescent="0.2">
      <c r="A81" s="154"/>
      <c r="B81" s="155"/>
      <c r="C81" s="193" t="s">
        <v>1971</v>
      </c>
      <c r="D81" s="160"/>
      <c r="E81" s="161">
        <v>14.28</v>
      </c>
      <c r="F81" s="158"/>
      <c r="G81" s="158"/>
      <c r="H81" s="158"/>
      <c r="I81" s="158"/>
      <c r="J81" s="158"/>
      <c r="K81" s="158"/>
      <c r="L81" s="158"/>
      <c r="M81" s="158"/>
      <c r="N81" s="157"/>
      <c r="O81" s="157"/>
      <c r="P81" s="157"/>
      <c r="Q81" s="157"/>
      <c r="R81" s="158"/>
      <c r="S81" s="158"/>
      <c r="T81" s="158"/>
      <c r="U81" s="158"/>
      <c r="V81" s="158"/>
      <c r="W81" s="158"/>
      <c r="X81" s="158"/>
      <c r="Y81" s="158"/>
      <c r="Z81" s="147"/>
      <c r="AA81" s="147"/>
      <c r="AB81" s="147"/>
      <c r="AC81" s="147"/>
      <c r="AD81" s="147"/>
      <c r="AE81" s="147"/>
      <c r="AF81" s="147"/>
      <c r="AG81" s="147" t="s">
        <v>279</v>
      </c>
      <c r="AH81" s="147">
        <v>5</v>
      </c>
      <c r="AI81" s="147"/>
      <c r="AJ81" s="147"/>
      <c r="AK81" s="147"/>
      <c r="AL81" s="147"/>
      <c r="AM81" s="147"/>
      <c r="AN81" s="147"/>
      <c r="AO81" s="147"/>
      <c r="AP81" s="147"/>
      <c r="AQ81" s="147"/>
      <c r="AR81" s="147"/>
      <c r="AS81" s="147"/>
      <c r="AT81" s="147"/>
      <c r="AU81" s="147"/>
      <c r="AV81" s="147"/>
      <c r="AW81" s="147"/>
      <c r="AX81" s="147"/>
      <c r="AY81" s="147"/>
      <c r="AZ81" s="147"/>
      <c r="BA81" s="147"/>
      <c r="BB81" s="147"/>
      <c r="BC81" s="147"/>
      <c r="BD81" s="147"/>
      <c r="BE81" s="147"/>
      <c r="BF81" s="147"/>
      <c r="BG81" s="147"/>
      <c r="BH81" s="147"/>
    </row>
    <row r="82" spans="1:60" outlineLevel="3" x14ac:dyDescent="0.2">
      <c r="A82" s="154"/>
      <c r="B82" s="155"/>
      <c r="C82" s="195" t="s">
        <v>798</v>
      </c>
      <c r="D82" s="162"/>
      <c r="E82" s="163">
        <v>2.1419999999999999</v>
      </c>
      <c r="F82" s="158"/>
      <c r="G82" s="158"/>
      <c r="H82" s="158"/>
      <c r="I82" s="158"/>
      <c r="J82" s="158"/>
      <c r="K82" s="158"/>
      <c r="L82" s="158"/>
      <c r="M82" s="158"/>
      <c r="N82" s="157"/>
      <c r="O82" s="157"/>
      <c r="P82" s="157"/>
      <c r="Q82" s="157"/>
      <c r="R82" s="158"/>
      <c r="S82" s="158"/>
      <c r="T82" s="158"/>
      <c r="U82" s="158"/>
      <c r="V82" s="158"/>
      <c r="W82" s="158"/>
      <c r="X82" s="158"/>
      <c r="Y82" s="158"/>
      <c r="Z82" s="147"/>
      <c r="AA82" s="147"/>
      <c r="AB82" s="147"/>
      <c r="AC82" s="147"/>
      <c r="AD82" s="147"/>
      <c r="AE82" s="147"/>
      <c r="AF82" s="147"/>
      <c r="AG82" s="147" t="s">
        <v>279</v>
      </c>
      <c r="AH82" s="147">
        <v>4</v>
      </c>
      <c r="AI82" s="147"/>
      <c r="AJ82" s="147"/>
      <c r="AK82" s="147"/>
      <c r="AL82" s="147"/>
      <c r="AM82" s="147"/>
      <c r="AN82" s="147"/>
      <c r="AO82" s="147"/>
      <c r="AP82" s="147"/>
      <c r="AQ82" s="147"/>
      <c r="AR82" s="147"/>
      <c r="AS82" s="147"/>
      <c r="AT82" s="147"/>
      <c r="AU82" s="147"/>
      <c r="AV82" s="147"/>
      <c r="AW82" s="147"/>
      <c r="AX82" s="147"/>
      <c r="AY82" s="147"/>
      <c r="AZ82" s="147"/>
      <c r="BA82" s="147"/>
      <c r="BB82" s="147"/>
      <c r="BC82" s="147"/>
      <c r="BD82" s="147"/>
      <c r="BE82" s="147"/>
      <c r="BF82" s="147"/>
      <c r="BG82" s="147"/>
      <c r="BH82" s="147"/>
    </row>
    <row r="83" spans="1:60" outlineLevel="1" x14ac:dyDescent="0.2">
      <c r="A83" s="154">
        <v>25</v>
      </c>
      <c r="B83" s="155" t="s">
        <v>412</v>
      </c>
      <c r="C83" s="196" t="s">
        <v>413</v>
      </c>
      <c r="D83" s="156" t="s">
        <v>0</v>
      </c>
      <c r="E83" s="190"/>
      <c r="F83" s="159"/>
      <c r="G83" s="158">
        <f>ROUND(E83*F83,2)</f>
        <v>0</v>
      </c>
      <c r="H83" s="159"/>
      <c r="I83" s="158">
        <f>ROUND(E83*H83,2)</f>
        <v>0</v>
      </c>
      <c r="J83" s="159"/>
      <c r="K83" s="158">
        <f>ROUND(E83*J83,2)</f>
        <v>0</v>
      </c>
      <c r="L83" s="158">
        <v>21</v>
      </c>
      <c r="M83" s="158">
        <f>G83*(1+L83/100)</f>
        <v>0</v>
      </c>
      <c r="N83" s="157">
        <v>0</v>
      </c>
      <c r="O83" s="157">
        <f>ROUND(E83*N83,2)</f>
        <v>0</v>
      </c>
      <c r="P83" s="157">
        <v>0</v>
      </c>
      <c r="Q83" s="157">
        <f>ROUND(E83*P83,2)</f>
        <v>0</v>
      </c>
      <c r="R83" s="158" t="s">
        <v>411</v>
      </c>
      <c r="S83" s="158" t="s">
        <v>272</v>
      </c>
      <c r="T83" s="158" t="s">
        <v>272</v>
      </c>
      <c r="U83" s="158">
        <v>0</v>
      </c>
      <c r="V83" s="158">
        <f>ROUND(E83*U83,2)</f>
        <v>0</v>
      </c>
      <c r="W83" s="158"/>
      <c r="X83" s="158" t="s">
        <v>361</v>
      </c>
      <c r="Y83" s="158" t="s">
        <v>274</v>
      </c>
      <c r="Z83" s="147"/>
      <c r="AA83" s="147"/>
      <c r="AB83" s="147"/>
      <c r="AC83" s="147"/>
      <c r="AD83" s="147"/>
      <c r="AE83" s="147"/>
      <c r="AF83" s="147"/>
      <c r="AG83" s="147" t="s">
        <v>362</v>
      </c>
      <c r="AH83" s="147"/>
      <c r="AI83" s="147"/>
      <c r="AJ83" s="147"/>
      <c r="AK83" s="147"/>
      <c r="AL83" s="147"/>
      <c r="AM83" s="147"/>
      <c r="AN83" s="147"/>
      <c r="AO83" s="147"/>
      <c r="AP83" s="147"/>
      <c r="AQ83" s="147"/>
      <c r="AR83" s="147"/>
      <c r="AS83" s="147"/>
      <c r="AT83" s="147"/>
      <c r="AU83" s="147"/>
      <c r="AV83" s="147"/>
      <c r="AW83" s="147"/>
      <c r="AX83" s="147"/>
      <c r="AY83" s="147"/>
      <c r="AZ83" s="147"/>
      <c r="BA83" s="147"/>
      <c r="BB83" s="147"/>
      <c r="BC83" s="147"/>
      <c r="BD83" s="147"/>
      <c r="BE83" s="147"/>
      <c r="BF83" s="147"/>
      <c r="BG83" s="147"/>
      <c r="BH83" s="147"/>
    </row>
    <row r="84" spans="1:60" outlineLevel="2" x14ac:dyDescent="0.2">
      <c r="A84" s="154"/>
      <c r="B84" s="155"/>
      <c r="C84" s="264" t="s">
        <v>370</v>
      </c>
      <c r="D84" s="265"/>
      <c r="E84" s="265"/>
      <c r="F84" s="265"/>
      <c r="G84" s="265"/>
      <c r="H84" s="158"/>
      <c r="I84" s="158"/>
      <c r="J84" s="158"/>
      <c r="K84" s="158"/>
      <c r="L84" s="158"/>
      <c r="M84" s="158"/>
      <c r="N84" s="157"/>
      <c r="O84" s="157"/>
      <c r="P84" s="157"/>
      <c r="Q84" s="157"/>
      <c r="R84" s="158"/>
      <c r="S84" s="158"/>
      <c r="T84" s="158"/>
      <c r="U84" s="158"/>
      <c r="V84" s="158"/>
      <c r="W84" s="158"/>
      <c r="X84" s="158"/>
      <c r="Y84" s="158"/>
      <c r="Z84" s="147"/>
      <c r="AA84" s="147"/>
      <c r="AB84" s="147"/>
      <c r="AC84" s="147"/>
      <c r="AD84" s="147"/>
      <c r="AE84" s="147"/>
      <c r="AF84" s="147"/>
      <c r="AG84" s="147" t="s">
        <v>277</v>
      </c>
      <c r="AH84" s="147"/>
      <c r="AI84" s="147"/>
      <c r="AJ84" s="147"/>
      <c r="AK84" s="147"/>
      <c r="AL84" s="147"/>
      <c r="AM84" s="147"/>
      <c r="AN84" s="147"/>
      <c r="AO84" s="147"/>
      <c r="AP84" s="147"/>
      <c r="AQ84" s="147"/>
      <c r="AR84" s="147"/>
      <c r="AS84" s="147"/>
      <c r="AT84" s="147"/>
      <c r="AU84" s="147"/>
      <c r="AV84" s="147"/>
      <c r="AW84" s="147"/>
      <c r="AX84" s="147"/>
      <c r="AY84" s="147"/>
      <c r="AZ84" s="147"/>
      <c r="BA84" s="147"/>
      <c r="BB84" s="147"/>
      <c r="BC84" s="147"/>
      <c r="BD84" s="147"/>
      <c r="BE84" s="147"/>
      <c r="BF84" s="147"/>
      <c r="BG84" s="147"/>
      <c r="BH84" s="147"/>
    </row>
    <row r="85" spans="1:60" x14ac:dyDescent="0.2">
      <c r="A85" s="165" t="s">
        <v>266</v>
      </c>
      <c r="B85" s="166" t="s">
        <v>200</v>
      </c>
      <c r="C85" s="191" t="s">
        <v>201</v>
      </c>
      <c r="D85" s="167"/>
      <c r="E85" s="168"/>
      <c r="F85" s="169"/>
      <c r="G85" s="169">
        <f>SUMIF(AG86:AG92,"&lt;&gt;NOR",G86:G92)</f>
        <v>0</v>
      </c>
      <c r="H85" s="169"/>
      <c r="I85" s="169">
        <f>SUM(I86:I92)</f>
        <v>0</v>
      </c>
      <c r="J85" s="169"/>
      <c r="K85" s="169">
        <f>SUM(K86:K92)</f>
        <v>0</v>
      </c>
      <c r="L85" s="169"/>
      <c r="M85" s="169">
        <f>SUM(M86:M92)</f>
        <v>0</v>
      </c>
      <c r="N85" s="168"/>
      <c r="O85" s="168">
        <f>SUM(O86:O92)</f>
        <v>0</v>
      </c>
      <c r="P85" s="168"/>
      <c r="Q85" s="168">
        <f>SUM(Q86:Q92)</f>
        <v>0</v>
      </c>
      <c r="R85" s="169"/>
      <c r="S85" s="169"/>
      <c r="T85" s="170"/>
      <c r="U85" s="164"/>
      <c r="V85" s="164">
        <f>SUM(V86:V92)</f>
        <v>0</v>
      </c>
      <c r="W85" s="164"/>
      <c r="X85" s="164"/>
      <c r="Y85" s="164"/>
      <c r="AG85" t="s">
        <v>267</v>
      </c>
    </row>
    <row r="86" spans="1:60" outlineLevel="1" x14ac:dyDescent="0.2">
      <c r="A86" s="175">
        <v>26</v>
      </c>
      <c r="B86" s="176" t="s">
        <v>1876</v>
      </c>
      <c r="C86" s="192" t="s">
        <v>1972</v>
      </c>
      <c r="D86" s="177" t="s">
        <v>1590</v>
      </c>
      <c r="E86" s="178">
        <v>185.86313000000001</v>
      </c>
      <c r="F86" s="179"/>
      <c r="G86" s="180">
        <f>ROUND(E86*F86,2)</f>
        <v>0</v>
      </c>
      <c r="H86" s="179"/>
      <c r="I86" s="180">
        <f>ROUND(E86*H86,2)</f>
        <v>0</v>
      </c>
      <c r="J86" s="179"/>
      <c r="K86" s="180">
        <f>ROUND(E86*J86,2)</f>
        <v>0</v>
      </c>
      <c r="L86" s="180">
        <v>21</v>
      </c>
      <c r="M86" s="180">
        <f>G86*(1+L86/100)</f>
        <v>0</v>
      </c>
      <c r="N86" s="178">
        <v>0</v>
      </c>
      <c r="O86" s="178">
        <f>ROUND(E86*N86,2)</f>
        <v>0</v>
      </c>
      <c r="P86" s="178">
        <v>0</v>
      </c>
      <c r="Q86" s="178">
        <f>ROUND(E86*P86,2)</f>
        <v>0</v>
      </c>
      <c r="R86" s="180"/>
      <c r="S86" s="180" t="s">
        <v>290</v>
      </c>
      <c r="T86" s="181" t="s">
        <v>291</v>
      </c>
      <c r="U86" s="158">
        <v>0</v>
      </c>
      <c r="V86" s="158">
        <f>ROUND(E86*U86,2)</f>
        <v>0</v>
      </c>
      <c r="W86" s="158"/>
      <c r="X86" s="158" t="s">
        <v>273</v>
      </c>
      <c r="Y86" s="158" t="s">
        <v>274</v>
      </c>
      <c r="Z86" s="147"/>
      <c r="AA86" s="147"/>
      <c r="AB86" s="147"/>
      <c r="AC86" s="147"/>
      <c r="AD86" s="147"/>
      <c r="AE86" s="147"/>
      <c r="AF86" s="147"/>
      <c r="AG86" s="147" t="s">
        <v>275</v>
      </c>
      <c r="AH86" s="147"/>
      <c r="AI86" s="147"/>
      <c r="AJ86" s="147"/>
      <c r="AK86" s="147"/>
      <c r="AL86" s="147"/>
      <c r="AM86" s="147"/>
      <c r="AN86" s="147"/>
      <c r="AO86" s="147"/>
      <c r="AP86" s="147"/>
      <c r="AQ86" s="147"/>
      <c r="AR86" s="147"/>
      <c r="AS86" s="147"/>
      <c r="AT86" s="147"/>
      <c r="AU86" s="147"/>
      <c r="AV86" s="147"/>
      <c r="AW86" s="147"/>
      <c r="AX86" s="147"/>
      <c r="AY86" s="147"/>
      <c r="AZ86" s="147"/>
      <c r="BA86" s="147"/>
      <c r="BB86" s="147"/>
      <c r="BC86" s="147"/>
      <c r="BD86" s="147"/>
      <c r="BE86" s="147"/>
      <c r="BF86" s="147"/>
      <c r="BG86" s="147"/>
      <c r="BH86" s="147"/>
    </row>
    <row r="87" spans="1:60" outlineLevel="2" x14ac:dyDescent="0.2">
      <c r="A87" s="154"/>
      <c r="B87" s="155"/>
      <c r="C87" s="193" t="s">
        <v>1973</v>
      </c>
      <c r="D87" s="160"/>
      <c r="E87" s="161">
        <v>121.4395</v>
      </c>
      <c r="F87" s="158"/>
      <c r="G87" s="158"/>
      <c r="H87" s="158"/>
      <c r="I87" s="158"/>
      <c r="J87" s="158"/>
      <c r="K87" s="158"/>
      <c r="L87" s="158"/>
      <c r="M87" s="158"/>
      <c r="N87" s="157"/>
      <c r="O87" s="157"/>
      <c r="P87" s="157"/>
      <c r="Q87" s="157"/>
      <c r="R87" s="158"/>
      <c r="S87" s="158"/>
      <c r="T87" s="158"/>
      <c r="U87" s="158"/>
      <c r="V87" s="158"/>
      <c r="W87" s="158"/>
      <c r="X87" s="158"/>
      <c r="Y87" s="158"/>
      <c r="Z87" s="147"/>
      <c r="AA87" s="147"/>
      <c r="AB87" s="147"/>
      <c r="AC87" s="147"/>
      <c r="AD87" s="147"/>
      <c r="AE87" s="147"/>
      <c r="AF87" s="147"/>
      <c r="AG87" s="147" t="s">
        <v>279</v>
      </c>
      <c r="AH87" s="147">
        <v>0</v>
      </c>
      <c r="AI87" s="147"/>
      <c r="AJ87" s="147"/>
      <c r="AK87" s="147"/>
      <c r="AL87" s="147"/>
      <c r="AM87" s="147"/>
      <c r="AN87" s="147"/>
      <c r="AO87" s="147"/>
      <c r="AP87" s="147"/>
      <c r="AQ87" s="147"/>
      <c r="AR87" s="147"/>
      <c r="AS87" s="147"/>
      <c r="AT87" s="147"/>
      <c r="AU87" s="147"/>
      <c r="AV87" s="147"/>
      <c r="AW87" s="147"/>
      <c r="AX87" s="147"/>
      <c r="AY87" s="147"/>
      <c r="AZ87" s="147"/>
      <c r="BA87" s="147"/>
      <c r="BB87" s="147"/>
      <c r="BC87" s="147"/>
      <c r="BD87" s="147"/>
      <c r="BE87" s="147"/>
      <c r="BF87" s="147"/>
      <c r="BG87" s="147"/>
      <c r="BH87" s="147"/>
    </row>
    <row r="88" spans="1:60" outlineLevel="3" x14ac:dyDescent="0.2">
      <c r="A88" s="154"/>
      <c r="B88" s="155"/>
      <c r="C88" s="193" t="s">
        <v>1974</v>
      </c>
      <c r="D88" s="160"/>
      <c r="E88" s="161">
        <v>55.573</v>
      </c>
      <c r="F88" s="158"/>
      <c r="G88" s="158"/>
      <c r="H88" s="158"/>
      <c r="I88" s="158"/>
      <c r="J88" s="158"/>
      <c r="K88" s="158"/>
      <c r="L88" s="158"/>
      <c r="M88" s="158"/>
      <c r="N88" s="157"/>
      <c r="O88" s="157"/>
      <c r="P88" s="157"/>
      <c r="Q88" s="157"/>
      <c r="R88" s="158"/>
      <c r="S88" s="158"/>
      <c r="T88" s="158"/>
      <c r="U88" s="158"/>
      <c r="V88" s="158"/>
      <c r="W88" s="158"/>
      <c r="X88" s="158"/>
      <c r="Y88" s="158"/>
      <c r="Z88" s="147"/>
      <c r="AA88" s="147"/>
      <c r="AB88" s="147"/>
      <c r="AC88" s="147"/>
      <c r="AD88" s="147"/>
      <c r="AE88" s="147"/>
      <c r="AF88" s="147"/>
      <c r="AG88" s="147" t="s">
        <v>279</v>
      </c>
      <c r="AH88" s="147">
        <v>0</v>
      </c>
      <c r="AI88" s="147"/>
      <c r="AJ88" s="147"/>
      <c r="AK88" s="147"/>
      <c r="AL88" s="147"/>
      <c r="AM88" s="147"/>
      <c r="AN88" s="147"/>
      <c r="AO88" s="147"/>
      <c r="AP88" s="147"/>
      <c r="AQ88" s="147"/>
      <c r="AR88" s="147"/>
      <c r="AS88" s="147"/>
      <c r="AT88" s="147"/>
      <c r="AU88" s="147"/>
      <c r="AV88" s="147"/>
      <c r="AW88" s="147"/>
      <c r="AX88" s="147"/>
      <c r="AY88" s="147"/>
      <c r="AZ88" s="147"/>
      <c r="BA88" s="147"/>
      <c r="BB88" s="147"/>
      <c r="BC88" s="147"/>
      <c r="BD88" s="147"/>
      <c r="BE88" s="147"/>
      <c r="BF88" s="147"/>
      <c r="BG88" s="147"/>
      <c r="BH88" s="147"/>
    </row>
    <row r="89" spans="1:60" outlineLevel="3" x14ac:dyDescent="0.2">
      <c r="A89" s="154"/>
      <c r="B89" s="155"/>
      <c r="C89" s="206" t="s">
        <v>1881</v>
      </c>
      <c r="D89" s="204"/>
      <c r="E89" s="205">
        <v>177.01249999999999</v>
      </c>
      <c r="F89" s="158"/>
      <c r="G89" s="158"/>
      <c r="H89" s="158"/>
      <c r="I89" s="158"/>
      <c r="J89" s="158"/>
      <c r="K89" s="158"/>
      <c r="L89" s="158"/>
      <c r="M89" s="158"/>
      <c r="N89" s="157"/>
      <c r="O89" s="157"/>
      <c r="P89" s="157"/>
      <c r="Q89" s="157"/>
      <c r="R89" s="158"/>
      <c r="S89" s="158"/>
      <c r="T89" s="158"/>
      <c r="U89" s="158"/>
      <c r="V89" s="158"/>
      <c r="W89" s="158"/>
      <c r="X89" s="158"/>
      <c r="Y89" s="158"/>
      <c r="Z89" s="147"/>
      <c r="AA89" s="147"/>
      <c r="AB89" s="147"/>
      <c r="AC89" s="147"/>
      <c r="AD89" s="147"/>
      <c r="AE89" s="147"/>
      <c r="AF89" s="147"/>
      <c r="AG89" s="147" t="s">
        <v>279</v>
      </c>
      <c r="AH89" s="147">
        <v>1</v>
      </c>
      <c r="AI89" s="147"/>
      <c r="AJ89" s="147"/>
      <c r="AK89" s="147"/>
      <c r="AL89" s="147"/>
      <c r="AM89" s="147"/>
      <c r="AN89" s="147"/>
      <c r="AO89" s="147"/>
      <c r="AP89" s="147"/>
      <c r="AQ89" s="147"/>
      <c r="AR89" s="147"/>
      <c r="AS89" s="147"/>
      <c r="AT89" s="147"/>
      <c r="AU89" s="147"/>
      <c r="AV89" s="147"/>
      <c r="AW89" s="147"/>
      <c r="AX89" s="147"/>
      <c r="AY89" s="147"/>
      <c r="AZ89" s="147"/>
      <c r="BA89" s="147"/>
      <c r="BB89" s="147"/>
      <c r="BC89" s="147"/>
      <c r="BD89" s="147"/>
      <c r="BE89" s="147"/>
      <c r="BF89" s="147"/>
      <c r="BG89" s="147"/>
      <c r="BH89" s="147"/>
    </row>
    <row r="90" spans="1:60" outlineLevel="3" x14ac:dyDescent="0.2">
      <c r="A90" s="154"/>
      <c r="B90" s="155"/>
      <c r="C90" s="193" t="s">
        <v>1975</v>
      </c>
      <c r="D90" s="160"/>
      <c r="E90" s="161">
        <v>8.8506300000000007</v>
      </c>
      <c r="F90" s="158"/>
      <c r="G90" s="158"/>
      <c r="H90" s="158"/>
      <c r="I90" s="158"/>
      <c r="J90" s="158"/>
      <c r="K90" s="158"/>
      <c r="L90" s="158"/>
      <c r="M90" s="158"/>
      <c r="N90" s="157"/>
      <c r="O90" s="157"/>
      <c r="P90" s="157"/>
      <c r="Q90" s="157"/>
      <c r="R90" s="158"/>
      <c r="S90" s="158"/>
      <c r="T90" s="158"/>
      <c r="U90" s="158"/>
      <c r="V90" s="158"/>
      <c r="W90" s="158"/>
      <c r="X90" s="158"/>
      <c r="Y90" s="158"/>
      <c r="Z90" s="147"/>
      <c r="AA90" s="147"/>
      <c r="AB90" s="147"/>
      <c r="AC90" s="147"/>
      <c r="AD90" s="147"/>
      <c r="AE90" s="147"/>
      <c r="AF90" s="147"/>
      <c r="AG90" s="147" t="s">
        <v>279</v>
      </c>
      <c r="AH90" s="147">
        <v>0</v>
      </c>
      <c r="AI90" s="147"/>
      <c r="AJ90" s="147"/>
      <c r="AK90" s="147"/>
      <c r="AL90" s="147"/>
      <c r="AM90" s="147"/>
      <c r="AN90" s="147"/>
      <c r="AO90" s="147"/>
      <c r="AP90" s="147"/>
      <c r="AQ90" s="147"/>
      <c r="AR90" s="147"/>
      <c r="AS90" s="147"/>
      <c r="AT90" s="147"/>
      <c r="AU90" s="147"/>
      <c r="AV90" s="147"/>
      <c r="AW90" s="147"/>
      <c r="AX90" s="147"/>
      <c r="AY90" s="147"/>
      <c r="AZ90" s="147"/>
      <c r="BA90" s="147"/>
      <c r="BB90" s="147"/>
      <c r="BC90" s="147"/>
      <c r="BD90" s="147"/>
      <c r="BE90" s="147"/>
      <c r="BF90" s="147"/>
      <c r="BG90" s="147"/>
      <c r="BH90" s="147"/>
    </row>
    <row r="91" spans="1:60" outlineLevel="1" x14ac:dyDescent="0.2">
      <c r="A91" s="154">
        <v>27</v>
      </c>
      <c r="B91" s="155" t="s">
        <v>1786</v>
      </c>
      <c r="C91" s="196" t="s">
        <v>1787</v>
      </c>
      <c r="D91" s="156" t="s">
        <v>0</v>
      </c>
      <c r="E91" s="190"/>
      <c r="F91" s="159"/>
      <c r="G91" s="158">
        <f>ROUND(E91*F91,2)</f>
        <v>0</v>
      </c>
      <c r="H91" s="159"/>
      <c r="I91" s="158">
        <f>ROUND(E91*H91,2)</f>
        <v>0</v>
      </c>
      <c r="J91" s="159"/>
      <c r="K91" s="158">
        <f>ROUND(E91*J91,2)</f>
        <v>0</v>
      </c>
      <c r="L91" s="158">
        <v>21</v>
      </c>
      <c r="M91" s="158">
        <f>G91*(1+L91/100)</f>
        <v>0</v>
      </c>
      <c r="N91" s="157">
        <v>0</v>
      </c>
      <c r="O91" s="157">
        <f>ROUND(E91*N91,2)</f>
        <v>0</v>
      </c>
      <c r="P91" s="157">
        <v>0</v>
      </c>
      <c r="Q91" s="157">
        <f>ROUND(E91*P91,2)</f>
        <v>0</v>
      </c>
      <c r="R91" s="158" t="s">
        <v>1776</v>
      </c>
      <c r="S91" s="158" t="s">
        <v>272</v>
      </c>
      <c r="T91" s="158" t="s">
        <v>272</v>
      </c>
      <c r="U91" s="158">
        <v>0</v>
      </c>
      <c r="V91" s="158">
        <f>ROUND(E91*U91,2)</f>
        <v>0</v>
      </c>
      <c r="W91" s="158"/>
      <c r="X91" s="158" t="s">
        <v>361</v>
      </c>
      <c r="Y91" s="158" t="s">
        <v>274</v>
      </c>
      <c r="Z91" s="147"/>
      <c r="AA91" s="147"/>
      <c r="AB91" s="147"/>
      <c r="AC91" s="147"/>
      <c r="AD91" s="147"/>
      <c r="AE91" s="147"/>
      <c r="AF91" s="147"/>
      <c r="AG91" s="147" t="s">
        <v>362</v>
      </c>
      <c r="AH91" s="147"/>
      <c r="AI91" s="147"/>
      <c r="AJ91" s="147"/>
      <c r="AK91" s="147"/>
      <c r="AL91" s="147"/>
      <c r="AM91" s="147"/>
      <c r="AN91" s="147"/>
      <c r="AO91" s="147"/>
      <c r="AP91" s="147"/>
      <c r="AQ91" s="147"/>
      <c r="AR91" s="147"/>
      <c r="AS91" s="147"/>
      <c r="AT91" s="147"/>
      <c r="AU91" s="147"/>
      <c r="AV91" s="147"/>
      <c r="AW91" s="147"/>
      <c r="AX91" s="147"/>
      <c r="AY91" s="147"/>
      <c r="AZ91" s="147"/>
      <c r="BA91" s="147"/>
      <c r="BB91" s="147"/>
      <c r="BC91" s="147"/>
      <c r="BD91" s="147"/>
      <c r="BE91" s="147"/>
      <c r="BF91" s="147"/>
      <c r="BG91" s="147"/>
      <c r="BH91" s="147"/>
    </row>
    <row r="92" spans="1:60" outlineLevel="2" x14ac:dyDescent="0.2">
      <c r="A92" s="154"/>
      <c r="B92" s="155"/>
      <c r="C92" s="264" t="s">
        <v>370</v>
      </c>
      <c r="D92" s="265"/>
      <c r="E92" s="265"/>
      <c r="F92" s="265"/>
      <c r="G92" s="265"/>
      <c r="H92" s="158"/>
      <c r="I92" s="158"/>
      <c r="J92" s="158"/>
      <c r="K92" s="158"/>
      <c r="L92" s="158"/>
      <c r="M92" s="158"/>
      <c r="N92" s="157"/>
      <c r="O92" s="157"/>
      <c r="P92" s="157"/>
      <c r="Q92" s="157"/>
      <c r="R92" s="158"/>
      <c r="S92" s="158"/>
      <c r="T92" s="158"/>
      <c r="U92" s="158"/>
      <c r="V92" s="158"/>
      <c r="W92" s="158"/>
      <c r="X92" s="158"/>
      <c r="Y92" s="158"/>
      <c r="Z92" s="147"/>
      <c r="AA92" s="147"/>
      <c r="AB92" s="147"/>
      <c r="AC92" s="147"/>
      <c r="AD92" s="147"/>
      <c r="AE92" s="147"/>
      <c r="AF92" s="147"/>
      <c r="AG92" s="147" t="s">
        <v>277</v>
      </c>
      <c r="AH92" s="147"/>
      <c r="AI92" s="147"/>
      <c r="AJ92" s="147"/>
      <c r="AK92" s="147"/>
      <c r="AL92" s="147"/>
      <c r="AM92" s="147"/>
      <c r="AN92" s="147"/>
      <c r="AO92" s="147"/>
      <c r="AP92" s="147"/>
      <c r="AQ92" s="147"/>
      <c r="AR92" s="147"/>
      <c r="AS92" s="147"/>
      <c r="AT92" s="147"/>
      <c r="AU92" s="147"/>
      <c r="AV92" s="147"/>
      <c r="AW92" s="147"/>
      <c r="AX92" s="147"/>
      <c r="AY92" s="147"/>
      <c r="AZ92" s="147"/>
      <c r="BA92" s="147"/>
      <c r="BB92" s="147"/>
      <c r="BC92" s="147"/>
      <c r="BD92" s="147"/>
      <c r="BE92" s="147"/>
      <c r="BF92" s="147"/>
      <c r="BG92" s="147"/>
      <c r="BH92" s="147"/>
    </row>
    <row r="93" spans="1:60" x14ac:dyDescent="0.2">
      <c r="A93" s="165" t="s">
        <v>266</v>
      </c>
      <c r="B93" s="166" t="s">
        <v>208</v>
      </c>
      <c r="C93" s="191" t="s">
        <v>209</v>
      </c>
      <c r="D93" s="167"/>
      <c r="E93" s="168"/>
      <c r="F93" s="169"/>
      <c r="G93" s="169">
        <f>SUMIF(AG94:AG95,"&lt;&gt;NOR",G94:G95)</f>
        <v>0</v>
      </c>
      <c r="H93" s="169"/>
      <c r="I93" s="169">
        <f>SUM(I94:I95)</f>
        <v>0</v>
      </c>
      <c r="J93" s="169"/>
      <c r="K93" s="169">
        <f>SUM(K94:K95)</f>
        <v>0</v>
      </c>
      <c r="L93" s="169"/>
      <c r="M93" s="169">
        <f>SUM(M94:M95)</f>
        <v>0</v>
      </c>
      <c r="N93" s="168"/>
      <c r="O93" s="168">
        <f>SUM(O94:O95)</f>
        <v>0.01</v>
      </c>
      <c r="P93" s="168"/>
      <c r="Q93" s="168">
        <f>SUM(Q94:Q95)</f>
        <v>0</v>
      </c>
      <c r="R93" s="169"/>
      <c r="S93" s="169"/>
      <c r="T93" s="170"/>
      <c r="U93" s="164"/>
      <c r="V93" s="164">
        <f>SUM(V94:V95)</f>
        <v>12.45</v>
      </c>
      <c r="W93" s="164"/>
      <c r="X93" s="164"/>
      <c r="Y93" s="164"/>
      <c r="AG93" t="s">
        <v>267</v>
      </c>
    </row>
    <row r="94" spans="1:60" outlineLevel="1" x14ac:dyDescent="0.2">
      <c r="A94" s="175">
        <v>28</v>
      </c>
      <c r="B94" s="176" t="s">
        <v>1886</v>
      </c>
      <c r="C94" s="192" t="s">
        <v>1887</v>
      </c>
      <c r="D94" s="177" t="s">
        <v>294</v>
      </c>
      <c r="E94" s="178">
        <v>32.844000000000001</v>
      </c>
      <c r="F94" s="179"/>
      <c r="G94" s="180">
        <f>ROUND(E94*F94,2)</f>
        <v>0</v>
      </c>
      <c r="H94" s="179"/>
      <c r="I94" s="180">
        <f>ROUND(E94*H94,2)</f>
        <v>0</v>
      </c>
      <c r="J94" s="179"/>
      <c r="K94" s="180">
        <f>ROUND(E94*J94,2)</f>
        <v>0</v>
      </c>
      <c r="L94" s="180">
        <v>21</v>
      </c>
      <c r="M94" s="180">
        <f>G94*(1+L94/100)</f>
        <v>0</v>
      </c>
      <c r="N94" s="178">
        <v>4.2000000000000002E-4</v>
      </c>
      <c r="O94" s="178">
        <f>ROUND(E94*N94,2)</f>
        <v>0.01</v>
      </c>
      <c r="P94" s="178">
        <v>0</v>
      </c>
      <c r="Q94" s="178">
        <f>ROUND(E94*P94,2)</f>
        <v>0</v>
      </c>
      <c r="R94" s="180" t="s">
        <v>954</v>
      </c>
      <c r="S94" s="180" t="s">
        <v>272</v>
      </c>
      <c r="T94" s="181" t="s">
        <v>272</v>
      </c>
      <c r="U94" s="158">
        <v>0.379</v>
      </c>
      <c r="V94" s="158">
        <f>ROUND(E94*U94,2)</f>
        <v>12.45</v>
      </c>
      <c r="W94" s="158"/>
      <c r="X94" s="158" t="s">
        <v>273</v>
      </c>
      <c r="Y94" s="158" t="s">
        <v>274</v>
      </c>
      <c r="Z94" s="147"/>
      <c r="AA94" s="147"/>
      <c r="AB94" s="147"/>
      <c r="AC94" s="147"/>
      <c r="AD94" s="147"/>
      <c r="AE94" s="147"/>
      <c r="AF94" s="147"/>
      <c r="AG94" s="147" t="s">
        <v>275</v>
      </c>
      <c r="AH94" s="147"/>
      <c r="AI94" s="147"/>
      <c r="AJ94" s="147"/>
      <c r="AK94" s="147"/>
      <c r="AL94" s="147"/>
      <c r="AM94" s="147"/>
      <c r="AN94" s="147"/>
      <c r="AO94" s="147"/>
      <c r="AP94" s="147"/>
      <c r="AQ94" s="147"/>
      <c r="AR94" s="147"/>
      <c r="AS94" s="147"/>
      <c r="AT94" s="147"/>
      <c r="AU94" s="147"/>
      <c r="AV94" s="147"/>
      <c r="AW94" s="147"/>
      <c r="AX94" s="147"/>
      <c r="AY94" s="147"/>
      <c r="AZ94" s="147"/>
      <c r="BA94" s="147"/>
      <c r="BB94" s="147"/>
      <c r="BC94" s="147"/>
      <c r="BD94" s="147"/>
      <c r="BE94" s="147"/>
      <c r="BF94" s="147"/>
      <c r="BG94" s="147"/>
      <c r="BH94" s="147"/>
    </row>
    <row r="95" spans="1:60" outlineLevel="2" x14ac:dyDescent="0.2">
      <c r="A95" s="154"/>
      <c r="B95" s="155"/>
      <c r="C95" s="193" t="s">
        <v>1976</v>
      </c>
      <c r="D95" s="160"/>
      <c r="E95" s="161">
        <v>32.844000000000001</v>
      </c>
      <c r="F95" s="158"/>
      <c r="G95" s="158"/>
      <c r="H95" s="158"/>
      <c r="I95" s="158"/>
      <c r="J95" s="158"/>
      <c r="K95" s="158"/>
      <c r="L95" s="158"/>
      <c r="M95" s="158"/>
      <c r="N95" s="157"/>
      <c r="O95" s="157"/>
      <c r="P95" s="157"/>
      <c r="Q95" s="157"/>
      <c r="R95" s="158"/>
      <c r="S95" s="158"/>
      <c r="T95" s="158"/>
      <c r="U95" s="158"/>
      <c r="V95" s="158"/>
      <c r="W95" s="158"/>
      <c r="X95" s="158"/>
      <c r="Y95" s="158"/>
      <c r="Z95" s="147"/>
      <c r="AA95" s="147"/>
      <c r="AB95" s="147"/>
      <c r="AC95" s="147"/>
      <c r="AD95" s="147"/>
      <c r="AE95" s="147"/>
      <c r="AF95" s="147"/>
      <c r="AG95" s="147" t="s">
        <v>279</v>
      </c>
      <c r="AH95" s="147">
        <v>5</v>
      </c>
      <c r="AI95" s="147"/>
      <c r="AJ95" s="147"/>
      <c r="AK95" s="147"/>
      <c r="AL95" s="147"/>
      <c r="AM95" s="147"/>
      <c r="AN95" s="147"/>
      <c r="AO95" s="147"/>
      <c r="AP95" s="147"/>
      <c r="AQ95" s="147"/>
      <c r="AR95" s="147"/>
      <c r="AS95" s="147"/>
      <c r="AT95" s="147"/>
      <c r="AU95" s="147"/>
      <c r="AV95" s="147"/>
      <c r="AW95" s="147"/>
      <c r="AX95" s="147"/>
      <c r="AY95" s="147"/>
      <c r="AZ95" s="147"/>
      <c r="BA95" s="147"/>
      <c r="BB95" s="147"/>
      <c r="BC95" s="147"/>
      <c r="BD95" s="147"/>
      <c r="BE95" s="147"/>
      <c r="BF95" s="147"/>
      <c r="BG95" s="147"/>
      <c r="BH95" s="147"/>
    </row>
    <row r="96" spans="1:60" x14ac:dyDescent="0.2">
      <c r="A96" s="165" t="s">
        <v>266</v>
      </c>
      <c r="B96" s="166" t="s">
        <v>212</v>
      </c>
      <c r="C96" s="191" t="s">
        <v>213</v>
      </c>
      <c r="D96" s="167"/>
      <c r="E96" s="168"/>
      <c r="F96" s="169"/>
      <c r="G96" s="169">
        <f>SUMIF(AG97:AG97,"&lt;&gt;NOR",G97:G97)</f>
        <v>0</v>
      </c>
      <c r="H96" s="169"/>
      <c r="I96" s="169">
        <f>SUM(I97:I97)</f>
        <v>0</v>
      </c>
      <c r="J96" s="169"/>
      <c r="K96" s="169">
        <f>SUM(K97:K97)</f>
        <v>0</v>
      </c>
      <c r="L96" s="169"/>
      <c r="M96" s="169">
        <f>SUM(M97:M97)</f>
        <v>0</v>
      </c>
      <c r="N96" s="168"/>
      <c r="O96" s="168">
        <f>SUM(O97:O97)</f>
        <v>0</v>
      </c>
      <c r="P96" s="168"/>
      <c r="Q96" s="168">
        <f>SUM(Q97:Q97)</f>
        <v>0</v>
      </c>
      <c r="R96" s="169"/>
      <c r="S96" s="169"/>
      <c r="T96" s="170"/>
      <c r="U96" s="164"/>
      <c r="V96" s="164">
        <f>SUM(V97:V97)</f>
        <v>0</v>
      </c>
      <c r="W96" s="164"/>
      <c r="X96" s="164"/>
      <c r="Y96" s="164"/>
      <c r="AG96" t="s">
        <v>267</v>
      </c>
    </row>
    <row r="97" spans="1:60" outlineLevel="1" x14ac:dyDescent="0.2">
      <c r="A97" s="182">
        <v>29</v>
      </c>
      <c r="B97" s="183" t="s">
        <v>212</v>
      </c>
      <c r="C97" s="194" t="s">
        <v>1977</v>
      </c>
      <c r="D97" s="184" t="s">
        <v>333</v>
      </c>
      <c r="E97" s="185">
        <v>4</v>
      </c>
      <c r="F97" s="186"/>
      <c r="G97" s="187">
        <f>ROUND(E97*F97,2)</f>
        <v>0</v>
      </c>
      <c r="H97" s="186"/>
      <c r="I97" s="187">
        <f>ROUND(E97*H97,2)</f>
        <v>0</v>
      </c>
      <c r="J97" s="186"/>
      <c r="K97" s="187">
        <f>ROUND(E97*J97,2)</f>
        <v>0</v>
      </c>
      <c r="L97" s="187">
        <v>21</v>
      </c>
      <c r="M97" s="187">
        <f>G97*(1+L97/100)</f>
        <v>0</v>
      </c>
      <c r="N97" s="185">
        <v>0</v>
      </c>
      <c r="O97" s="185">
        <f>ROUND(E97*N97,2)</f>
        <v>0</v>
      </c>
      <c r="P97" s="185">
        <v>0</v>
      </c>
      <c r="Q97" s="185">
        <f>ROUND(E97*P97,2)</f>
        <v>0</v>
      </c>
      <c r="R97" s="187"/>
      <c r="S97" s="187" t="s">
        <v>290</v>
      </c>
      <c r="T97" s="188" t="s">
        <v>291</v>
      </c>
      <c r="U97" s="158">
        <v>0</v>
      </c>
      <c r="V97" s="158">
        <f>ROUND(E97*U97,2)</f>
        <v>0</v>
      </c>
      <c r="W97" s="158"/>
      <c r="X97" s="158" t="s">
        <v>273</v>
      </c>
      <c r="Y97" s="158" t="s">
        <v>274</v>
      </c>
      <c r="Z97" s="147"/>
      <c r="AA97" s="147"/>
      <c r="AB97" s="147"/>
      <c r="AC97" s="147"/>
      <c r="AD97" s="147"/>
      <c r="AE97" s="147"/>
      <c r="AF97" s="147"/>
      <c r="AG97" s="147" t="s">
        <v>275</v>
      </c>
      <c r="AH97" s="147"/>
      <c r="AI97" s="147"/>
      <c r="AJ97" s="147"/>
      <c r="AK97" s="147"/>
      <c r="AL97" s="147"/>
      <c r="AM97" s="147"/>
      <c r="AN97" s="147"/>
      <c r="AO97" s="147"/>
      <c r="AP97" s="147"/>
      <c r="AQ97" s="147"/>
      <c r="AR97" s="147"/>
      <c r="AS97" s="147"/>
      <c r="AT97" s="147"/>
      <c r="AU97" s="147"/>
      <c r="AV97" s="147"/>
      <c r="AW97" s="147"/>
      <c r="AX97" s="147"/>
      <c r="AY97" s="147"/>
      <c r="AZ97" s="147"/>
      <c r="BA97" s="147"/>
      <c r="BB97" s="147"/>
      <c r="BC97" s="147"/>
      <c r="BD97" s="147"/>
      <c r="BE97" s="147"/>
      <c r="BF97" s="147"/>
      <c r="BG97" s="147"/>
      <c r="BH97" s="147"/>
    </row>
    <row r="98" spans="1:60" x14ac:dyDescent="0.2">
      <c r="A98" s="165" t="s">
        <v>266</v>
      </c>
      <c r="B98" s="166" t="s">
        <v>237</v>
      </c>
      <c r="C98" s="191" t="s">
        <v>28</v>
      </c>
      <c r="D98" s="167"/>
      <c r="E98" s="168"/>
      <c r="F98" s="169"/>
      <c r="G98" s="169">
        <f>SUMIF(AG99:AG100,"&lt;&gt;NOR",G99:G100)</f>
        <v>0</v>
      </c>
      <c r="H98" s="169"/>
      <c r="I98" s="169">
        <f>SUM(I99:I100)</f>
        <v>0</v>
      </c>
      <c r="J98" s="169"/>
      <c r="K98" s="169">
        <f>SUM(K99:K100)</f>
        <v>0</v>
      </c>
      <c r="L98" s="169"/>
      <c r="M98" s="169">
        <f>SUM(M99:M100)</f>
        <v>0</v>
      </c>
      <c r="N98" s="168"/>
      <c r="O98" s="168">
        <f>SUM(O99:O100)</f>
        <v>0</v>
      </c>
      <c r="P98" s="168"/>
      <c r="Q98" s="168">
        <f>SUM(Q99:Q100)</f>
        <v>0</v>
      </c>
      <c r="R98" s="169"/>
      <c r="S98" s="169"/>
      <c r="T98" s="170"/>
      <c r="U98" s="164"/>
      <c r="V98" s="164">
        <f>SUM(V99:V100)</f>
        <v>0</v>
      </c>
      <c r="W98" s="164"/>
      <c r="X98" s="164"/>
      <c r="Y98" s="164"/>
      <c r="AG98" t="s">
        <v>267</v>
      </c>
    </row>
    <row r="99" spans="1:60" outlineLevel="1" x14ac:dyDescent="0.2">
      <c r="A99" s="182">
        <v>30</v>
      </c>
      <c r="B99" s="183" t="s">
        <v>974</v>
      </c>
      <c r="C99" s="194" t="s">
        <v>975</v>
      </c>
      <c r="D99" s="184" t="s">
        <v>446</v>
      </c>
      <c r="E99" s="185">
        <v>1</v>
      </c>
      <c r="F99" s="186"/>
      <c r="G99" s="187">
        <f>ROUND(E99*F99,2)</f>
        <v>0</v>
      </c>
      <c r="H99" s="186"/>
      <c r="I99" s="187">
        <f>ROUND(E99*H99,2)</f>
        <v>0</v>
      </c>
      <c r="J99" s="186"/>
      <c r="K99" s="187">
        <f>ROUND(E99*J99,2)</f>
        <v>0</v>
      </c>
      <c r="L99" s="187">
        <v>21</v>
      </c>
      <c r="M99" s="187">
        <f>G99*(1+L99/100)</f>
        <v>0</v>
      </c>
      <c r="N99" s="185">
        <v>0</v>
      </c>
      <c r="O99" s="185">
        <f>ROUND(E99*N99,2)</f>
        <v>0</v>
      </c>
      <c r="P99" s="185">
        <v>0</v>
      </c>
      <c r="Q99" s="185">
        <f>ROUND(E99*P99,2)</f>
        <v>0</v>
      </c>
      <c r="R99" s="187"/>
      <c r="S99" s="187" t="s">
        <v>272</v>
      </c>
      <c r="T99" s="188" t="s">
        <v>291</v>
      </c>
      <c r="U99" s="158">
        <v>0</v>
      </c>
      <c r="V99" s="158">
        <f>ROUND(E99*U99,2)</f>
        <v>0</v>
      </c>
      <c r="W99" s="158"/>
      <c r="X99" s="158" t="s">
        <v>447</v>
      </c>
      <c r="Y99" s="158" t="s">
        <v>274</v>
      </c>
      <c r="Z99" s="147"/>
      <c r="AA99" s="147"/>
      <c r="AB99" s="147"/>
      <c r="AC99" s="147"/>
      <c r="AD99" s="147"/>
      <c r="AE99" s="147"/>
      <c r="AF99" s="147"/>
      <c r="AG99" s="147" t="s">
        <v>1921</v>
      </c>
      <c r="AH99" s="147"/>
      <c r="AI99" s="147"/>
      <c r="AJ99" s="147"/>
      <c r="AK99" s="147"/>
      <c r="AL99" s="147"/>
      <c r="AM99" s="147"/>
      <c r="AN99" s="147"/>
      <c r="AO99" s="147"/>
      <c r="AP99" s="147"/>
      <c r="AQ99" s="147"/>
      <c r="AR99" s="147"/>
      <c r="AS99" s="147"/>
      <c r="AT99" s="147"/>
      <c r="AU99" s="147"/>
      <c r="AV99" s="147"/>
      <c r="AW99" s="147"/>
      <c r="AX99" s="147"/>
      <c r="AY99" s="147"/>
      <c r="AZ99" s="147"/>
      <c r="BA99" s="147"/>
      <c r="BB99" s="147"/>
      <c r="BC99" s="147"/>
      <c r="BD99" s="147"/>
      <c r="BE99" s="147"/>
      <c r="BF99" s="147"/>
      <c r="BG99" s="147"/>
      <c r="BH99" s="147"/>
    </row>
    <row r="100" spans="1:60" outlineLevel="1" x14ac:dyDescent="0.2">
      <c r="A100" s="175">
        <v>31</v>
      </c>
      <c r="B100" s="176" t="s">
        <v>976</v>
      </c>
      <c r="C100" s="192" t="s">
        <v>977</v>
      </c>
      <c r="D100" s="177" t="s">
        <v>446</v>
      </c>
      <c r="E100" s="178">
        <v>1</v>
      </c>
      <c r="F100" s="179"/>
      <c r="G100" s="180">
        <f>ROUND(E100*F100,2)</f>
        <v>0</v>
      </c>
      <c r="H100" s="179"/>
      <c r="I100" s="180">
        <f>ROUND(E100*H100,2)</f>
        <v>0</v>
      </c>
      <c r="J100" s="179"/>
      <c r="K100" s="180">
        <f>ROUND(E100*J100,2)</f>
        <v>0</v>
      </c>
      <c r="L100" s="180">
        <v>21</v>
      </c>
      <c r="M100" s="180">
        <f>G100*(1+L100/100)</f>
        <v>0</v>
      </c>
      <c r="N100" s="178">
        <v>0</v>
      </c>
      <c r="O100" s="178">
        <f>ROUND(E100*N100,2)</f>
        <v>0</v>
      </c>
      <c r="P100" s="178">
        <v>0</v>
      </c>
      <c r="Q100" s="178">
        <f>ROUND(E100*P100,2)</f>
        <v>0</v>
      </c>
      <c r="R100" s="180"/>
      <c r="S100" s="180" t="s">
        <v>272</v>
      </c>
      <c r="T100" s="181" t="s">
        <v>291</v>
      </c>
      <c r="U100" s="158">
        <v>0</v>
      </c>
      <c r="V100" s="158">
        <f>ROUND(E100*U100,2)</f>
        <v>0</v>
      </c>
      <c r="W100" s="158"/>
      <c r="X100" s="158" t="s">
        <v>447</v>
      </c>
      <c r="Y100" s="158" t="s">
        <v>274</v>
      </c>
      <c r="Z100" s="147"/>
      <c r="AA100" s="147"/>
      <c r="AB100" s="147"/>
      <c r="AC100" s="147"/>
      <c r="AD100" s="147"/>
      <c r="AE100" s="147"/>
      <c r="AF100" s="147"/>
      <c r="AG100" s="147" t="s">
        <v>1921</v>
      </c>
      <c r="AH100" s="147"/>
      <c r="AI100" s="147"/>
      <c r="AJ100" s="147"/>
      <c r="AK100" s="147"/>
      <c r="AL100" s="147"/>
      <c r="AM100" s="147"/>
      <c r="AN100" s="147"/>
      <c r="AO100" s="147"/>
      <c r="AP100" s="147"/>
      <c r="AQ100" s="147"/>
      <c r="AR100" s="147"/>
      <c r="AS100" s="147"/>
      <c r="AT100" s="147"/>
      <c r="AU100" s="147"/>
      <c r="AV100" s="147"/>
      <c r="AW100" s="147"/>
      <c r="AX100" s="147"/>
      <c r="AY100" s="147"/>
      <c r="AZ100" s="147"/>
      <c r="BA100" s="147"/>
      <c r="BB100" s="147"/>
      <c r="BC100" s="147"/>
      <c r="BD100" s="147"/>
      <c r="BE100" s="147"/>
      <c r="BF100" s="147"/>
      <c r="BG100" s="147"/>
      <c r="BH100" s="147"/>
    </row>
    <row r="101" spans="1:60" x14ac:dyDescent="0.2">
      <c r="A101" s="3"/>
      <c r="B101" s="4"/>
      <c r="C101" s="197"/>
      <c r="D101" s="6"/>
      <c r="E101" s="3"/>
      <c r="F101" s="3"/>
      <c r="G101" s="3"/>
      <c r="H101" s="3"/>
      <c r="I101" s="3"/>
      <c r="J101" s="3"/>
      <c r="K101" s="3"/>
      <c r="L101" s="3"/>
      <c r="M101" s="3"/>
      <c r="N101" s="3"/>
      <c r="O101" s="3"/>
      <c r="P101" s="3"/>
      <c r="Q101" s="3"/>
      <c r="R101" s="3"/>
      <c r="S101" s="3"/>
      <c r="T101" s="3"/>
      <c r="U101" s="3"/>
      <c r="V101" s="3"/>
      <c r="W101" s="3"/>
      <c r="X101" s="3"/>
      <c r="Y101" s="3"/>
      <c r="AE101">
        <v>15</v>
      </c>
      <c r="AF101">
        <v>21</v>
      </c>
      <c r="AG101" t="s">
        <v>252</v>
      </c>
    </row>
    <row r="102" spans="1:60" x14ac:dyDescent="0.2">
      <c r="A102" s="150"/>
      <c r="B102" s="151" t="s">
        <v>29</v>
      </c>
      <c r="C102" s="198"/>
      <c r="D102" s="152"/>
      <c r="E102" s="153"/>
      <c r="F102" s="153"/>
      <c r="G102" s="174">
        <f>G8+G34+G48+G62+G69+G73+G76+G85+G93+G96+G98</f>
        <v>0</v>
      </c>
      <c r="H102" s="3"/>
      <c r="I102" s="3"/>
      <c r="J102" s="3"/>
      <c r="K102" s="3"/>
      <c r="L102" s="3"/>
      <c r="M102" s="3"/>
      <c r="N102" s="3"/>
      <c r="O102" s="3"/>
      <c r="P102" s="3"/>
      <c r="Q102" s="3"/>
      <c r="R102" s="3"/>
      <c r="S102" s="3"/>
      <c r="T102" s="3"/>
      <c r="U102" s="3"/>
      <c r="V102" s="3"/>
      <c r="W102" s="3"/>
      <c r="X102" s="3"/>
      <c r="Y102" s="3"/>
      <c r="AE102">
        <f>SUMIF(L7:L100,AE101,G7:G100)</f>
        <v>0</v>
      </c>
      <c r="AF102">
        <f>SUMIF(L7:L100,AF101,G7:G100)</f>
        <v>0</v>
      </c>
      <c r="AG102" t="s">
        <v>454</v>
      </c>
    </row>
    <row r="103" spans="1:60" x14ac:dyDescent="0.2">
      <c r="C103" s="199"/>
      <c r="D103" s="10"/>
      <c r="AG103" t="s">
        <v>455</v>
      </c>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23">
    <mergeCell ref="C13:G13"/>
    <mergeCell ref="A1:G1"/>
    <mergeCell ref="C2:G2"/>
    <mergeCell ref="C3:G3"/>
    <mergeCell ref="C4:G4"/>
    <mergeCell ref="C10:G10"/>
    <mergeCell ref="C67:G67"/>
    <mergeCell ref="C16:G16"/>
    <mergeCell ref="C19:G19"/>
    <mergeCell ref="C22:G22"/>
    <mergeCell ref="C30:G30"/>
    <mergeCell ref="C36:G36"/>
    <mergeCell ref="C40:G40"/>
    <mergeCell ref="C43:G43"/>
    <mergeCell ref="C46:G46"/>
    <mergeCell ref="C54:G54"/>
    <mergeCell ref="C57:G57"/>
    <mergeCell ref="C64:G64"/>
    <mergeCell ref="C71:G71"/>
    <mergeCell ref="C75:G75"/>
    <mergeCell ref="C78:G78"/>
    <mergeCell ref="C84:G84"/>
    <mergeCell ref="C92:G9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BH5000"/>
  <sheetViews>
    <sheetView workbookViewId="0">
      <pane ySplit="7" topLeftCell="A32" activePane="bottomLeft" state="frozen"/>
      <selection pane="bottomLeft" sqref="A1:G1"/>
    </sheetView>
  </sheetViews>
  <sheetFormatPr defaultRowHeight="12.75" outlineLevelRow="3" x14ac:dyDescent="0.2"/>
  <cols>
    <col min="1" max="1" width="3.42578125" customWidth="1"/>
    <col min="2" max="2" width="12.5703125" style="120" customWidth="1"/>
    <col min="3" max="3" width="63.28515625" style="120"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270" t="s">
        <v>239</v>
      </c>
      <c r="B1" s="270"/>
      <c r="C1" s="270"/>
      <c r="D1" s="270"/>
      <c r="E1" s="270"/>
      <c r="F1" s="270"/>
      <c r="G1" s="270"/>
      <c r="AG1" t="s">
        <v>240</v>
      </c>
    </row>
    <row r="2" spans="1:60" ht="24.95" customHeight="1" x14ac:dyDescent="0.2">
      <c r="A2" s="139" t="s">
        <v>7</v>
      </c>
      <c r="B2" s="49" t="s">
        <v>44</v>
      </c>
      <c r="C2" s="271" t="s">
        <v>45</v>
      </c>
      <c r="D2" s="272"/>
      <c r="E2" s="272"/>
      <c r="F2" s="272"/>
      <c r="G2" s="273"/>
      <c r="AG2" t="s">
        <v>241</v>
      </c>
    </row>
    <row r="3" spans="1:60" ht="24.95" customHeight="1" x14ac:dyDescent="0.2">
      <c r="A3" s="139" t="s">
        <v>8</v>
      </c>
      <c r="B3" s="49" t="s">
        <v>90</v>
      </c>
      <c r="C3" s="271" t="s">
        <v>91</v>
      </c>
      <c r="D3" s="272"/>
      <c r="E3" s="272"/>
      <c r="F3" s="272"/>
      <c r="G3" s="273"/>
      <c r="AC3" s="120" t="s">
        <v>241</v>
      </c>
      <c r="AG3" t="s">
        <v>242</v>
      </c>
    </row>
    <row r="4" spans="1:60" ht="24.95" customHeight="1" x14ac:dyDescent="0.2">
      <c r="A4" s="140" t="s">
        <v>9</v>
      </c>
      <c r="B4" s="141" t="s">
        <v>92</v>
      </c>
      <c r="C4" s="274" t="s">
        <v>93</v>
      </c>
      <c r="D4" s="275"/>
      <c r="E4" s="275"/>
      <c r="F4" s="275"/>
      <c r="G4" s="276"/>
      <c r="AG4" t="s">
        <v>243</v>
      </c>
    </row>
    <row r="5" spans="1:60" x14ac:dyDescent="0.2">
      <c r="D5" s="10"/>
    </row>
    <row r="6" spans="1:60" ht="38.25" x14ac:dyDescent="0.2">
      <c r="A6" s="143" t="s">
        <v>244</v>
      </c>
      <c r="B6" s="145" t="s">
        <v>245</v>
      </c>
      <c r="C6" s="145" t="s">
        <v>246</v>
      </c>
      <c r="D6" s="144" t="s">
        <v>247</v>
      </c>
      <c r="E6" s="143" t="s">
        <v>248</v>
      </c>
      <c r="F6" s="142" t="s">
        <v>249</v>
      </c>
      <c r="G6" s="143" t="s">
        <v>29</v>
      </c>
      <c r="H6" s="146" t="s">
        <v>30</v>
      </c>
      <c r="I6" s="146" t="s">
        <v>250</v>
      </c>
      <c r="J6" s="146" t="s">
        <v>31</v>
      </c>
      <c r="K6" s="146" t="s">
        <v>251</v>
      </c>
      <c r="L6" s="146" t="s">
        <v>252</v>
      </c>
      <c r="M6" s="146" t="s">
        <v>253</v>
      </c>
      <c r="N6" s="146" t="s">
        <v>254</v>
      </c>
      <c r="O6" s="146" t="s">
        <v>255</v>
      </c>
      <c r="P6" s="146" t="s">
        <v>256</v>
      </c>
      <c r="Q6" s="146" t="s">
        <v>257</v>
      </c>
      <c r="R6" s="146" t="s">
        <v>258</v>
      </c>
      <c r="S6" s="146" t="s">
        <v>259</v>
      </c>
      <c r="T6" s="146" t="s">
        <v>260</v>
      </c>
      <c r="U6" s="146" t="s">
        <v>261</v>
      </c>
      <c r="V6" s="146" t="s">
        <v>262</v>
      </c>
      <c r="W6" s="146" t="s">
        <v>263</v>
      </c>
      <c r="X6" s="146" t="s">
        <v>264</v>
      </c>
      <c r="Y6" s="146" t="s">
        <v>265</v>
      </c>
    </row>
    <row r="7" spans="1:60" hidden="1" x14ac:dyDescent="0.2">
      <c r="A7" s="3"/>
      <c r="B7" s="4"/>
      <c r="C7" s="4"/>
      <c r="D7" s="6"/>
      <c r="E7" s="148"/>
      <c r="F7" s="149"/>
      <c r="G7" s="149"/>
      <c r="H7" s="149"/>
      <c r="I7" s="149"/>
      <c r="J7" s="149"/>
      <c r="K7" s="149"/>
      <c r="L7" s="149"/>
      <c r="M7" s="149"/>
      <c r="N7" s="148"/>
      <c r="O7" s="148"/>
      <c r="P7" s="148"/>
      <c r="Q7" s="148"/>
      <c r="R7" s="149"/>
      <c r="S7" s="149"/>
      <c r="T7" s="149"/>
      <c r="U7" s="149"/>
      <c r="V7" s="149"/>
      <c r="W7" s="149"/>
      <c r="X7" s="149"/>
      <c r="Y7" s="149"/>
    </row>
    <row r="8" spans="1:60" x14ac:dyDescent="0.2">
      <c r="A8" s="165" t="s">
        <v>266</v>
      </c>
      <c r="B8" s="166" t="s">
        <v>147</v>
      </c>
      <c r="C8" s="191" t="s">
        <v>149</v>
      </c>
      <c r="D8" s="167"/>
      <c r="E8" s="168"/>
      <c r="F8" s="169"/>
      <c r="G8" s="169">
        <f>SUMIF(AG9:AG43,"&lt;&gt;NOR",G9:G43)</f>
        <v>0</v>
      </c>
      <c r="H8" s="169"/>
      <c r="I8" s="169">
        <f>SUM(I9:I43)</f>
        <v>0</v>
      </c>
      <c r="J8" s="169"/>
      <c r="K8" s="169">
        <f>SUM(K9:K43)</f>
        <v>0</v>
      </c>
      <c r="L8" s="169"/>
      <c r="M8" s="169">
        <f>SUM(M9:M43)</f>
        <v>0</v>
      </c>
      <c r="N8" s="168"/>
      <c r="O8" s="168">
        <f>SUM(O9:O43)</f>
        <v>0</v>
      </c>
      <c r="P8" s="168"/>
      <c r="Q8" s="168">
        <f>SUM(Q9:Q43)</f>
        <v>0</v>
      </c>
      <c r="R8" s="169"/>
      <c r="S8" s="169"/>
      <c r="T8" s="170"/>
      <c r="U8" s="164"/>
      <c r="V8" s="164">
        <f>SUM(V9:V43)</f>
        <v>26.66</v>
      </c>
      <c r="W8" s="164"/>
      <c r="X8" s="164"/>
      <c r="Y8" s="164"/>
      <c r="AG8" t="s">
        <v>267</v>
      </c>
    </row>
    <row r="9" spans="1:60" outlineLevel="1" x14ac:dyDescent="0.2">
      <c r="A9" s="175">
        <v>1</v>
      </c>
      <c r="B9" s="176" t="s">
        <v>1978</v>
      </c>
      <c r="C9" s="192" t="s">
        <v>1979</v>
      </c>
      <c r="D9" s="177" t="s">
        <v>270</v>
      </c>
      <c r="E9" s="178">
        <v>13.74675</v>
      </c>
      <c r="F9" s="179"/>
      <c r="G9" s="180">
        <f>ROUND(E9*F9,2)</f>
        <v>0</v>
      </c>
      <c r="H9" s="179"/>
      <c r="I9" s="180">
        <f>ROUND(E9*H9,2)</f>
        <v>0</v>
      </c>
      <c r="J9" s="179"/>
      <c r="K9" s="180">
        <f>ROUND(E9*J9,2)</f>
        <v>0</v>
      </c>
      <c r="L9" s="180">
        <v>21</v>
      </c>
      <c r="M9" s="180">
        <f>G9*(1+L9/100)</f>
        <v>0</v>
      </c>
      <c r="N9" s="178">
        <v>0</v>
      </c>
      <c r="O9" s="178">
        <f>ROUND(E9*N9,2)</f>
        <v>0</v>
      </c>
      <c r="P9" s="178">
        <v>0</v>
      </c>
      <c r="Q9" s="178">
        <f>ROUND(E9*P9,2)</f>
        <v>0</v>
      </c>
      <c r="R9" s="180" t="s">
        <v>1980</v>
      </c>
      <c r="S9" s="180" t="s">
        <v>272</v>
      </c>
      <c r="T9" s="181" t="s">
        <v>272</v>
      </c>
      <c r="U9" s="158">
        <v>0.108</v>
      </c>
      <c r="V9" s="158">
        <f>ROUND(E9*U9,2)</f>
        <v>1.48</v>
      </c>
      <c r="W9" s="158"/>
      <c r="X9" s="158" t="s">
        <v>273</v>
      </c>
      <c r="Y9" s="158" t="s">
        <v>274</v>
      </c>
      <c r="Z9" s="147"/>
      <c r="AA9" s="147"/>
      <c r="AB9" s="147"/>
      <c r="AC9" s="147"/>
      <c r="AD9" s="147"/>
      <c r="AE9" s="147"/>
      <c r="AF9" s="147"/>
      <c r="AG9" s="147" t="s">
        <v>275</v>
      </c>
      <c r="AH9" s="147"/>
      <c r="AI9" s="147"/>
      <c r="AJ9" s="147"/>
      <c r="AK9" s="147"/>
      <c r="AL9" s="147"/>
      <c r="AM9" s="147"/>
      <c r="AN9" s="147"/>
      <c r="AO9" s="147"/>
      <c r="AP9" s="147"/>
      <c r="AQ9" s="147"/>
      <c r="AR9" s="147"/>
      <c r="AS9" s="147"/>
      <c r="AT9" s="147"/>
      <c r="AU9" s="147"/>
      <c r="AV9" s="147"/>
      <c r="AW9" s="147"/>
      <c r="AX9" s="147"/>
      <c r="AY9" s="147"/>
      <c r="AZ9" s="147"/>
      <c r="BA9" s="147"/>
      <c r="BB9" s="147"/>
      <c r="BC9" s="147"/>
      <c r="BD9" s="147"/>
      <c r="BE9" s="147"/>
      <c r="BF9" s="147"/>
      <c r="BG9" s="147"/>
      <c r="BH9" s="147"/>
    </row>
    <row r="10" spans="1:60" ht="22.5" outlineLevel="2" x14ac:dyDescent="0.2">
      <c r="A10" s="154"/>
      <c r="B10" s="155"/>
      <c r="C10" s="266" t="s">
        <v>1981</v>
      </c>
      <c r="D10" s="267"/>
      <c r="E10" s="267"/>
      <c r="F10" s="267"/>
      <c r="G10" s="267"/>
      <c r="H10" s="158"/>
      <c r="I10" s="158"/>
      <c r="J10" s="158"/>
      <c r="K10" s="158"/>
      <c r="L10" s="158"/>
      <c r="M10" s="158"/>
      <c r="N10" s="157"/>
      <c r="O10" s="157"/>
      <c r="P10" s="157"/>
      <c r="Q10" s="157"/>
      <c r="R10" s="158"/>
      <c r="S10" s="158"/>
      <c r="T10" s="158"/>
      <c r="U10" s="158"/>
      <c r="V10" s="158"/>
      <c r="W10" s="158"/>
      <c r="X10" s="158"/>
      <c r="Y10" s="158"/>
      <c r="Z10" s="147"/>
      <c r="AA10" s="147"/>
      <c r="AB10" s="147"/>
      <c r="AC10" s="147"/>
      <c r="AD10" s="147"/>
      <c r="AE10" s="147"/>
      <c r="AF10" s="147"/>
      <c r="AG10" s="147" t="s">
        <v>277</v>
      </c>
      <c r="AH10" s="147"/>
      <c r="AI10" s="147"/>
      <c r="AJ10" s="147"/>
      <c r="AK10" s="147"/>
      <c r="AL10" s="147"/>
      <c r="AM10" s="147"/>
      <c r="AN10" s="147"/>
      <c r="AO10" s="147"/>
      <c r="AP10" s="147"/>
      <c r="AQ10" s="147"/>
      <c r="AR10" s="147"/>
      <c r="AS10" s="147"/>
      <c r="AT10" s="147"/>
      <c r="AU10" s="147"/>
      <c r="AV10" s="147"/>
      <c r="AW10" s="147"/>
      <c r="AX10" s="147"/>
      <c r="AY10" s="147"/>
      <c r="AZ10" s="147"/>
      <c r="BA10" s="189" t="str">
        <f>C10</f>
        <v>bez naložení, avšak se složením zemin schopných zúrodnění, kamenouhelných hlušin a výsypkových materiálů, příplatek za každých dalších i započatých 1000 m,</v>
      </c>
      <c r="BB10" s="147"/>
      <c r="BC10" s="147"/>
      <c r="BD10" s="147"/>
      <c r="BE10" s="147"/>
      <c r="BF10" s="147"/>
      <c r="BG10" s="147"/>
      <c r="BH10" s="147"/>
    </row>
    <row r="11" spans="1:60" outlineLevel="2" x14ac:dyDescent="0.2">
      <c r="A11" s="154"/>
      <c r="B11" s="155"/>
      <c r="C11" s="193" t="s">
        <v>1982</v>
      </c>
      <c r="D11" s="160"/>
      <c r="E11" s="161"/>
      <c r="F11" s="158"/>
      <c r="G11" s="158"/>
      <c r="H11" s="158"/>
      <c r="I11" s="158"/>
      <c r="J11" s="158"/>
      <c r="K11" s="158"/>
      <c r="L11" s="158"/>
      <c r="M11" s="158"/>
      <c r="N11" s="157"/>
      <c r="O11" s="157"/>
      <c r="P11" s="157"/>
      <c r="Q11" s="157"/>
      <c r="R11" s="158"/>
      <c r="S11" s="158"/>
      <c r="T11" s="158"/>
      <c r="U11" s="158"/>
      <c r="V11" s="158"/>
      <c r="W11" s="158"/>
      <c r="X11" s="158"/>
      <c r="Y11" s="158"/>
      <c r="Z11" s="147"/>
      <c r="AA11" s="147"/>
      <c r="AB11" s="147"/>
      <c r="AC11" s="147"/>
      <c r="AD11" s="147"/>
      <c r="AE11" s="147"/>
      <c r="AF11" s="147"/>
      <c r="AG11" s="147" t="s">
        <v>279</v>
      </c>
      <c r="AH11" s="147">
        <v>0</v>
      </c>
      <c r="AI11" s="147"/>
      <c r="AJ11" s="147"/>
      <c r="AK11" s="147"/>
      <c r="AL11" s="147"/>
      <c r="AM11" s="147"/>
      <c r="AN11" s="147"/>
      <c r="AO11" s="147"/>
      <c r="AP11" s="147"/>
      <c r="AQ11" s="147"/>
      <c r="AR11" s="147"/>
      <c r="AS11" s="147"/>
      <c r="AT11" s="147"/>
      <c r="AU11" s="147"/>
      <c r="AV11" s="147"/>
      <c r="AW11" s="147"/>
      <c r="AX11" s="147"/>
      <c r="AY11" s="147"/>
      <c r="AZ11" s="147"/>
      <c r="BA11" s="147"/>
      <c r="BB11" s="147"/>
      <c r="BC11" s="147"/>
      <c r="BD11" s="147"/>
      <c r="BE11" s="147"/>
      <c r="BF11" s="147"/>
      <c r="BG11" s="147"/>
      <c r="BH11" s="147"/>
    </row>
    <row r="12" spans="1:60" outlineLevel="3" x14ac:dyDescent="0.2">
      <c r="A12" s="154"/>
      <c r="B12" s="155"/>
      <c r="C12" s="193" t="s">
        <v>1983</v>
      </c>
      <c r="D12" s="160"/>
      <c r="E12" s="161">
        <v>13.74675</v>
      </c>
      <c r="F12" s="158"/>
      <c r="G12" s="158"/>
      <c r="H12" s="158"/>
      <c r="I12" s="158"/>
      <c r="J12" s="158"/>
      <c r="K12" s="158"/>
      <c r="L12" s="158"/>
      <c r="M12" s="158"/>
      <c r="N12" s="157"/>
      <c r="O12" s="157"/>
      <c r="P12" s="157"/>
      <c r="Q12" s="157"/>
      <c r="R12" s="158"/>
      <c r="S12" s="158"/>
      <c r="T12" s="158"/>
      <c r="U12" s="158"/>
      <c r="V12" s="158"/>
      <c r="W12" s="158"/>
      <c r="X12" s="158"/>
      <c r="Y12" s="158"/>
      <c r="Z12" s="147"/>
      <c r="AA12" s="147"/>
      <c r="AB12" s="147"/>
      <c r="AC12" s="147"/>
      <c r="AD12" s="147"/>
      <c r="AE12" s="147"/>
      <c r="AF12" s="147"/>
      <c r="AG12" s="147" t="s">
        <v>279</v>
      </c>
      <c r="AH12" s="147">
        <v>5</v>
      </c>
      <c r="AI12" s="147"/>
      <c r="AJ12" s="147"/>
      <c r="AK12" s="147"/>
      <c r="AL12" s="147"/>
      <c r="AM12" s="147"/>
      <c r="AN12" s="147"/>
      <c r="AO12" s="147"/>
      <c r="AP12" s="147"/>
      <c r="AQ12" s="147"/>
      <c r="AR12" s="147"/>
      <c r="AS12" s="147"/>
      <c r="AT12" s="147"/>
      <c r="AU12" s="147"/>
      <c r="AV12" s="147"/>
      <c r="AW12" s="147"/>
      <c r="AX12" s="147"/>
      <c r="AY12" s="147"/>
      <c r="AZ12" s="147"/>
      <c r="BA12" s="147"/>
      <c r="BB12" s="147"/>
      <c r="BC12" s="147"/>
      <c r="BD12" s="147"/>
      <c r="BE12" s="147"/>
      <c r="BF12" s="147"/>
      <c r="BG12" s="147"/>
      <c r="BH12" s="147"/>
    </row>
    <row r="13" spans="1:60" outlineLevel="1" x14ac:dyDescent="0.2">
      <c r="A13" s="175">
        <v>2</v>
      </c>
      <c r="B13" s="176" t="s">
        <v>1984</v>
      </c>
      <c r="C13" s="192" t="s">
        <v>1985</v>
      </c>
      <c r="D13" s="177" t="s">
        <v>270</v>
      </c>
      <c r="E13" s="178">
        <v>13.74675</v>
      </c>
      <c r="F13" s="179"/>
      <c r="G13" s="180">
        <f>ROUND(E13*F13,2)</f>
        <v>0</v>
      </c>
      <c r="H13" s="179"/>
      <c r="I13" s="180">
        <f>ROUND(E13*H13,2)</f>
        <v>0</v>
      </c>
      <c r="J13" s="179"/>
      <c r="K13" s="180">
        <f>ROUND(E13*J13,2)</f>
        <v>0</v>
      </c>
      <c r="L13" s="180">
        <v>21</v>
      </c>
      <c r="M13" s="180">
        <f>G13*(1+L13/100)</f>
        <v>0</v>
      </c>
      <c r="N13" s="178">
        <v>0</v>
      </c>
      <c r="O13" s="178">
        <f>ROUND(E13*N13,2)</f>
        <v>0</v>
      </c>
      <c r="P13" s="178">
        <v>0</v>
      </c>
      <c r="Q13" s="178">
        <f>ROUND(E13*P13,2)</f>
        <v>0</v>
      </c>
      <c r="R13" s="180" t="s">
        <v>1980</v>
      </c>
      <c r="S13" s="180" t="s">
        <v>272</v>
      </c>
      <c r="T13" s="181" t="s">
        <v>272</v>
      </c>
      <c r="U13" s="158">
        <v>6.7000000000000004E-2</v>
      </c>
      <c r="V13" s="158">
        <f>ROUND(E13*U13,2)</f>
        <v>0.92</v>
      </c>
      <c r="W13" s="158"/>
      <c r="X13" s="158" t="s">
        <v>273</v>
      </c>
      <c r="Y13" s="158" t="s">
        <v>274</v>
      </c>
      <c r="Z13" s="147"/>
      <c r="AA13" s="147"/>
      <c r="AB13" s="147"/>
      <c r="AC13" s="147"/>
      <c r="AD13" s="147"/>
      <c r="AE13" s="147"/>
      <c r="AF13" s="147"/>
      <c r="AG13" s="147" t="s">
        <v>275</v>
      </c>
      <c r="AH13" s="147"/>
      <c r="AI13" s="147"/>
      <c r="AJ13" s="147"/>
      <c r="AK13" s="147"/>
      <c r="AL13" s="147"/>
      <c r="AM13" s="147"/>
      <c r="AN13" s="147"/>
      <c r="AO13" s="147"/>
      <c r="AP13" s="147"/>
      <c r="AQ13" s="147"/>
      <c r="AR13" s="147"/>
      <c r="AS13" s="147"/>
      <c r="AT13" s="147"/>
      <c r="AU13" s="147"/>
      <c r="AV13" s="147"/>
      <c r="AW13" s="147"/>
      <c r="AX13" s="147"/>
      <c r="AY13" s="147"/>
      <c r="AZ13" s="147"/>
      <c r="BA13" s="147"/>
      <c r="BB13" s="147"/>
      <c r="BC13" s="147"/>
      <c r="BD13" s="147"/>
      <c r="BE13" s="147"/>
      <c r="BF13" s="147"/>
      <c r="BG13" s="147"/>
      <c r="BH13" s="147"/>
    </row>
    <row r="14" spans="1:60" outlineLevel="2" x14ac:dyDescent="0.2">
      <c r="A14" s="154"/>
      <c r="B14" s="155"/>
      <c r="C14" s="266" t="s">
        <v>1986</v>
      </c>
      <c r="D14" s="267"/>
      <c r="E14" s="267"/>
      <c r="F14" s="267"/>
      <c r="G14" s="267"/>
      <c r="H14" s="158"/>
      <c r="I14" s="158"/>
      <c r="J14" s="158"/>
      <c r="K14" s="158"/>
      <c r="L14" s="158"/>
      <c r="M14" s="158"/>
      <c r="N14" s="157"/>
      <c r="O14" s="157"/>
      <c r="P14" s="157"/>
      <c r="Q14" s="157"/>
      <c r="R14" s="158"/>
      <c r="S14" s="158"/>
      <c r="T14" s="158"/>
      <c r="U14" s="158"/>
      <c r="V14" s="158"/>
      <c r="W14" s="158"/>
      <c r="X14" s="158"/>
      <c r="Y14" s="158"/>
      <c r="Z14" s="147"/>
      <c r="AA14" s="147"/>
      <c r="AB14" s="147"/>
      <c r="AC14" s="147"/>
      <c r="AD14" s="147"/>
      <c r="AE14" s="147"/>
      <c r="AF14" s="147"/>
      <c r="AG14" s="147" t="s">
        <v>277</v>
      </c>
      <c r="AH14" s="147"/>
      <c r="AI14" s="147"/>
      <c r="AJ14" s="147"/>
      <c r="AK14" s="147"/>
      <c r="AL14" s="147"/>
      <c r="AM14" s="147"/>
      <c r="AN14" s="147"/>
      <c r="AO14" s="147"/>
      <c r="AP14" s="147"/>
      <c r="AQ14" s="147"/>
      <c r="AR14" s="147"/>
      <c r="AS14" s="147"/>
      <c r="AT14" s="147"/>
      <c r="AU14" s="147"/>
      <c r="AV14" s="147"/>
      <c r="AW14" s="147"/>
      <c r="AX14" s="147"/>
      <c r="AY14" s="147"/>
      <c r="AZ14" s="147"/>
      <c r="BA14" s="147"/>
      <c r="BB14" s="147"/>
      <c r="BC14" s="147"/>
      <c r="BD14" s="147"/>
      <c r="BE14" s="147"/>
      <c r="BF14" s="147"/>
      <c r="BG14" s="147"/>
      <c r="BH14" s="147"/>
    </row>
    <row r="15" spans="1:60" outlineLevel="2" x14ac:dyDescent="0.2">
      <c r="A15" s="154"/>
      <c r="B15" s="155"/>
      <c r="C15" s="193" t="s">
        <v>1983</v>
      </c>
      <c r="D15" s="160"/>
      <c r="E15" s="161">
        <v>13.74675</v>
      </c>
      <c r="F15" s="158"/>
      <c r="G15" s="158"/>
      <c r="H15" s="158"/>
      <c r="I15" s="158"/>
      <c r="J15" s="158"/>
      <c r="K15" s="158"/>
      <c r="L15" s="158"/>
      <c r="M15" s="158"/>
      <c r="N15" s="157"/>
      <c r="O15" s="157"/>
      <c r="P15" s="157"/>
      <c r="Q15" s="157"/>
      <c r="R15" s="158"/>
      <c r="S15" s="158"/>
      <c r="T15" s="158"/>
      <c r="U15" s="158"/>
      <c r="V15" s="158"/>
      <c r="W15" s="158"/>
      <c r="X15" s="158"/>
      <c r="Y15" s="158"/>
      <c r="Z15" s="147"/>
      <c r="AA15" s="147"/>
      <c r="AB15" s="147"/>
      <c r="AC15" s="147"/>
      <c r="AD15" s="147"/>
      <c r="AE15" s="147"/>
      <c r="AF15" s="147"/>
      <c r="AG15" s="147" t="s">
        <v>279</v>
      </c>
      <c r="AH15" s="147">
        <v>5</v>
      </c>
      <c r="AI15" s="147"/>
      <c r="AJ15" s="147"/>
      <c r="AK15" s="147"/>
      <c r="AL15" s="147"/>
      <c r="AM15" s="147"/>
      <c r="AN15" s="147"/>
      <c r="AO15" s="147"/>
      <c r="AP15" s="147"/>
      <c r="AQ15" s="147"/>
      <c r="AR15" s="147"/>
      <c r="AS15" s="147"/>
      <c r="AT15" s="147"/>
      <c r="AU15" s="147"/>
      <c r="AV15" s="147"/>
      <c r="AW15" s="147"/>
      <c r="AX15" s="147"/>
      <c r="AY15" s="147"/>
      <c r="AZ15" s="147"/>
      <c r="BA15" s="147"/>
      <c r="BB15" s="147"/>
      <c r="BC15" s="147"/>
      <c r="BD15" s="147"/>
      <c r="BE15" s="147"/>
      <c r="BF15" s="147"/>
      <c r="BG15" s="147"/>
      <c r="BH15" s="147"/>
    </row>
    <row r="16" spans="1:60" outlineLevel="1" x14ac:dyDescent="0.2">
      <c r="A16" s="175">
        <v>3</v>
      </c>
      <c r="B16" s="176" t="s">
        <v>1987</v>
      </c>
      <c r="C16" s="192" t="s">
        <v>1988</v>
      </c>
      <c r="D16" s="177" t="s">
        <v>294</v>
      </c>
      <c r="E16" s="178">
        <v>54.987000000000002</v>
      </c>
      <c r="F16" s="179"/>
      <c r="G16" s="180">
        <f>ROUND(E16*F16,2)</f>
        <v>0</v>
      </c>
      <c r="H16" s="179"/>
      <c r="I16" s="180">
        <f>ROUND(E16*H16,2)</f>
        <v>0</v>
      </c>
      <c r="J16" s="179"/>
      <c r="K16" s="180">
        <f>ROUND(E16*J16,2)</f>
        <v>0</v>
      </c>
      <c r="L16" s="180">
        <v>21</v>
      </c>
      <c r="M16" s="180">
        <f>G16*(1+L16/100)</f>
        <v>0</v>
      </c>
      <c r="N16" s="178">
        <v>0</v>
      </c>
      <c r="O16" s="178">
        <f>ROUND(E16*N16,2)</f>
        <v>0</v>
      </c>
      <c r="P16" s="178">
        <v>0</v>
      </c>
      <c r="Q16" s="178">
        <f>ROUND(E16*P16,2)</f>
        <v>0</v>
      </c>
      <c r="R16" s="180" t="s">
        <v>1989</v>
      </c>
      <c r="S16" s="180" t="s">
        <v>272</v>
      </c>
      <c r="T16" s="181" t="s">
        <v>272</v>
      </c>
      <c r="U16" s="158">
        <v>0.06</v>
      </c>
      <c r="V16" s="158">
        <f>ROUND(E16*U16,2)</f>
        <v>3.3</v>
      </c>
      <c r="W16" s="158"/>
      <c r="X16" s="158" t="s">
        <v>273</v>
      </c>
      <c r="Y16" s="158" t="s">
        <v>274</v>
      </c>
      <c r="Z16" s="147"/>
      <c r="AA16" s="147"/>
      <c r="AB16" s="147"/>
      <c r="AC16" s="147"/>
      <c r="AD16" s="147"/>
      <c r="AE16" s="147"/>
      <c r="AF16" s="147"/>
      <c r="AG16" s="147" t="s">
        <v>275</v>
      </c>
      <c r="AH16" s="147"/>
      <c r="AI16" s="147"/>
      <c r="AJ16" s="147"/>
      <c r="AK16" s="147"/>
      <c r="AL16" s="147"/>
      <c r="AM16" s="147"/>
      <c r="AN16" s="147"/>
      <c r="AO16" s="147"/>
      <c r="AP16" s="147"/>
      <c r="AQ16" s="147"/>
      <c r="AR16" s="147"/>
      <c r="AS16" s="147"/>
      <c r="AT16" s="147"/>
      <c r="AU16" s="147"/>
      <c r="AV16" s="147"/>
      <c r="AW16" s="147"/>
      <c r="AX16" s="147"/>
      <c r="AY16" s="147"/>
      <c r="AZ16" s="147"/>
      <c r="BA16" s="147"/>
      <c r="BB16" s="147"/>
      <c r="BC16" s="147"/>
      <c r="BD16" s="147"/>
      <c r="BE16" s="147"/>
      <c r="BF16" s="147"/>
      <c r="BG16" s="147"/>
      <c r="BH16" s="147"/>
    </row>
    <row r="17" spans="1:60" outlineLevel="2" x14ac:dyDescent="0.2">
      <c r="A17" s="154"/>
      <c r="B17" s="155"/>
      <c r="C17" s="266" t="s">
        <v>1990</v>
      </c>
      <c r="D17" s="267"/>
      <c r="E17" s="267"/>
      <c r="F17" s="267"/>
      <c r="G17" s="267"/>
      <c r="H17" s="158"/>
      <c r="I17" s="158"/>
      <c r="J17" s="158"/>
      <c r="K17" s="158"/>
      <c r="L17" s="158"/>
      <c r="M17" s="158"/>
      <c r="N17" s="157"/>
      <c r="O17" s="157"/>
      <c r="P17" s="157"/>
      <c r="Q17" s="157"/>
      <c r="R17" s="158"/>
      <c r="S17" s="158"/>
      <c r="T17" s="158"/>
      <c r="U17" s="158"/>
      <c r="V17" s="158"/>
      <c r="W17" s="158"/>
      <c r="X17" s="158"/>
      <c r="Y17" s="158"/>
      <c r="Z17" s="147"/>
      <c r="AA17" s="147"/>
      <c r="AB17" s="147"/>
      <c r="AC17" s="147"/>
      <c r="AD17" s="147"/>
      <c r="AE17" s="147"/>
      <c r="AF17" s="147"/>
      <c r="AG17" s="147" t="s">
        <v>277</v>
      </c>
      <c r="AH17" s="147"/>
      <c r="AI17" s="147"/>
      <c r="AJ17" s="147"/>
      <c r="AK17" s="147"/>
      <c r="AL17" s="147"/>
      <c r="AM17" s="147"/>
      <c r="AN17" s="147"/>
      <c r="AO17" s="147"/>
      <c r="AP17" s="147"/>
      <c r="AQ17" s="147"/>
      <c r="AR17" s="147"/>
      <c r="AS17" s="147"/>
      <c r="AT17" s="147"/>
      <c r="AU17" s="147"/>
      <c r="AV17" s="147"/>
      <c r="AW17" s="147"/>
      <c r="AX17" s="147"/>
      <c r="AY17" s="147"/>
      <c r="AZ17" s="147"/>
      <c r="BA17" s="147"/>
      <c r="BB17" s="147"/>
      <c r="BC17" s="147"/>
      <c r="BD17" s="147"/>
      <c r="BE17" s="147"/>
      <c r="BF17" s="147"/>
      <c r="BG17" s="147"/>
      <c r="BH17" s="147"/>
    </row>
    <row r="18" spans="1:60" outlineLevel="2" x14ac:dyDescent="0.2">
      <c r="A18" s="154"/>
      <c r="B18" s="155"/>
      <c r="C18" s="193" t="s">
        <v>1991</v>
      </c>
      <c r="D18" s="160"/>
      <c r="E18" s="161">
        <v>11.685</v>
      </c>
      <c r="F18" s="158"/>
      <c r="G18" s="158"/>
      <c r="H18" s="158"/>
      <c r="I18" s="158"/>
      <c r="J18" s="158"/>
      <c r="K18" s="158"/>
      <c r="L18" s="158"/>
      <c r="M18" s="158"/>
      <c r="N18" s="157"/>
      <c r="O18" s="157"/>
      <c r="P18" s="157"/>
      <c r="Q18" s="157"/>
      <c r="R18" s="158"/>
      <c r="S18" s="158"/>
      <c r="T18" s="158"/>
      <c r="U18" s="158"/>
      <c r="V18" s="158"/>
      <c r="W18" s="158"/>
      <c r="X18" s="158"/>
      <c r="Y18" s="158"/>
      <c r="Z18" s="147"/>
      <c r="AA18" s="147"/>
      <c r="AB18" s="147"/>
      <c r="AC18" s="147"/>
      <c r="AD18" s="147"/>
      <c r="AE18" s="147"/>
      <c r="AF18" s="147"/>
      <c r="AG18" s="147" t="s">
        <v>279</v>
      </c>
      <c r="AH18" s="147">
        <v>0</v>
      </c>
      <c r="AI18" s="147"/>
      <c r="AJ18" s="147"/>
      <c r="AK18" s="147"/>
      <c r="AL18" s="147"/>
      <c r="AM18" s="147"/>
      <c r="AN18" s="147"/>
      <c r="AO18" s="147"/>
      <c r="AP18" s="147"/>
      <c r="AQ18" s="147"/>
      <c r="AR18" s="147"/>
      <c r="AS18" s="147"/>
      <c r="AT18" s="147"/>
      <c r="AU18" s="147"/>
      <c r="AV18" s="147"/>
      <c r="AW18" s="147"/>
      <c r="AX18" s="147"/>
      <c r="AY18" s="147"/>
      <c r="AZ18" s="147"/>
      <c r="BA18" s="147"/>
      <c r="BB18" s="147"/>
      <c r="BC18" s="147"/>
      <c r="BD18" s="147"/>
      <c r="BE18" s="147"/>
      <c r="BF18" s="147"/>
      <c r="BG18" s="147"/>
      <c r="BH18" s="147"/>
    </row>
    <row r="19" spans="1:60" outlineLevel="3" x14ac:dyDescent="0.2">
      <c r="A19" s="154"/>
      <c r="B19" s="155"/>
      <c r="C19" s="193" t="s">
        <v>1992</v>
      </c>
      <c r="D19" s="160"/>
      <c r="E19" s="161">
        <v>7.2</v>
      </c>
      <c r="F19" s="158"/>
      <c r="G19" s="158"/>
      <c r="H19" s="158"/>
      <c r="I19" s="158"/>
      <c r="J19" s="158"/>
      <c r="K19" s="158"/>
      <c r="L19" s="158"/>
      <c r="M19" s="158"/>
      <c r="N19" s="157"/>
      <c r="O19" s="157"/>
      <c r="P19" s="157"/>
      <c r="Q19" s="157"/>
      <c r="R19" s="158"/>
      <c r="S19" s="158"/>
      <c r="T19" s="158"/>
      <c r="U19" s="158"/>
      <c r="V19" s="158"/>
      <c r="W19" s="158"/>
      <c r="X19" s="158"/>
      <c r="Y19" s="158"/>
      <c r="Z19" s="147"/>
      <c r="AA19" s="147"/>
      <c r="AB19" s="147"/>
      <c r="AC19" s="147"/>
      <c r="AD19" s="147"/>
      <c r="AE19" s="147"/>
      <c r="AF19" s="147"/>
      <c r="AG19" s="147" t="s">
        <v>279</v>
      </c>
      <c r="AH19" s="147">
        <v>0</v>
      </c>
      <c r="AI19" s="147"/>
      <c r="AJ19" s="147"/>
      <c r="AK19" s="147"/>
      <c r="AL19" s="147"/>
      <c r="AM19" s="147"/>
      <c r="AN19" s="147"/>
      <c r="AO19" s="147"/>
      <c r="AP19" s="147"/>
      <c r="AQ19" s="147"/>
      <c r="AR19" s="147"/>
      <c r="AS19" s="147"/>
      <c r="AT19" s="147"/>
      <c r="AU19" s="147"/>
      <c r="AV19" s="147"/>
      <c r="AW19" s="147"/>
      <c r="AX19" s="147"/>
      <c r="AY19" s="147"/>
      <c r="AZ19" s="147"/>
      <c r="BA19" s="147"/>
      <c r="BB19" s="147"/>
      <c r="BC19" s="147"/>
      <c r="BD19" s="147"/>
      <c r="BE19" s="147"/>
      <c r="BF19" s="147"/>
      <c r="BG19" s="147"/>
      <c r="BH19" s="147"/>
    </row>
    <row r="20" spans="1:60" outlineLevel="3" x14ac:dyDescent="0.2">
      <c r="A20" s="154"/>
      <c r="B20" s="155"/>
      <c r="C20" s="193" t="s">
        <v>1993</v>
      </c>
      <c r="D20" s="160"/>
      <c r="E20" s="161">
        <v>11.085000000000001</v>
      </c>
      <c r="F20" s="158"/>
      <c r="G20" s="158"/>
      <c r="H20" s="158"/>
      <c r="I20" s="158"/>
      <c r="J20" s="158"/>
      <c r="K20" s="158"/>
      <c r="L20" s="158"/>
      <c r="M20" s="158"/>
      <c r="N20" s="157"/>
      <c r="O20" s="157"/>
      <c r="P20" s="157"/>
      <c r="Q20" s="157"/>
      <c r="R20" s="158"/>
      <c r="S20" s="158"/>
      <c r="T20" s="158"/>
      <c r="U20" s="158"/>
      <c r="V20" s="158"/>
      <c r="W20" s="158"/>
      <c r="X20" s="158"/>
      <c r="Y20" s="158"/>
      <c r="Z20" s="147"/>
      <c r="AA20" s="147"/>
      <c r="AB20" s="147"/>
      <c r="AC20" s="147"/>
      <c r="AD20" s="147"/>
      <c r="AE20" s="147"/>
      <c r="AF20" s="147"/>
      <c r="AG20" s="147" t="s">
        <v>279</v>
      </c>
      <c r="AH20" s="147">
        <v>0</v>
      </c>
      <c r="AI20" s="147"/>
      <c r="AJ20" s="147"/>
      <c r="AK20" s="147"/>
      <c r="AL20" s="147"/>
      <c r="AM20" s="147"/>
      <c r="AN20" s="147"/>
      <c r="AO20" s="147"/>
      <c r="AP20" s="147"/>
      <c r="AQ20" s="147"/>
      <c r="AR20" s="147"/>
      <c r="AS20" s="147"/>
      <c r="AT20" s="147"/>
      <c r="AU20" s="147"/>
      <c r="AV20" s="147"/>
      <c r="AW20" s="147"/>
      <c r="AX20" s="147"/>
      <c r="AY20" s="147"/>
      <c r="AZ20" s="147"/>
      <c r="BA20" s="147"/>
      <c r="BB20" s="147"/>
      <c r="BC20" s="147"/>
      <c r="BD20" s="147"/>
      <c r="BE20" s="147"/>
      <c r="BF20" s="147"/>
      <c r="BG20" s="147"/>
      <c r="BH20" s="147"/>
    </row>
    <row r="21" spans="1:60" outlineLevel="3" x14ac:dyDescent="0.2">
      <c r="A21" s="154"/>
      <c r="B21" s="155"/>
      <c r="C21" s="193" t="s">
        <v>1994</v>
      </c>
      <c r="D21" s="160"/>
      <c r="E21" s="161">
        <v>7.2960000000000003</v>
      </c>
      <c r="F21" s="158"/>
      <c r="G21" s="158"/>
      <c r="H21" s="158"/>
      <c r="I21" s="158"/>
      <c r="J21" s="158"/>
      <c r="K21" s="158"/>
      <c r="L21" s="158"/>
      <c r="M21" s="158"/>
      <c r="N21" s="157"/>
      <c r="O21" s="157"/>
      <c r="P21" s="157"/>
      <c r="Q21" s="157"/>
      <c r="R21" s="158"/>
      <c r="S21" s="158"/>
      <c r="T21" s="158"/>
      <c r="U21" s="158"/>
      <c r="V21" s="158"/>
      <c r="W21" s="158"/>
      <c r="X21" s="158"/>
      <c r="Y21" s="158"/>
      <c r="Z21" s="147"/>
      <c r="AA21" s="147"/>
      <c r="AB21" s="147"/>
      <c r="AC21" s="147"/>
      <c r="AD21" s="147"/>
      <c r="AE21" s="147"/>
      <c r="AF21" s="147"/>
      <c r="AG21" s="147" t="s">
        <v>279</v>
      </c>
      <c r="AH21" s="147">
        <v>0</v>
      </c>
      <c r="AI21" s="147"/>
      <c r="AJ21" s="147"/>
      <c r="AK21" s="147"/>
      <c r="AL21" s="147"/>
      <c r="AM21" s="147"/>
      <c r="AN21" s="147"/>
      <c r="AO21" s="147"/>
      <c r="AP21" s="147"/>
      <c r="AQ21" s="147"/>
      <c r="AR21" s="147"/>
      <c r="AS21" s="147"/>
      <c r="AT21" s="147"/>
      <c r="AU21" s="147"/>
      <c r="AV21" s="147"/>
      <c r="AW21" s="147"/>
      <c r="AX21" s="147"/>
      <c r="AY21" s="147"/>
      <c r="AZ21" s="147"/>
      <c r="BA21" s="147"/>
      <c r="BB21" s="147"/>
      <c r="BC21" s="147"/>
      <c r="BD21" s="147"/>
      <c r="BE21" s="147"/>
      <c r="BF21" s="147"/>
      <c r="BG21" s="147"/>
      <c r="BH21" s="147"/>
    </row>
    <row r="22" spans="1:60" outlineLevel="3" x14ac:dyDescent="0.2">
      <c r="A22" s="154"/>
      <c r="B22" s="155"/>
      <c r="C22" s="193" t="s">
        <v>1995</v>
      </c>
      <c r="D22" s="160"/>
      <c r="E22" s="161">
        <v>13.337999999999999</v>
      </c>
      <c r="F22" s="158"/>
      <c r="G22" s="158"/>
      <c r="H22" s="158"/>
      <c r="I22" s="158"/>
      <c r="J22" s="158"/>
      <c r="K22" s="158"/>
      <c r="L22" s="158"/>
      <c r="M22" s="158"/>
      <c r="N22" s="157"/>
      <c r="O22" s="157"/>
      <c r="P22" s="157"/>
      <c r="Q22" s="157"/>
      <c r="R22" s="158"/>
      <c r="S22" s="158"/>
      <c r="T22" s="158"/>
      <c r="U22" s="158"/>
      <c r="V22" s="158"/>
      <c r="W22" s="158"/>
      <c r="X22" s="158"/>
      <c r="Y22" s="158"/>
      <c r="Z22" s="147"/>
      <c r="AA22" s="147"/>
      <c r="AB22" s="147"/>
      <c r="AC22" s="147"/>
      <c r="AD22" s="147"/>
      <c r="AE22" s="147"/>
      <c r="AF22" s="147"/>
      <c r="AG22" s="147" t="s">
        <v>279</v>
      </c>
      <c r="AH22" s="147">
        <v>0</v>
      </c>
      <c r="AI22" s="147"/>
      <c r="AJ22" s="147"/>
      <c r="AK22" s="147"/>
      <c r="AL22" s="147"/>
      <c r="AM22" s="147"/>
      <c r="AN22" s="147"/>
      <c r="AO22" s="147"/>
      <c r="AP22" s="147"/>
      <c r="AQ22" s="147"/>
      <c r="AR22" s="147"/>
      <c r="AS22" s="147"/>
      <c r="AT22" s="147"/>
      <c r="AU22" s="147"/>
      <c r="AV22" s="147"/>
      <c r="AW22" s="147"/>
      <c r="AX22" s="147"/>
      <c r="AY22" s="147"/>
      <c r="AZ22" s="147"/>
      <c r="BA22" s="147"/>
      <c r="BB22" s="147"/>
      <c r="BC22" s="147"/>
      <c r="BD22" s="147"/>
      <c r="BE22" s="147"/>
      <c r="BF22" s="147"/>
      <c r="BG22" s="147"/>
      <c r="BH22" s="147"/>
    </row>
    <row r="23" spans="1:60" outlineLevel="3" x14ac:dyDescent="0.2">
      <c r="A23" s="154"/>
      <c r="B23" s="155"/>
      <c r="C23" s="193" t="s">
        <v>1996</v>
      </c>
      <c r="D23" s="160"/>
      <c r="E23" s="161">
        <v>1.254</v>
      </c>
      <c r="F23" s="158"/>
      <c r="G23" s="158"/>
      <c r="H23" s="158"/>
      <c r="I23" s="158"/>
      <c r="J23" s="158"/>
      <c r="K23" s="158"/>
      <c r="L23" s="158"/>
      <c r="M23" s="158"/>
      <c r="N23" s="157"/>
      <c r="O23" s="157"/>
      <c r="P23" s="157"/>
      <c r="Q23" s="157"/>
      <c r="R23" s="158"/>
      <c r="S23" s="158"/>
      <c r="T23" s="158"/>
      <c r="U23" s="158"/>
      <c r="V23" s="158"/>
      <c r="W23" s="158"/>
      <c r="X23" s="158"/>
      <c r="Y23" s="158"/>
      <c r="Z23" s="147"/>
      <c r="AA23" s="147"/>
      <c r="AB23" s="147"/>
      <c r="AC23" s="147"/>
      <c r="AD23" s="147"/>
      <c r="AE23" s="147"/>
      <c r="AF23" s="147"/>
      <c r="AG23" s="147" t="s">
        <v>279</v>
      </c>
      <c r="AH23" s="147">
        <v>0</v>
      </c>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row>
    <row r="24" spans="1:60" outlineLevel="3" x14ac:dyDescent="0.2">
      <c r="A24" s="154"/>
      <c r="B24" s="155"/>
      <c r="C24" s="193" t="s">
        <v>1997</v>
      </c>
      <c r="D24" s="160"/>
      <c r="E24" s="161">
        <v>1.65</v>
      </c>
      <c r="F24" s="158"/>
      <c r="G24" s="158"/>
      <c r="H24" s="158"/>
      <c r="I24" s="158"/>
      <c r="J24" s="158"/>
      <c r="K24" s="158"/>
      <c r="L24" s="158"/>
      <c r="M24" s="158"/>
      <c r="N24" s="157"/>
      <c r="O24" s="157"/>
      <c r="P24" s="157"/>
      <c r="Q24" s="157"/>
      <c r="R24" s="158"/>
      <c r="S24" s="158"/>
      <c r="T24" s="158"/>
      <c r="U24" s="158"/>
      <c r="V24" s="158"/>
      <c r="W24" s="158"/>
      <c r="X24" s="158"/>
      <c r="Y24" s="158"/>
      <c r="Z24" s="147"/>
      <c r="AA24" s="147"/>
      <c r="AB24" s="147"/>
      <c r="AC24" s="147"/>
      <c r="AD24" s="147"/>
      <c r="AE24" s="147"/>
      <c r="AF24" s="147"/>
      <c r="AG24" s="147" t="s">
        <v>279</v>
      </c>
      <c r="AH24" s="147">
        <v>0</v>
      </c>
      <c r="AI24" s="147"/>
      <c r="AJ24" s="147"/>
      <c r="AK24" s="147"/>
      <c r="AL24" s="147"/>
      <c r="AM24" s="147"/>
      <c r="AN24" s="147"/>
      <c r="AO24" s="147"/>
      <c r="AP24" s="147"/>
      <c r="AQ24" s="147"/>
      <c r="AR24" s="147"/>
      <c r="AS24" s="147"/>
      <c r="AT24" s="147"/>
      <c r="AU24" s="147"/>
      <c r="AV24" s="147"/>
      <c r="AW24" s="147"/>
      <c r="AX24" s="147"/>
      <c r="AY24" s="147"/>
      <c r="AZ24" s="147"/>
      <c r="BA24" s="147"/>
      <c r="BB24" s="147"/>
      <c r="BC24" s="147"/>
      <c r="BD24" s="147"/>
      <c r="BE24" s="147"/>
      <c r="BF24" s="147"/>
      <c r="BG24" s="147"/>
      <c r="BH24" s="147"/>
    </row>
    <row r="25" spans="1:60" outlineLevel="3" x14ac:dyDescent="0.2">
      <c r="A25" s="154"/>
      <c r="B25" s="155"/>
      <c r="C25" s="193" t="s">
        <v>1998</v>
      </c>
      <c r="D25" s="160"/>
      <c r="E25" s="161">
        <v>1.4790000000000001</v>
      </c>
      <c r="F25" s="158"/>
      <c r="G25" s="158"/>
      <c r="H25" s="158"/>
      <c r="I25" s="158"/>
      <c r="J25" s="158"/>
      <c r="K25" s="158"/>
      <c r="L25" s="158"/>
      <c r="M25" s="158"/>
      <c r="N25" s="157"/>
      <c r="O25" s="157"/>
      <c r="P25" s="157"/>
      <c r="Q25" s="157"/>
      <c r="R25" s="158"/>
      <c r="S25" s="158"/>
      <c r="T25" s="158"/>
      <c r="U25" s="158"/>
      <c r="V25" s="158"/>
      <c r="W25" s="158"/>
      <c r="X25" s="158"/>
      <c r="Y25" s="158"/>
      <c r="Z25" s="147"/>
      <c r="AA25" s="147"/>
      <c r="AB25" s="147"/>
      <c r="AC25" s="147"/>
      <c r="AD25" s="147"/>
      <c r="AE25" s="147"/>
      <c r="AF25" s="147"/>
      <c r="AG25" s="147" t="s">
        <v>279</v>
      </c>
      <c r="AH25" s="147">
        <v>0</v>
      </c>
      <c r="AI25" s="147"/>
      <c r="AJ25" s="147"/>
      <c r="AK25" s="147"/>
      <c r="AL25" s="147"/>
      <c r="AM25" s="147"/>
      <c r="AN25" s="147"/>
      <c r="AO25" s="147"/>
      <c r="AP25" s="147"/>
      <c r="AQ25" s="147"/>
      <c r="AR25" s="147"/>
      <c r="AS25" s="147"/>
      <c r="AT25" s="147"/>
      <c r="AU25" s="147"/>
      <c r="AV25" s="147"/>
      <c r="AW25" s="147"/>
      <c r="AX25" s="147"/>
      <c r="AY25" s="147"/>
      <c r="AZ25" s="147"/>
      <c r="BA25" s="147"/>
      <c r="BB25" s="147"/>
      <c r="BC25" s="147"/>
      <c r="BD25" s="147"/>
      <c r="BE25" s="147"/>
      <c r="BF25" s="147"/>
      <c r="BG25" s="147"/>
      <c r="BH25" s="147"/>
    </row>
    <row r="26" spans="1:60" ht="22.5" outlineLevel="1" x14ac:dyDescent="0.2">
      <c r="A26" s="175">
        <v>4</v>
      </c>
      <c r="B26" s="176" t="s">
        <v>1999</v>
      </c>
      <c r="C26" s="192" t="s">
        <v>2000</v>
      </c>
      <c r="D26" s="177" t="s">
        <v>294</v>
      </c>
      <c r="E26" s="178">
        <v>54.987000000000002</v>
      </c>
      <c r="F26" s="179"/>
      <c r="G26" s="180">
        <f>ROUND(E26*F26,2)</f>
        <v>0</v>
      </c>
      <c r="H26" s="179"/>
      <c r="I26" s="180">
        <f>ROUND(E26*H26,2)</f>
        <v>0</v>
      </c>
      <c r="J26" s="179"/>
      <c r="K26" s="180">
        <f>ROUND(E26*J26,2)</f>
        <v>0</v>
      </c>
      <c r="L26" s="180">
        <v>21</v>
      </c>
      <c r="M26" s="180">
        <f>G26*(1+L26/100)</f>
        <v>0</v>
      </c>
      <c r="N26" s="178">
        <v>0</v>
      </c>
      <c r="O26" s="178">
        <f>ROUND(E26*N26,2)</f>
        <v>0</v>
      </c>
      <c r="P26" s="178">
        <v>0</v>
      </c>
      <c r="Q26" s="178">
        <f>ROUND(E26*P26,2)</f>
        <v>0</v>
      </c>
      <c r="R26" s="180" t="s">
        <v>271</v>
      </c>
      <c r="S26" s="180" t="s">
        <v>272</v>
      </c>
      <c r="T26" s="181" t="s">
        <v>272</v>
      </c>
      <c r="U26" s="158">
        <v>0.33200000000000002</v>
      </c>
      <c r="V26" s="158">
        <f>ROUND(E26*U26,2)</f>
        <v>18.260000000000002</v>
      </c>
      <c r="W26" s="158"/>
      <c r="X26" s="158" t="s">
        <v>273</v>
      </c>
      <c r="Y26" s="158" t="s">
        <v>274</v>
      </c>
      <c r="Z26" s="147"/>
      <c r="AA26" s="147"/>
      <c r="AB26" s="147"/>
      <c r="AC26" s="147"/>
      <c r="AD26" s="147"/>
      <c r="AE26" s="147"/>
      <c r="AF26" s="147"/>
      <c r="AG26" s="147" t="s">
        <v>275</v>
      </c>
      <c r="AH26" s="147"/>
      <c r="AI26" s="147"/>
      <c r="AJ26" s="147"/>
      <c r="AK26" s="147"/>
      <c r="AL26" s="147"/>
      <c r="AM26" s="147"/>
      <c r="AN26" s="147"/>
      <c r="AO26" s="147"/>
      <c r="AP26" s="147"/>
      <c r="AQ26" s="147"/>
      <c r="AR26" s="147"/>
      <c r="AS26" s="147"/>
      <c r="AT26" s="147"/>
      <c r="AU26" s="147"/>
      <c r="AV26" s="147"/>
      <c r="AW26" s="147"/>
      <c r="AX26" s="147"/>
      <c r="AY26" s="147"/>
      <c r="AZ26" s="147"/>
      <c r="BA26" s="147"/>
      <c r="BB26" s="147"/>
      <c r="BC26" s="147"/>
      <c r="BD26" s="147"/>
      <c r="BE26" s="147"/>
      <c r="BF26" s="147"/>
      <c r="BG26" s="147"/>
      <c r="BH26" s="147"/>
    </row>
    <row r="27" spans="1:60" ht="22.5" outlineLevel="2" x14ac:dyDescent="0.2">
      <c r="A27" s="154"/>
      <c r="B27" s="155"/>
      <c r="C27" s="266" t="s">
        <v>2001</v>
      </c>
      <c r="D27" s="267"/>
      <c r="E27" s="267"/>
      <c r="F27" s="267"/>
      <c r="G27" s="267"/>
      <c r="H27" s="158"/>
      <c r="I27" s="158"/>
      <c r="J27" s="158"/>
      <c r="K27" s="158"/>
      <c r="L27" s="158"/>
      <c r="M27" s="158"/>
      <c r="N27" s="157"/>
      <c r="O27" s="157"/>
      <c r="P27" s="157"/>
      <c r="Q27" s="157"/>
      <c r="R27" s="158"/>
      <c r="S27" s="158"/>
      <c r="T27" s="158"/>
      <c r="U27" s="158"/>
      <c r="V27" s="158"/>
      <c r="W27" s="158"/>
      <c r="X27" s="158"/>
      <c r="Y27" s="158"/>
      <c r="Z27" s="147"/>
      <c r="AA27" s="147"/>
      <c r="AB27" s="147"/>
      <c r="AC27" s="147"/>
      <c r="AD27" s="147"/>
      <c r="AE27" s="147"/>
      <c r="AF27" s="147"/>
      <c r="AG27" s="147" t="s">
        <v>277</v>
      </c>
      <c r="AH27" s="147"/>
      <c r="AI27" s="147"/>
      <c r="AJ27" s="147"/>
      <c r="AK27" s="147"/>
      <c r="AL27" s="147"/>
      <c r="AM27" s="147"/>
      <c r="AN27" s="147"/>
      <c r="AO27" s="147"/>
      <c r="AP27" s="147"/>
      <c r="AQ27" s="147"/>
      <c r="AR27" s="147"/>
      <c r="AS27" s="147"/>
      <c r="AT27" s="147"/>
      <c r="AU27" s="147"/>
      <c r="AV27" s="147"/>
      <c r="AW27" s="147"/>
      <c r="AX27" s="147"/>
      <c r="AY27" s="147"/>
      <c r="AZ27" s="147"/>
      <c r="BA27" s="189" t="str">
        <f>C27</f>
        <v>s případným nutným přemístěním hromad nebo dočasných skládek na místo potřeby ze vzdálenosti do 30 m, v rovině nebo ve svahu do 1 : 5,</v>
      </c>
      <c r="BB27" s="147"/>
      <c r="BC27" s="147"/>
      <c r="BD27" s="147"/>
      <c r="BE27" s="147"/>
      <c r="BF27" s="147"/>
      <c r="BG27" s="147"/>
      <c r="BH27" s="147"/>
    </row>
    <row r="28" spans="1:60" outlineLevel="2" x14ac:dyDescent="0.2">
      <c r="A28" s="154"/>
      <c r="B28" s="155"/>
      <c r="C28" s="193" t="s">
        <v>2002</v>
      </c>
      <c r="D28" s="160"/>
      <c r="E28" s="161">
        <v>11.685</v>
      </c>
      <c r="F28" s="158"/>
      <c r="G28" s="158"/>
      <c r="H28" s="158"/>
      <c r="I28" s="158"/>
      <c r="J28" s="158"/>
      <c r="K28" s="158"/>
      <c r="L28" s="158"/>
      <c r="M28" s="158"/>
      <c r="N28" s="157"/>
      <c r="O28" s="157"/>
      <c r="P28" s="157"/>
      <c r="Q28" s="157"/>
      <c r="R28" s="158"/>
      <c r="S28" s="158"/>
      <c r="T28" s="158"/>
      <c r="U28" s="158"/>
      <c r="V28" s="158"/>
      <c r="W28" s="158"/>
      <c r="X28" s="158"/>
      <c r="Y28" s="158"/>
      <c r="Z28" s="147"/>
      <c r="AA28" s="147"/>
      <c r="AB28" s="147"/>
      <c r="AC28" s="147"/>
      <c r="AD28" s="147"/>
      <c r="AE28" s="147"/>
      <c r="AF28" s="147"/>
      <c r="AG28" s="147" t="s">
        <v>279</v>
      </c>
      <c r="AH28" s="147">
        <v>0</v>
      </c>
      <c r="AI28" s="147"/>
      <c r="AJ28" s="147"/>
      <c r="AK28" s="147"/>
      <c r="AL28" s="147"/>
      <c r="AM28" s="147"/>
      <c r="AN28" s="147"/>
      <c r="AO28" s="147"/>
      <c r="AP28" s="147"/>
      <c r="AQ28" s="147"/>
      <c r="AR28" s="147"/>
      <c r="AS28" s="147"/>
      <c r="AT28" s="147"/>
      <c r="AU28" s="147"/>
      <c r="AV28" s="147"/>
      <c r="AW28" s="147"/>
      <c r="AX28" s="147"/>
      <c r="AY28" s="147"/>
      <c r="AZ28" s="147"/>
      <c r="BA28" s="147"/>
      <c r="BB28" s="147"/>
      <c r="BC28" s="147"/>
      <c r="BD28" s="147"/>
      <c r="BE28" s="147"/>
      <c r="BF28" s="147"/>
      <c r="BG28" s="147"/>
      <c r="BH28" s="147"/>
    </row>
    <row r="29" spans="1:60" outlineLevel="3" x14ac:dyDescent="0.2">
      <c r="A29" s="154"/>
      <c r="B29" s="155"/>
      <c r="C29" s="193" t="s">
        <v>1992</v>
      </c>
      <c r="D29" s="160"/>
      <c r="E29" s="161">
        <v>7.2</v>
      </c>
      <c r="F29" s="158"/>
      <c r="G29" s="158"/>
      <c r="H29" s="158"/>
      <c r="I29" s="158"/>
      <c r="J29" s="158"/>
      <c r="K29" s="158"/>
      <c r="L29" s="158"/>
      <c r="M29" s="158"/>
      <c r="N29" s="157"/>
      <c r="O29" s="157"/>
      <c r="P29" s="157"/>
      <c r="Q29" s="157"/>
      <c r="R29" s="158"/>
      <c r="S29" s="158"/>
      <c r="T29" s="158"/>
      <c r="U29" s="158"/>
      <c r="V29" s="158"/>
      <c r="W29" s="158"/>
      <c r="X29" s="158"/>
      <c r="Y29" s="158"/>
      <c r="Z29" s="147"/>
      <c r="AA29" s="147"/>
      <c r="AB29" s="147"/>
      <c r="AC29" s="147"/>
      <c r="AD29" s="147"/>
      <c r="AE29" s="147"/>
      <c r="AF29" s="147"/>
      <c r="AG29" s="147" t="s">
        <v>279</v>
      </c>
      <c r="AH29" s="147">
        <v>0</v>
      </c>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row>
    <row r="30" spans="1:60" outlineLevel="3" x14ac:dyDescent="0.2">
      <c r="A30" s="154"/>
      <c r="B30" s="155"/>
      <c r="C30" s="193" t="s">
        <v>1993</v>
      </c>
      <c r="D30" s="160"/>
      <c r="E30" s="161">
        <v>11.085000000000001</v>
      </c>
      <c r="F30" s="158"/>
      <c r="G30" s="158"/>
      <c r="H30" s="158"/>
      <c r="I30" s="158"/>
      <c r="J30" s="158"/>
      <c r="K30" s="158"/>
      <c r="L30" s="158"/>
      <c r="M30" s="158"/>
      <c r="N30" s="157"/>
      <c r="O30" s="157"/>
      <c r="P30" s="157"/>
      <c r="Q30" s="157"/>
      <c r="R30" s="158"/>
      <c r="S30" s="158"/>
      <c r="T30" s="158"/>
      <c r="U30" s="158"/>
      <c r="V30" s="158"/>
      <c r="W30" s="158"/>
      <c r="X30" s="158"/>
      <c r="Y30" s="158"/>
      <c r="Z30" s="147"/>
      <c r="AA30" s="147"/>
      <c r="AB30" s="147"/>
      <c r="AC30" s="147"/>
      <c r="AD30" s="147"/>
      <c r="AE30" s="147"/>
      <c r="AF30" s="147"/>
      <c r="AG30" s="147" t="s">
        <v>279</v>
      </c>
      <c r="AH30" s="147">
        <v>0</v>
      </c>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row>
    <row r="31" spans="1:60" outlineLevel="3" x14ac:dyDescent="0.2">
      <c r="A31" s="154"/>
      <c r="B31" s="155"/>
      <c r="C31" s="193" t="s">
        <v>1994</v>
      </c>
      <c r="D31" s="160"/>
      <c r="E31" s="161">
        <v>7.2960000000000003</v>
      </c>
      <c r="F31" s="158"/>
      <c r="G31" s="158"/>
      <c r="H31" s="158"/>
      <c r="I31" s="158"/>
      <c r="J31" s="158"/>
      <c r="K31" s="158"/>
      <c r="L31" s="158"/>
      <c r="M31" s="158"/>
      <c r="N31" s="157"/>
      <c r="O31" s="157"/>
      <c r="P31" s="157"/>
      <c r="Q31" s="157"/>
      <c r="R31" s="158"/>
      <c r="S31" s="158"/>
      <c r="T31" s="158"/>
      <c r="U31" s="158"/>
      <c r="V31" s="158"/>
      <c r="W31" s="158"/>
      <c r="X31" s="158"/>
      <c r="Y31" s="158"/>
      <c r="Z31" s="147"/>
      <c r="AA31" s="147"/>
      <c r="AB31" s="147"/>
      <c r="AC31" s="147"/>
      <c r="AD31" s="147"/>
      <c r="AE31" s="147"/>
      <c r="AF31" s="147"/>
      <c r="AG31" s="147" t="s">
        <v>279</v>
      </c>
      <c r="AH31" s="147">
        <v>0</v>
      </c>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row>
    <row r="32" spans="1:60" outlineLevel="3" x14ac:dyDescent="0.2">
      <c r="A32" s="154"/>
      <c r="B32" s="155"/>
      <c r="C32" s="193" t="s">
        <v>1995</v>
      </c>
      <c r="D32" s="160"/>
      <c r="E32" s="161">
        <v>13.337999999999999</v>
      </c>
      <c r="F32" s="158"/>
      <c r="G32" s="158"/>
      <c r="H32" s="158"/>
      <c r="I32" s="158"/>
      <c r="J32" s="158"/>
      <c r="K32" s="158"/>
      <c r="L32" s="158"/>
      <c r="M32" s="158"/>
      <c r="N32" s="157"/>
      <c r="O32" s="157"/>
      <c r="P32" s="157"/>
      <c r="Q32" s="157"/>
      <c r="R32" s="158"/>
      <c r="S32" s="158"/>
      <c r="T32" s="158"/>
      <c r="U32" s="158"/>
      <c r="V32" s="158"/>
      <c r="W32" s="158"/>
      <c r="X32" s="158"/>
      <c r="Y32" s="158"/>
      <c r="Z32" s="147"/>
      <c r="AA32" s="147"/>
      <c r="AB32" s="147"/>
      <c r="AC32" s="147"/>
      <c r="AD32" s="147"/>
      <c r="AE32" s="147"/>
      <c r="AF32" s="147"/>
      <c r="AG32" s="147" t="s">
        <v>279</v>
      </c>
      <c r="AH32" s="147">
        <v>0</v>
      </c>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row>
    <row r="33" spans="1:60" outlineLevel="3" x14ac:dyDescent="0.2">
      <c r="A33" s="154"/>
      <c r="B33" s="155"/>
      <c r="C33" s="193" t="s">
        <v>1996</v>
      </c>
      <c r="D33" s="160"/>
      <c r="E33" s="161">
        <v>1.254</v>
      </c>
      <c r="F33" s="158"/>
      <c r="G33" s="158"/>
      <c r="H33" s="158"/>
      <c r="I33" s="158"/>
      <c r="J33" s="158"/>
      <c r="K33" s="158"/>
      <c r="L33" s="158"/>
      <c r="M33" s="158"/>
      <c r="N33" s="157"/>
      <c r="O33" s="157"/>
      <c r="P33" s="157"/>
      <c r="Q33" s="157"/>
      <c r="R33" s="158"/>
      <c r="S33" s="158"/>
      <c r="T33" s="158"/>
      <c r="U33" s="158"/>
      <c r="V33" s="158"/>
      <c r="W33" s="158"/>
      <c r="X33" s="158"/>
      <c r="Y33" s="158"/>
      <c r="Z33" s="147"/>
      <c r="AA33" s="147"/>
      <c r="AB33" s="147"/>
      <c r="AC33" s="147"/>
      <c r="AD33" s="147"/>
      <c r="AE33" s="147"/>
      <c r="AF33" s="147"/>
      <c r="AG33" s="147" t="s">
        <v>279</v>
      </c>
      <c r="AH33" s="147">
        <v>0</v>
      </c>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row>
    <row r="34" spans="1:60" outlineLevel="3" x14ac:dyDescent="0.2">
      <c r="A34" s="154"/>
      <c r="B34" s="155"/>
      <c r="C34" s="193" t="s">
        <v>1997</v>
      </c>
      <c r="D34" s="160"/>
      <c r="E34" s="161">
        <v>1.65</v>
      </c>
      <c r="F34" s="158"/>
      <c r="G34" s="158"/>
      <c r="H34" s="158"/>
      <c r="I34" s="158"/>
      <c r="J34" s="158"/>
      <c r="K34" s="158"/>
      <c r="L34" s="158"/>
      <c r="M34" s="158"/>
      <c r="N34" s="157"/>
      <c r="O34" s="157"/>
      <c r="P34" s="157"/>
      <c r="Q34" s="157"/>
      <c r="R34" s="158"/>
      <c r="S34" s="158"/>
      <c r="T34" s="158"/>
      <c r="U34" s="158"/>
      <c r="V34" s="158"/>
      <c r="W34" s="158"/>
      <c r="X34" s="158"/>
      <c r="Y34" s="158"/>
      <c r="Z34" s="147"/>
      <c r="AA34" s="147"/>
      <c r="AB34" s="147"/>
      <c r="AC34" s="147"/>
      <c r="AD34" s="147"/>
      <c r="AE34" s="147"/>
      <c r="AF34" s="147"/>
      <c r="AG34" s="147" t="s">
        <v>279</v>
      </c>
      <c r="AH34" s="147">
        <v>0</v>
      </c>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row>
    <row r="35" spans="1:60" outlineLevel="3" x14ac:dyDescent="0.2">
      <c r="A35" s="154"/>
      <c r="B35" s="155"/>
      <c r="C35" s="193" t="s">
        <v>1998</v>
      </c>
      <c r="D35" s="160"/>
      <c r="E35" s="161">
        <v>1.4790000000000001</v>
      </c>
      <c r="F35" s="158"/>
      <c r="G35" s="158"/>
      <c r="H35" s="158"/>
      <c r="I35" s="158"/>
      <c r="J35" s="158"/>
      <c r="K35" s="158"/>
      <c r="L35" s="158"/>
      <c r="M35" s="158"/>
      <c r="N35" s="157"/>
      <c r="O35" s="157"/>
      <c r="P35" s="157"/>
      <c r="Q35" s="157"/>
      <c r="R35" s="158"/>
      <c r="S35" s="158"/>
      <c r="T35" s="158"/>
      <c r="U35" s="158"/>
      <c r="V35" s="158"/>
      <c r="W35" s="158"/>
      <c r="X35" s="158"/>
      <c r="Y35" s="158"/>
      <c r="Z35" s="147"/>
      <c r="AA35" s="147"/>
      <c r="AB35" s="147"/>
      <c r="AC35" s="147"/>
      <c r="AD35" s="147"/>
      <c r="AE35" s="147"/>
      <c r="AF35" s="147"/>
      <c r="AG35" s="147" t="s">
        <v>279</v>
      </c>
      <c r="AH35" s="147">
        <v>0</v>
      </c>
      <c r="AI35" s="147"/>
      <c r="AJ35" s="147"/>
      <c r="AK35" s="147"/>
      <c r="AL35" s="147"/>
      <c r="AM35" s="147"/>
      <c r="AN35" s="147"/>
      <c r="AO35" s="147"/>
      <c r="AP35" s="147"/>
      <c r="AQ35" s="147"/>
      <c r="AR35" s="147"/>
      <c r="AS35" s="147"/>
      <c r="AT35" s="147"/>
      <c r="AU35" s="147"/>
      <c r="AV35" s="147"/>
      <c r="AW35" s="147"/>
      <c r="AX35" s="147"/>
      <c r="AY35" s="147"/>
      <c r="AZ35" s="147"/>
      <c r="BA35" s="147"/>
      <c r="BB35" s="147"/>
      <c r="BC35" s="147"/>
      <c r="BD35" s="147"/>
      <c r="BE35" s="147"/>
      <c r="BF35" s="147"/>
      <c r="BG35" s="147"/>
      <c r="BH35" s="147"/>
    </row>
    <row r="36" spans="1:60" outlineLevel="1" x14ac:dyDescent="0.2">
      <c r="A36" s="175">
        <v>5</v>
      </c>
      <c r="B36" s="176" t="s">
        <v>2003</v>
      </c>
      <c r="C36" s="192" t="s">
        <v>2004</v>
      </c>
      <c r="D36" s="177" t="s">
        <v>294</v>
      </c>
      <c r="E36" s="178">
        <v>164.96100000000001</v>
      </c>
      <c r="F36" s="179"/>
      <c r="G36" s="180">
        <f>ROUND(E36*F36,2)</f>
        <v>0</v>
      </c>
      <c r="H36" s="179"/>
      <c r="I36" s="180">
        <f>ROUND(E36*H36,2)</f>
        <v>0</v>
      </c>
      <c r="J36" s="179"/>
      <c r="K36" s="180">
        <f>ROUND(E36*J36,2)</f>
        <v>0</v>
      </c>
      <c r="L36" s="180">
        <v>21</v>
      </c>
      <c r="M36" s="180">
        <f>G36*(1+L36/100)</f>
        <v>0</v>
      </c>
      <c r="N36" s="178">
        <v>0</v>
      </c>
      <c r="O36" s="178">
        <f>ROUND(E36*N36,2)</f>
        <v>0</v>
      </c>
      <c r="P36" s="178">
        <v>0</v>
      </c>
      <c r="Q36" s="178">
        <f>ROUND(E36*P36,2)</f>
        <v>0</v>
      </c>
      <c r="R36" s="180" t="s">
        <v>1989</v>
      </c>
      <c r="S36" s="180" t="s">
        <v>272</v>
      </c>
      <c r="T36" s="181" t="s">
        <v>272</v>
      </c>
      <c r="U36" s="158">
        <v>1.0999999999999999E-2</v>
      </c>
      <c r="V36" s="158">
        <f>ROUND(E36*U36,2)</f>
        <v>1.81</v>
      </c>
      <c r="W36" s="158"/>
      <c r="X36" s="158" t="s">
        <v>273</v>
      </c>
      <c r="Y36" s="158" t="s">
        <v>274</v>
      </c>
      <c r="Z36" s="147"/>
      <c r="AA36" s="147"/>
      <c r="AB36" s="147"/>
      <c r="AC36" s="147"/>
      <c r="AD36" s="147"/>
      <c r="AE36" s="147"/>
      <c r="AF36" s="147"/>
      <c r="AG36" s="147" t="s">
        <v>275</v>
      </c>
      <c r="AH36" s="147"/>
      <c r="AI36" s="147"/>
      <c r="AJ36" s="147"/>
      <c r="AK36" s="147"/>
      <c r="AL36" s="147"/>
      <c r="AM36" s="147"/>
      <c r="AN36" s="147"/>
      <c r="AO36" s="147"/>
      <c r="AP36" s="147"/>
      <c r="AQ36" s="147"/>
      <c r="AR36" s="147"/>
      <c r="AS36" s="147"/>
      <c r="AT36" s="147"/>
      <c r="AU36" s="147"/>
      <c r="AV36" s="147"/>
      <c r="AW36" s="147"/>
      <c r="AX36" s="147"/>
      <c r="AY36" s="147"/>
      <c r="AZ36" s="147"/>
      <c r="BA36" s="147"/>
      <c r="BB36" s="147"/>
      <c r="BC36" s="147"/>
      <c r="BD36" s="147"/>
      <c r="BE36" s="147"/>
      <c r="BF36" s="147"/>
      <c r="BG36" s="147"/>
      <c r="BH36" s="147"/>
    </row>
    <row r="37" spans="1:60" ht="22.5" outlineLevel="2" x14ac:dyDescent="0.2">
      <c r="A37" s="154"/>
      <c r="B37" s="155"/>
      <c r="C37" s="266" t="s">
        <v>2005</v>
      </c>
      <c r="D37" s="267"/>
      <c r="E37" s="267"/>
      <c r="F37" s="267"/>
      <c r="G37" s="267"/>
      <c r="H37" s="158"/>
      <c r="I37" s="158"/>
      <c r="J37" s="158"/>
      <c r="K37" s="158"/>
      <c r="L37" s="158"/>
      <c r="M37" s="158"/>
      <c r="N37" s="157"/>
      <c r="O37" s="157"/>
      <c r="P37" s="157"/>
      <c r="Q37" s="157"/>
      <c r="R37" s="158"/>
      <c r="S37" s="158"/>
      <c r="T37" s="158"/>
      <c r="U37" s="158"/>
      <c r="V37" s="158"/>
      <c r="W37" s="158"/>
      <c r="X37" s="158"/>
      <c r="Y37" s="158"/>
      <c r="Z37" s="147"/>
      <c r="AA37" s="147"/>
      <c r="AB37" s="147"/>
      <c r="AC37" s="147"/>
      <c r="AD37" s="147"/>
      <c r="AE37" s="147"/>
      <c r="AF37" s="147"/>
      <c r="AG37" s="147" t="s">
        <v>277</v>
      </c>
      <c r="AH37" s="147"/>
      <c r="AI37" s="147"/>
      <c r="AJ37" s="147"/>
      <c r="AK37" s="147"/>
      <c r="AL37" s="147"/>
      <c r="AM37" s="147"/>
      <c r="AN37" s="147"/>
      <c r="AO37" s="147"/>
      <c r="AP37" s="147"/>
      <c r="AQ37" s="147"/>
      <c r="AR37" s="147"/>
      <c r="AS37" s="147"/>
      <c r="AT37" s="147"/>
      <c r="AU37" s="147"/>
      <c r="AV37" s="147"/>
      <c r="AW37" s="147"/>
      <c r="AX37" s="147"/>
      <c r="AY37" s="147"/>
      <c r="AZ37" s="147"/>
      <c r="BA37" s="189" t="str">
        <f>C37</f>
        <v>bez ohledu na způsob založení, tj. pokosení se shrabáním, naložením shrabků na dopravní prostředek s odvezením do 20 km a se složením,</v>
      </c>
      <c r="BB37" s="147"/>
      <c r="BC37" s="147"/>
      <c r="BD37" s="147"/>
      <c r="BE37" s="147"/>
      <c r="BF37" s="147"/>
      <c r="BG37" s="147"/>
      <c r="BH37" s="147"/>
    </row>
    <row r="38" spans="1:60" outlineLevel="2" x14ac:dyDescent="0.2">
      <c r="A38" s="154"/>
      <c r="B38" s="155"/>
      <c r="C38" s="193" t="s">
        <v>2006</v>
      </c>
      <c r="D38" s="160"/>
      <c r="E38" s="161">
        <v>164.96100000000001</v>
      </c>
      <c r="F38" s="158"/>
      <c r="G38" s="158"/>
      <c r="H38" s="158"/>
      <c r="I38" s="158"/>
      <c r="J38" s="158"/>
      <c r="K38" s="158"/>
      <c r="L38" s="158"/>
      <c r="M38" s="158"/>
      <c r="N38" s="157"/>
      <c r="O38" s="157"/>
      <c r="P38" s="157"/>
      <c r="Q38" s="157"/>
      <c r="R38" s="158"/>
      <c r="S38" s="158"/>
      <c r="T38" s="158"/>
      <c r="U38" s="158"/>
      <c r="V38" s="158"/>
      <c r="W38" s="158"/>
      <c r="X38" s="158"/>
      <c r="Y38" s="158"/>
      <c r="Z38" s="147"/>
      <c r="AA38" s="147"/>
      <c r="AB38" s="147"/>
      <c r="AC38" s="147"/>
      <c r="AD38" s="147"/>
      <c r="AE38" s="147"/>
      <c r="AF38" s="147"/>
      <c r="AG38" s="147" t="s">
        <v>279</v>
      </c>
      <c r="AH38" s="147">
        <v>5</v>
      </c>
      <c r="AI38" s="147"/>
      <c r="AJ38" s="147"/>
      <c r="AK38" s="147"/>
      <c r="AL38" s="147"/>
      <c r="AM38" s="147"/>
      <c r="AN38" s="147"/>
      <c r="AO38" s="147"/>
      <c r="AP38" s="147"/>
      <c r="AQ38" s="147"/>
      <c r="AR38" s="147"/>
      <c r="AS38" s="147"/>
      <c r="AT38" s="147"/>
      <c r="AU38" s="147"/>
      <c r="AV38" s="147"/>
      <c r="AW38" s="147"/>
      <c r="AX38" s="147"/>
      <c r="AY38" s="147"/>
      <c r="AZ38" s="147"/>
      <c r="BA38" s="147"/>
      <c r="BB38" s="147"/>
      <c r="BC38" s="147"/>
      <c r="BD38" s="147"/>
      <c r="BE38" s="147"/>
      <c r="BF38" s="147"/>
      <c r="BG38" s="147"/>
      <c r="BH38" s="147"/>
    </row>
    <row r="39" spans="1:60" outlineLevel="1" x14ac:dyDescent="0.2">
      <c r="A39" s="175">
        <v>6</v>
      </c>
      <c r="B39" s="176" t="s">
        <v>2007</v>
      </c>
      <c r="C39" s="192" t="s">
        <v>2008</v>
      </c>
      <c r="D39" s="177" t="s">
        <v>294</v>
      </c>
      <c r="E39" s="178">
        <v>54.987000000000002</v>
      </c>
      <c r="F39" s="179"/>
      <c r="G39" s="180">
        <f>ROUND(E39*F39,2)</f>
        <v>0</v>
      </c>
      <c r="H39" s="179"/>
      <c r="I39" s="180">
        <f>ROUND(E39*H39,2)</f>
        <v>0</v>
      </c>
      <c r="J39" s="179"/>
      <c r="K39" s="180">
        <f>ROUND(E39*J39,2)</f>
        <v>0</v>
      </c>
      <c r="L39" s="180">
        <v>21</v>
      </c>
      <c r="M39" s="180">
        <f>G39*(1+L39/100)</f>
        <v>0</v>
      </c>
      <c r="N39" s="178">
        <v>0</v>
      </c>
      <c r="O39" s="178">
        <f>ROUND(E39*N39,2)</f>
        <v>0</v>
      </c>
      <c r="P39" s="178">
        <v>0</v>
      </c>
      <c r="Q39" s="178">
        <f>ROUND(E39*P39,2)</f>
        <v>0</v>
      </c>
      <c r="R39" s="180" t="s">
        <v>1989</v>
      </c>
      <c r="S39" s="180" t="s">
        <v>272</v>
      </c>
      <c r="T39" s="181" t="s">
        <v>272</v>
      </c>
      <c r="U39" s="158">
        <v>2E-3</v>
      </c>
      <c r="V39" s="158">
        <f>ROUND(E39*U39,2)</f>
        <v>0.11</v>
      </c>
      <c r="W39" s="158"/>
      <c r="X39" s="158" t="s">
        <v>273</v>
      </c>
      <c r="Y39" s="158" t="s">
        <v>274</v>
      </c>
      <c r="Z39" s="147"/>
      <c r="AA39" s="147"/>
      <c r="AB39" s="147"/>
      <c r="AC39" s="147"/>
      <c r="AD39" s="147"/>
      <c r="AE39" s="147"/>
      <c r="AF39" s="147"/>
      <c r="AG39" s="147" t="s">
        <v>275</v>
      </c>
      <c r="AH39" s="147"/>
      <c r="AI39" s="147"/>
      <c r="AJ39" s="147"/>
      <c r="AK39" s="147"/>
      <c r="AL39" s="147"/>
      <c r="AM39" s="147"/>
      <c r="AN39" s="147"/>
      <c r="AO39" s="147"/>
      <c r="AP39" s="147"/>
      <c r="AQ39" s="147"/>
      <c r="AR39" s="147"/>
      <c r="AS39" s="147"/>
      <c r="AT39" s="147"/>
      <c r="AU39" s="147"/>
      <c r="AV39" s="147"/>
      <c r="AW39" s="147"/>
      <c r="AX39" s="147"/>
      <c r="AY39" s="147"/>
      <c r="AZ39" s="147"/>
      <c r="BA39" s="147"/>
      <c r="BB39" s="147"/>
      <c r="BC39" s="147"/>
      <c r="BD39" s="147"/>
      <c r="BE39" s="147"/>
      <c r="BF39" s="147"/>
      <c r="BG39" s="147"/>
      <c r="BH39" s="147"/>
    </row>
    <row r="40" spans="1:60" outlineLevel="2" x14ac:dyDescent="0.2">
      <c r="A40" s="154"/>
      <c r="B40" s="155"/>
      <c r="C40" s="193" t="s">
        <v>2009</v>
      </c>
      <c r="D40" s="160"/>
      <c r="E40" s="161">
        <v>54.987000000000002</v>
      </c>
      <c r="F40" s="158"/>
      <c r="G40" s="158"/>
      <c r="H40" s="158"/>
      <c r="I40" s="158"/>
      <c r="J40" s="158"/>
      <c r="K40" s="158"/>
      <c r="L40" s="158"/>
      <c r="M40" s="158"/>
      <c r="N40" s="157"/>
      <c r="O40" s="157"/>
      <c r="P40" s="157"/>
      <c r="Q40" s="157"/>
      <c r="R40" s="158"/>
      <c r="S40" s="158"/>
      <c r="T40" s="158"/>
      <c r="U40" s="158"/>
      <c r="V40" s="158"/>
      <c r="W40" s="158"/>
      <c r="X40" s="158"/>
      <c r="Y40" s="158"/>
      <c r="Z40" s="147"/>
      <c r="AA40" s="147"/>
      <c r="AB40" s="147"/>
      <c r="AC40" s="147"/>
      <c r="AD40" s="147"/>
      <c r="AE40" s="147"/>
      <c r="AF40" s="147"/>
      <c r="AG40" s="147" t="s">
        <v>279</v>
      </c>
      <c r="AH40" s="147">
        <v>5</v>
      </c>
      <c r="AI40" s="147"/>
      <c r="AJ40" s="147"/>
      <c r="AK40" s="147"/>
      <c r="AL40" s="147"/>
      <c r="AM40" s="147"/>
      <c r="AN40" s="147"/>
      <c r="AO40" s="147"/>
      <c r="AP40" s="147"/>
      <c r="AQ40" s="147"/>
      <c r="AR40" s="147"/>
      <c r="AS40" s="147"/>
      <c r="AT40" s="147"/>
      <c r="AU40" s="147"/>
      <c r="AV40" s="147"/>
      <c r="AW40" s="147"/>
      <c r="AX40" s="147"/>
      <c r="AY40" s="147"/>
      <c r="AZ40" s="147"/>
      <c r="BA40" s="147"/>
      <c r="BB40" s="147"/>
      <c r="BC40" s="147"/>
      <c r="BD40" s="147"/>
      <c r="BE40" s="147"/>
      <c r="BF40" s="147"/>
      <c r="BG40" s="147"/>
      <c r="BH40" s="147"/>
    </row>
    <row r="41" spans="1:60" outlineLevel="1" x14ac:dyDescent="0.2">
      <c r="A41" s="182">
        <v>7</v>
      </c>
      <c r="B41" s="183" t="s">
        <v>2010</v>
      </c>
      <c r="C41" s="194" t="s">
        <v>2011</v>
      </c>
      <c r="D41" s="184" t="s">
        <v>270</v>
      </c>
      <c r="E41" s="185">
        <v>3</v>
      </c>
      <c r="F41" s="186"/>
      <c r="G41" s="187">
        <f>ROUND(E41*F41,2)</f>
        <v>0</v>
      </c>
      <c r="H41" s="186"/>
      <c r="I41" s="187">
        <f>ROUND(E41*H41,2)</f>
        <v>0</v>
      </c>
      <c r="J41" s="186"/>
      <c r="K41" s="187">
        <f>ROUND(E41*J41,2)</f>
        <v>0</v>
      </c>
      <c r="L41" s="187">
        <v>21</v>
      </c>
      <c r="M41" s="187">
        <f>G41*(1+L41/100)</f>
        <v>0</v>
      </c>
      <c r="N41" s="185">
        <v>0</v>
      </c>
      <c r="O41" s="185">
        <f>ROUND(E41*N41,2)</f>
        <v>0</v>
      </c>
      <c r="P41" s="185">
        <v>0</v>
      </c>
      <c r="Q41" s="185">
        <f>ROUND(E41*P41,2)</f>
        <v>0</v>
      </c>
      <c r="R41" s="187" t="s">
        <v>1989</v>
      </c>
      <c r="S41" s="187" t="s">
        <v>272</v>
      </c>
      <c r="T41" s="188" t="s">
        <v>272</v>
      </c>
      <c r="U41" s="158">
        <v>0.26</v>
      </c>
      <c r="V41" s="158">
        <f>ROUND(E41*U41,2)</f>
        <v>0.78</v>
      </c>
      <c r="W41" s="158"/>
      <c r="X41" s="158" t="s">
        <v>273</v>
      </c>
      <c r="Y41" s="158" t="s">
        <v>274</v>
      </c>
      <c r="Z41" s="147"/>
      <c r="AA41" s="147"/>
      <c r="AB41" s="147"/>
      <c r="AC41" s="147"/>
      <c r="AD41" s="147"/>
      <c r="AE41" s="147"/>
      <c r="AF41" s="147"/>
      <c r="AG41" s="147" t="s">
        <v>275</v>
      </c>
      <c r="AH41" s="147"/>
      <c r="AI41" s="147"/>
      <c r="AJ41" s="147"/>
      <c r="AK41" s="147"/>
      <c r="AL41" s="147"/>
      <c r="AM41" s="147"/>
      <c r="AN41" s="147"/>
      <c r="AO41" s="147"/>
      <c r="AP41" s="147"/>
      <c r="AQ41" s="147"/>
      <c r="AR41" s="147"/>
      <c r="AS41" s="147"/>
      <c r="AT41" s="147"/>
      <c r="AU41" s="147"/>
      <c r="AV41" s="147"/>
      <c r="AW41" s="147"/>
      <c r="AX41" s="147"/>
      <c r="AY41" s="147"/>
      <c r="AZ41" s="147"/>
      <c r="BA41" s="147"/>
      <c r="BB41" s="147"/>
      <c r="BC41" s="147"/>
      <c r="BD41" s="147"/>
      <c r="BE41" s="147"/>
      <c r="BF41" s="147"/>
      <c r="BG41" s="147"/>
      <c r="BH41" s="147"/>
    </row>
    <row r="42" spans="1:60" outlineLevel="1" x14ac:dyDescent="0.2">
      <c r="A42" s="182">
        <v>8</v>
      </c>
      <c r="B42" s="183" t="s">
        <v>1491</v>
      </c>
      <c r="C42" s="194" t="s">
        <v>2012</v>
      </c>
      <c r="D42" s="184" t="s">
        <v>333</v>
      </c>
      <c r="E42" s="185">
        <v>9</v>
      </c>
      <c r="F42" s="186"/>
      <c r="G42" s="187">
        <f>ROUND(E42*F42,2)</f>
        <v>0</v>
      </c>
      <c r="H42" s="186"/>
      <c r="I42" s="187">
        <f>ROUND(E42*H42,2)</f>
        <v>0</v>
      </c>
      <c r="J42" s="186"/>
      <c r="K42" s="187">
        <f>ROUND(E42*J42,2)</f>
        <v>0</v>
      </c>
      <c r="L42" s="187">
        <v>21</v>
      </c>
      <c r="M42" s="187">
        <f>G42*(1+L42/100)</f>
        <v>0</v>
      </c>
      <c r="N42" s="185">
        <v>0</v>
      </c>
      <c r="O42" s="185">
        <f>ROUND(E42*N42,2)</f>
        <v>0</v>
      </c>
      <c r="P42" s="185">
        <v>0</v>
      </c>
      <c r="Q42" s="185">
        <f>ROUND(E42*P42,2)</f>
        <v>0</v>
      </c>
      <c r="R42" s="187"/>
      <c r="S42" s="187" t="s">
        <v>290</v>
      </c>
      <c r="T42" s="188" t="s">
        <v>291</v>
      </c>
      <c r="U42" s="158">
        <v>0</v>
      </c>
      <c r="V42" s="158">
        <f>ROUND(E42*U42,2)</f>
        <v>0</v>
      </c>
      <c r="W42" s="158"/>
      <c r="X42" s="158" t="s">
        <v>273</v>
      </c>
      <c r="Y42" s="158" t="s">
        <v>274</v>
      </c>
      <c r="Z42" s="147"/>
      <c r="AA42" s="147"/>
      <c r="AB42" s="147"/>
      <c r="AC42" s="147"/>
      <c r="AD42" s="147"/>
      <c r="AE42" s="147"/>
      <c r="AF42" s="147"/>
      <c r="AG42" s="147" t="s">
        <v>275</v>
      </c>
      <c r="AH42" s="147"/>
      <c r="AI42" s="147"/>
      <c r="AJ42" s="147"/>
      <c r="AK42" s="147"/>
      <c r="AL42" s="147"/>
      <c r="AM42" s="147"/>
      <c r="AN42" s="147"/>
      <c r="AO42" s="147"/>
      <c r="AP42" s="147"/>
      <c r="AQ42" s="147"/>
      <c r="AR42" s="147"/>
      <c r="AS42" s="147"/>
      <c r="AT42" s="147"/>
      <c r="AU42" s="147"/>
      <c r="AV42" s="147"/>
      <c r="AW42" s="147"/>
      <c r="AX42" s="147"/>
      <c r="AY42" s="147"/>
      <c r="AZ42" s="147"/>
      <c r="BA42" s="147"/>
      <c r="BB42" s="147"/>
      <c r="BC42" s="147"/>
      <c r="BD42" s="147"/>
      <c r="BE42" s="147"/>
      <c r="BF42" s="147"/>
      <c r="BG42" s="147"/>
      <c r="BH42" s="147"/>
    </row>
    <row r="43" spans="1:60" outlineLevel="1" x14ac:dyDescent="0.2">
      <c r="A43" s="182">
        <v>9</v>
      </c>
      <c r="B43" s="183" t="s">
        <v>2013</v>
      </c>
      <c r="C43" s="194" t="s">
        <v>2014</v>
      </c>
      <c r="D43" s="184" t="s">
        <v>1590</v>
      </c>
      <c r="E43" s="185">
        <v>1.2</v>
      </c>
      <c r="F43" s="186"/>
      <c r="G43" s="187">
        <f>ROUND(E43*F43,2)</f>
        <v>0</v>
      </c>
      <c r="H43" s="186"/>
      <c r="I43" s="187">
        <f>ROUND(E43*H43,2)</f>
        <v>0</v>
      </c>
      <c r="J43" s="186"/>
      <c r="K43" s="187">
        <f>ROUND(E43*J43,2)</f>
        <v>0</v>
      </c>
      <c r="L43" s="187">
        <v>21</v>
      </c>
      <c r="M43" s="187">
        <f>G43*(1+L43/100)</f>
        <v>0</v>
      </c>
      <c r="N43" s="185">
        <v>1E-3</v>
      </c>
      <c r="O43" s="185">
        <f>ROUND(E43*N43,2)</f>
        <v>0</v>
      </c>
      <c r="P43" s="185">
        <v>0</v>
      </c>
      <c r="Q43" s="185">
        <f>ROUND(E43*P43,2)</f>
        <v>0</v>
      </c>
      <c r="R43" s="187" t="s">
        <v>283</v>
      </c>
      <c r="S43" s="187" t="s">
        <v>272</v>
      </c>
      <c r="T43" s="188" t="s">
        <v>272</v>
      </c>
      <c r="U43" s="158">
        <v>0</v>
      </c>
      <c r="V43" s="158">
        <f>ROUND(E43*U43,2)</f>
        <v>0</v>
      </c>
      <c r="W43" s="158"/>
      <c r="X43" s="158" t="s">
        <v>284</v>
      </c>
      <c r="Y43" s="158" t="s">
        <v>274</v>
      </c>
      <c r="Z43" s="147"/>
      <c r="AA43" s="147"/>
      <c r="AB43" s="147"/>
      <c r="AC43" s="147"/>
      <c r="AD43" s="147"/>
      <c r="AE43" s="147"/>
      <c r="AF43" s="147"/>
      <c r="AG43" s="147" t="s">
        <v>285</v>
      </c>
      <c r="AH43" s="147"/>
      <c r="AI43" s="147"/>
      <c r="AJ43" s="147"/>
      <c r="AK43" s="147"/>
      <c r="AL43" s="147"/>
      <c r="AM43" s="147"/>
      <c r="AN43" s="147"/>
      <c r="AO43" s="147"/>
      <c r="AP43" s="147"/>
      <c r="AQ43" s="147"/>
      <c r="AR43" s="147"/>
      <c r="AS43" s="147"/>
      <c r="AT43" s="147"/>
      <c r="AU43" s="147"/>
      <c r="AV43" s="147"/>
      <c r="AW43" s="147"/>
      <c r="AX43" s="147"/>
      <c r="AY43" s="147"/>
      <c r="AZ43" s="147"/>
      <c r="BA43" s="147"/>
      <c r="BB43" s="147"/>
      <c r="BC43" s="147"/>
      <c r="BD43" s="147"/>
      <c r="BE43" s="147"/>
      <c r="BF43" s="147"/>
      <c r="BG43" s="147"/>
      <c r="BH43" s="147"/>
    </row>
    <row r="44" spans="1:60" x14ac:dyDescent="0.2">
      <c r="A44" s="165" t="s">
        <v>266</v>
      </c>
      <c r="B44" s="166" t="s">
        <v>237</v>
      </c>
      <c r="C44" s="191" t="s">
        <v>28</v>
      </c>
      <c r="D44" s="167"/>
      <c r="E44" s="168"/>
      <c r="F44" s="169"/>
      <c r="G44" s="169">
        <f>SUMIF(AG45:AG45,"&lt;&gt;NOR",G45:G45)</f>
        <v>0</v>
      </c>
      <c r="H44" s="169"/>
      <c r="I44" s="169">
        <f>SUM(I45:I45)</f>
        <v>0</v>
      </c>
      <c r="J44" s="169"/>
      <c r="K44" s="169">
        <f>SUM(K45:K45)</f>
        <v>0</v>
      </c>
      <c r="L44" s="169"/>
      <c r="M44" s="169">
        <f>SUM(M45:M45)</f>
        <v>0</v>
      </c>
      <c r="N44" s="168"/>
      <c r="O44" s="168">
        <f>SUM(O45:O45)</f>
        <v>0</v>
      </c>
      <c r="P44" s="168"/>
      <c r="Q44" s="168">
        <f>SUM(Q45:Q45)</f>
        <v>0</v>
      </c>
      <c r="R44" s="169"/>
      <c r="S44" s="169"/>
      <c r="T44" s="170"/>
      <c r="U44" s="164"/>
      <c r="V44" s="164">
        <f>SUM(V45:V45)</f>
        <v>0</v>
      </c>
      <c r="W44" s="164"/>
      <c r="X44" s="164"/>
      <c r="Y44" s="164"/>
      <c r="AG44" t="s">
        <v>267</v>
      </c>
    </row>
    <row r="45" spans="1:60" outlineLevel="1" x14ac:dyDescent="0.2">
      <c r="A45" s="175">
        <v>10</v>
      </c>
      <c r="B45" s="176" t="s">
        <v>444</v>
      </c>
      <c r="C45" s="192" t="s">
        <v>445</v>
      </c>
      <c r="D45" s="177" t="s">
        <v>446</v>
      </c>
      <c r="E45" s="178">
        <v>1</v>
      </c>
      <c r="F45" s="179"/>
      <c r="G45" s="180">
        <f>ROUND(E45*F45,2)</f>
        <v>0</v>
      </c>
      <c r="H45" s="179"/>
      <c r="I45" s="180">
        <f>ROUND(E45*H45,2)</f>
        <v>0</v>
      </c>
      <c r="J45" s="179"/>
      <c r="K45" s="180">
        <f>ROUND(E45*J45,2)</f>
        <v>0</v>
      </c>
      <c r="L45" s="180">
        <v>21</v>
      </c>
      <c r="M45" s="180">
        <f>G45*(1+L45/100)</f>
        <v>0</v>
      </c>
      <c r="N45" s="178">
        <v>0</v>
      </c>
      <c r="O45" s="178">
        <f>ROUND(E45*N45,2)</f>
        <v>0</v>
      </c>
      <c r="P45" s="178">
        <v>0</v>
      </c>
      <c r="Q45" s="178">
        <f>ROUND(E45*P45,2)</f>
        <v>0</v>
      </c>
      <c r="R45" s="180"/>
      <c r="S45" s="180" t="s">
        <v>272</v>
      </c>
      <c r="T45" s="181" t="s">
        <v>291</v>
      </c>
      <c r="U45" s="158">
        <v>0</v>
      </c>
      <c r="V45" s="158">
        <f>ROUND(E45*U45,2)</f>
        <v>0</v>
      </c>
      <c r="W45" s="158"/>
      <c r="X45" s="158" t="s">
        <v>447</v>
      </c>
      <c r="Y45" s="158" t="s">
        <v>274</v>
      </c>
      <c r="Z45" s="147"/>
      <c r="AA45" s="147"/>
      <c r="AB45" s="147"/>
      <c r="AC45" s="147"/>
      <c r="AD45" s="147"/>
      <c r="AE45" s="147"/>
      <c r="AF45" s="147"/>
      <c r="AG45" s="147" t="s">
        <v>448</v>
      </c>
      <c r="AH45" s="147"/>
      <c r="AI45" s="147"/>
      <c r="AJ45" s="147"/>
      <c r="AK45" s="147"/>
      <c r="AL45" s="147"/>
      <c r="AM45" s="147"/>
      <c r="AN45" s="147"/>
      <c r="AO45" s="147"/>
      <c r="AP45" s="147"/>
      <c r="AQ45" s="147"/>
      <c r="AR45" s="147"/>
      <c r="AS45" s="147"/>
      <c r="AT45" s="147"/>
      <c r="AU45" s="147"/>
      <c r="AV45" s="147"/>
      <c r="AW45" s="147"/>
      <c r="AX45" s="147"/>
      <c r="AY45" s="147"/>
      <c r="AZ45" s="147"/>
      <c r="BA45" s="147"/>
      <c r="BB45" s="147"/>
      <c r="BC45" s="147"/>
      <c r="BD45" s="147"/>
      <c r="BE45" s="147"/>
      <c r="BF45" s="147"/>
      <c r="BG45" s="147"/>
      <c r="BH45" s="147"/>
    </row>
    <row r="46" spans="1:60" x14ac:dyDescent="0.2">
      <c r="A46" s="3"/>
      <c r="B46" s="4"/>
      <c r="C46" s="197"/>
      <c r="D46" s="6"/>
      <c r="E46" s="3"/>
      <c r="F46" s="3"/>
      <c r="G46" s="3"/>
      <c r="H46" s="3"/>
      <c r="I46" s="3"/>
      <c r="J46" s="3"/>
      <c r="K46" s="3"/>
      <c r="L46" s="3"/>
      <c r="M46" s="3"/>
      <c r="N46" s="3"/>
      <c r="O46" s="3"/>
      <c r="P46" s="3"/>
      <c r="Q46" s="3"/>
      <c r="R46" s="3"/>
      <c r="S46" s="3"/>
      <c r="T46" s="3"/>
      <c r="U46" s="3"/>
      <c r="V46" s="3"/>
      <c r="W46" s="3"/>
      <c r="X46" s="3"/>
      <c r="Y46" s="3"/>
      <c r="AE46">
        <v>15</v>
      </c>
      <c r="AF46">
        <v>21</v>
      </c>
      <c r="AG46" t="s">
        <v>252</v>
      </c>
    </row>
    <row r="47" spans="1:60" x14ac:dyDescent="0.2">
      <c r="A47" s="150"/>
      <c r="B47" s="151" t="s">
        <v>29</v>
      </c>
      <c r="C47" s="198"/>
      <c r="D47" s="152"/>
      <c r="E47" s="153"/>
      <c r="F47" s="153"/>
      <c r="G47" s="174">
        <f>G8+G44</f>
        <v>0</v>
      </c>
      <c r="H47" s="3"/>
      <c r="I47" s="3"/>
      <c r="J47" s="3"/>
      <c r="K47" s="3"/>
      <c r="L47" s="3"/>
      <c r="M47" s="3"/>
      <c r="N47" s="3"/>
      <c r="O47" s="3"/>
      <c r="P47" s="3"/>
      <c r="Q47" s="3"/>
      <c r="R47" s="3"/>
      <c r="S47" s="3"/>
      <c r="T47" s="3"/>
      <c r="U47" s="3"/>
      <c r="V47" s="3"/>
      <c r="W47" s="3"/>
      <c r="X47" s="3"/>
      <c r="Y47" s="3"/>
      <c r="AE47">
        <f>SUMIF(L7:L45,AE46,G7:G45)</f>
        <v>0</v>
      </c>
      <c r="AF47">
        <f>SUMIF(L7:L45,AF46,G7:G45)</f>
        <v>0</v>
      </c>
      <c r="AG47" t="s">
        <v>454</v>
      </c>
    </row>
    <row r="48" spans="1:60" x14ac:dyDescent="0.2">
      <c r="C48" s="199"/>
      <c r="D48" s="10"/>
      <c r="AG48" t="s">
        <v>455</v>
      </c>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password="CB94" sheet="1" formatRows="0"/>
  <mergeCells count="9">
    <mergeCell ref="C17:G17"/>
    <mergeCell ref="C27:G27"/>
    <mergeCell ref="C37:G37"/>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20</vt:i4>
      </vt:variant>
      <vt:variant>
        <vt:lpstr>Pojmenované oblasti</vt:lpstr>
      </vt:variant>
      <vt:variant>
        <vt:i4>80</vt:i4>
      </vt:variant>
    </vt:vector>
  </HeadingPairs>
  <TitlesOfParts>
    <vt:vector size="100" baseType="lpstr">
      <vt:lpstr>Pokyny pro vyplnění</vt:lpstr>
      <vt:lpstr>Stavba</vt:lpstr>
      <vt:lpstr>VzorPolozky</vt:lpstr>
      <vt:lpstr>00 2022051-001 Pol</vt:lpstr>
      <vt:lpstr>00 2022051-002 Pol</vt:lpstr>
      <vt:lpstr>01 2022051-010 Pol</vt:lpstr>
      <vt:lpstr>01 2022051-011 Pol</vt:lpstr>
      <vt:lpstr>01 2022051-012 Pol</vt:lpstr>
      <vt:lpstr>01 2022051-013 Pol</vt:lpstr>
      <vt:lpstr>01 2022051-014 Pol</vt:lpstr>
      <vt:lpstr>01 2022051-015 Pol</vt:lpstr>
      <vt:lpstr>01 2022051-016 Pol</vt:lpstr>
      <vt:lpstr>01 2022051-130 Pol</vt:lpstr>
      <vt:lpstr>01 2022051-140 Pol</vt:lpstr>
      <vt:lpstr>01 2022051-150 Pol</vt:lpstr>
      <vt:lpstr>02 2022051-021 Pol</vt:lpstr>
      <vt:lpstr>02 2022051-022 Pol</vt:lpstr>
      <vt:lpstr>03 2022051-031 Pol</vt:lpstr>
      <vt:lpstr>05 2022051-051 Pol</vt:lpstr>
      <vt:lpstr>06 2022051-061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2022051-001 Pol'!Názvy_tisku</vt:lpstr>
      <vt:lpstr>'00 2022051-002 Pol'!Názvy_tisku</vt:lpstr>
      <vt:lpstr>'01 2022051-010 Pol'!Názvy_tisku</vt:lpstr>
      <vt:lpstr>'01 2022051-011 Pol'!Názvy_tisku</vt:lpstr>
      <vt:lpstr>'01 2022051-012 Pol'!Názvy_tisku</vt:lpstr>
      <vt:lpstr>'01 2022051-013 Pol'!Názvy_tisku</vt:lpstr>
      <vt:lpstr>'01 2022051-014 Pol'!Názvy_tisku</vt:lpstr>
      <vt:lpstr>'01 2022051-015 Pol'!Názvy_tisku</vt:lpstr>
      <vt:lpstr>'01 2022051-016 Pol'!Názvy_tisku</vt:lpstr>
      <vt:lpstr>'01 2022051-130 Pol'!Názvy_tisku</vt:lpstr>
      <vt:lpstr>'01 2022051-140 Pol'!Názvy_tisku</vt:lpstr>
      <vt:lpstr>'01 2022051-150 Pol'!Názvy_tisku</vt:lpstr>
      <vt:lpstr>'02 2022051-021 Pol'!Názvy_tisku</vt:lpstr>
      <vt:lpstr>'02 2022051-022 Pol'!Názvy_tisku</vt:lpstr>
      <vt:lpstr>'03 2022051-031 Pol'!Názvy_tisku</vt:lpstr>
      <vt:lpstr>'05 2022051-051 Pol'!Názvy_tisku</vt:lpstr>
      <vt:lpstr>'06 2022051-061 Pol'!Názvy_tisku</vt:lpstr>
      <vt:lpstr>oadresa</vt:lpstr>
      <vt:lpstr>Stavba!Objednatel</vt:lpstr>
      <vt:lpstr>Stavba!Objekt</vt:lpstr>
      <vt:lpstr>'00 2022051-001 Pol'!Oblast_tisku</vt:lpstr>
      <vt:lpstr>'00 2022051-002 Pol'!Oblast_tisku</vt:lpstr>
      <vt:lpstr>'01 2022051-010 Pol'!Oblast_tisku</vt:lpstr>
      <vt:lpstr>'01 2022051-011 Pol'!Oblast_tisku</vt:lpstr>
      <vt:lpstr>'01 2022051-012 Pol'!Oblast_tisku</vt:lpstr>
      <vt:lpstr>'01 2022051-013 Pol'!Oblast_tisku</vt:lpstr>
      <vt:lpstr>'01 2022051-014 Pol'!Oblast_tisku</vt:lpstr>
      <vt:lpstr>'01 2022051-015 Pol'!Oblast_tisku</vt:lpstr>
      <vt:lpstr>'01 2022051-016 Pol'!Oblast_tisku</vt:lpstr>
      <vt:lpstr>'01 2022051-130 Pol'!Oblast_tisku</vt:lpstr>
      <vt:lpstr>'01 2022051-140 Pol'!Oblast_tisku</vt:lpstr>
      <vt:lpstr>'01 2022051-150 Pol'!Oblast_tisku</vt:lpstr>
      <vt:lpstr>'02 2022051-021 Pol'!Oblast_tisku</vt:lpstr>
      <vt:lpstr>'02 2022051-022 Pol'!Oblast_tisku</vt:lpstr>
      <vt:lpstr>'03 2022051-031 Pol'!Oblast_tisku</vt:lpstr>
      <vt:lpstr>'05 2022051-051 Pol'!Oblast_tisku</vt:lpstr>
      <vt:lpstr>'06 2022051-061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Lidumil</dc:creator>
  <cp:lastModifiedBy>Ing.arch. Šárka Zelinková</cp:lastModifiedBy>
  <cp:lastPrinted>2019-03-19T12:27:02Z</cp:lastPrinted>
  <dcterms:created xsi:type="dcterms:W3CDTF">2009-04-08T07:15:50Z</dcterms:created>
  <dcterms:modified xsi:type="dcterms:W3CDTF">2022-10-19T09:56:00Z</dcterms:modified>
</cp:coreProperties>
</file>